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velantbruksuniversitet-my.sharepoint.com/personal/sebastian_lungu_slu_se/Documents/Documents/own papers/wwtp fish vs mammal/manuscript_submission/SI_supplementary information/"/>
    </mc:Choice>
  </mc:AlternateContent>
  <xr:revisionPtr revIDLastSave="264" documentId="13_ncr:1_{1EAF6FB0-981D-42AB-87F2-1958B5772768}" xr6:coauthVersionLast="47" xr6:coauthVersionMax="47" xr10:uidLastSave="{CA379110-D840-4B54-B335-1947AFAD1395}"/>
  <bookViews>
    <workbookView xWindow="0" yWindow="30" windowWidth="25920" windowHeight="20955" xr2:uid="{00000000-000D-0000-FFFF-FFFF00000000}"/>
  </bookViews>
  <sheets>
    <sheet name="SI16_index" sheetId="6" r:id="rId1"/>
    <sheet name="summary" sheetId="3" r:id="rId2"/>
    <sheet name="Nrf2_OxStress_BEQs_removal" sheetId="1" r:id="rId3"/>
    <sheet name="AhR_XenMet_BEQs_removal" sheetId="2" r:id="rId4"/>
    <sheet name="AhR_alternative fits_TCDD_total" sheetId="4" r:id="rId5"/>
    <sheet name="Nrf2 - 30% fit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4" l="1"/>
  <c r="B67" i="1"/>
  <c r="B66" i="1"/>
  <c r="Q33" i="4"/>
  <c r="Q29" i="4" l="1"/>
  <c r="B77" i="2" l="1"/>
  <c r="B9" i="2"/>
  <c r="C77" i="2"/>
  <c r="D77" i="2"/>
  <c r="E77" i="2"/>
  <c r="F77" i="2"/>
  <c r="G77" i="2"/>
  <c r="B78" i="2" l="1"/>
  <c r="B79" i="2"/>
  <c r="C78" i="2"/>
  <c r="C79" i="2"/>
  <c r="D78" i="2"/>
  <c r="D79" i="2"/>
  <c r="E78" i="2"/>
  <c r="E79" i="2"/>
  <c r="F78" i="2"/>
  <c r="F79" i="2"/>
  <c r="G78" i="2"/>
  <c r="G79" i="2"/>
  <c r="E27" i="2"/>
  <c r="G27" i="2"/>
  <c r="C27" i="2"/>
  <c r="G26" i="2"/>
  <c r="C26" i="2"/>
  <c r="D26" i="2"/>
  <c r="E26" i="2"/>
  <c r="F26" i="2"/>
  <c r="B26" i="2"/>
  <c r="C25" i="2"/>
  <c r="D25" i="2"/>
  <c r="E25" i="2"/>
  <c r="F25" i="2"/>
  <c r="G25" i="2"/>
  <c r="B25" i="2"/>
  <c r="B21" i="2"/>
  <c r="F55" i="2" l="1"/>
  <c r="F56" i="2" s="1"/>
  <c r="B55" i="2"/>
  <c r="B56" i="2" s="1"/>
  <c r="D55" i="2"/>
  <c r="D56" i="2" s="1"/>
  <c r="G57" i="2"/>
  <c r="G58" i="2" s="1"/>
  <c r="G55" i="2"/>
  <c r="G56" i="2" s="1"/>
  <c r="C55" i="2"/>
  <c r="C56" i="2" s="1"/>
  <c r="C57" i="2"/>
  <c r="C58" i="2" s="1"/>
  <c r="E55" i="2"/>
  <c r="E56" i="2" s="1"/>
  <c r="E57" i="2"/>
  <c r="E58" i="2" s="1"/>
  <c r="C32" i="2"/>
  <c r="C33" i="2" s="1"/>
  <c r="B30" i="2"/>
  <c r="B31" i="2" s="1"/>
  <c r="C21" i="2"/>
  <c r="D21" i="2"/>
  <c r="E21" i="2"/>
  <c r="F21" i="2"/>
  <c r="G21" i="2"/>
  <c r="C22" i="2"/>
  <c r="D22" i="2"/>
  <c r="D50" i="2" s="1"/>
  <c r="D51" i="2" s="1"/>
  <c r="E22" i="2"/>
  <c r="F22" i="2"/>
  <c r="F50" i="2" s="1"/>
  <c r="F51" i="2" s="1"/>
  <c r="G22" i="2"/>
  <c r="C23" i="2"/>
  <c r="E23" i="2"/>
  <c r="G23" i="2"/>
  <c r="B22" i="2"/>
  <c r="B17" i="2"/>
  <c r="C809" i="5"/>
  <c r="C808" i="5"/>
  <c r="C807" i="5"/>
  <c r="C806" i="5"/>
  <c r="C805" i="5"/>
  <c r="C804" i="5"/>
  <c r="C803" i="5"/>
  <c r="C802" i="5"/>
  <c r="C801" i="5"/>
  <c r="C800" i="5"/>
  <c r="C799" i="5"/>
  <c r="C798" i="5"/>
  <c r="C797" i="5"/>
  <c r="C796" i="5"/>
  <c r="C795" i="5"/>
  <c r="C794" i="5"/>
  <c r="C793" i="5"/>
  <c r="C792" i="5"/>
  <c r="C791" i="5"/>
  <c r="C790" i="5"/>
  <c r="C789" i="5"/>
  <c r="C788" i="5"/>
  <c r="C787" i="5"/>
  <c r="C786" i="5"/>
  <c r="C785" i="5"/>
  <c r="C784" i="5"/>
  <c r="C783" i="5"/>
  <c r="C782" i="5"/>
  <c r="C781" i="5"/>
  <c r="C780" i="5"/>
  <c r="C779" i="5"/>
  <c r="C778" i="5"/>
  <c r="C777" i="5"/>
  <c r="C776" i="5"/>
  <c r="C775" i="5"/>
  <c r="C774" i="5"/>
  <c r="C773" i="5"/>
  <c r="C772" i="5"/>
  <c r="C771" i="5"/>
  <c r="C770" i="5"/>
  <c r="C769" i="5"/>
  <c r="C768" i="5"/>
  <c r="C767" i="5"/>
  <c r="C766" i="5"/>
  <c r="C765" i="5"/>
  <c r="C764" i="5"/>
  <c r="C763" i="5"/>
  <c r="C762" i="5"/>
  <c r="C761" i="5"/>
  <c r="C760" i="5"/>
  <c r="C759" i="5"/>
  <c r="C758" i="5"/>
  <c r="C757" i="5"/>
  <c r="C756" i="5"/>
  <c r="C755" i="5"/>
  <c r="C754" i="5"/>
  <c r="C753" i="5"/>
  <c r="C752" i="5"/>
  <c r="C751" i="5"/>
  <c r="C750" i="5"/>
  <c r="C749" i="5"/>
  <c r="C748" i="5"/>
  <c r="C747" i="5"/>
  <c r="C746" i="5"/>
  <c r="C745" i="5"/>
  <c r="C744" i="5"/>
  <c r="C743" i="5"/>
  <c r="C742" i="5"/>
  <c r="C741" i="5"/>
  <c r="C740" i="5"/>
  <c r="C739" i="5"/>
  <c r="C738" i="5"/>
  <c r="C737" i="5"/>
  <c r="C736" i="5"/>
  <c r="C735" i="5"/>
  <c r="C734" i="5"/>
  <c r="C733" i="5"/>
  <c r="C732" i="5"/>
  <c r="C731" i="5"/>
  <c r="C730" i="5"/>
  <c r="C729" i="5"/>
  <c r="C728" i="5"/>
  <c r="C727" i="5"/>
  <c r="C726" i="5"/>
  <c r="C725" i="5"/>
  <c r="C724" i="5"/>
  <c r="C723" i="5"/>
  <c r="C722" i="5"/>
  <c r="C721" i="5"/>
  <c r="C720" i="5"/>
  <c r="C719" i="5"/>
  <c r="C718" i="5"/>
  <c r="C717" i="5"/>
  <c r="C716" i="5"/>
  <c r="C715" i="5"/>
  <c r="C714" i="5"/>
  <c r="C713" i="5"/>
  <c r="C712" i="5"/>
  <c r="C711" i="5"/>
  <c r="C710" i="5"/>
  <c r="C709" i="5"/>
  <c r="C708" i="5"/>
  <c r="C707" i="5"/>
  <c r="C706" i="5"/>
  <c r="C705" i="5"/>
  <c r="C704" i="5"/>
  <c r="C703" i="5"/>
  <c r="C702" i="5"/>
  <c r="C701" i="5"/>
  <c r="C700" i="5"/>
  <c r="C699" i="5"/>
  <c r="C698" i="5"/>
  <c r="C697" i="5"/>
  <c r="C696" i="5"/>
  <c r="C695" i="5"/>
  <c r="C694" i="5"/>
  <c r="C693" i="5"/>
  <c r="C692" i="5"/>
  <c r="C691" i="5"/>
  <c r="C690" i="5"/>
  <c r="C689" i="5"/>
  <c r="C688" i="5"/>
  <c r="C687" i="5"/>
  <c r="C686" i="5"/>
  <c r="C685" i="5"/>
  <c r="C684" i="5"/>
  <c r="C683" i="5"/>
  <c r="C682" i="5"/>
  <c r="C681" i="5"/>
  <c r="C680" i="5"/>
  <c r="C679" i="5"/>
  <c r="C678" i="5"/>
  <c r="C677" i="5"/>
  <c r="C676" i="5"/>
  <c r="C675" i="5"/>
  <c r="C674" i="5"/>
  <c r="C673" i="5"/>
  <c r="C672" i="5"/>
  <c r="C671" i="5"/>
  <c r="C670" i="5"/>
  <c r="C669" i="5"/>
  <c r="C668" i="5"/>
  <c r="C667" i="5"/>
  <c r="C666" i="5"/>
  <c r="C665" i="5"/>
  <c r="C664" i="5"/>
  <c r="C663" i="5"/>
  <c r="C662" i="5"/>
  <c r="C661" i="5"/>
  <c r="C660" i="5"/>
  <c r="C659" i="5"/>
  <c r="C658" i="5"/>
  <c r="C657" i="5"/>
  <c r="C656" i="5"/>
  <c r="C655" i="5"/>
  <c r="C654" i="5"/>
  <c r="C653" i="5"/>
  <c r="C652" i="5"/>
  <c r="C651" i="5"/>
  <c r="C650" i="5"/>
  <c r="C649" i="5"/>
  <c r="C648" i="5"/>
  <c r="C647" i="5"/>
  <c r="C646" i="5"/>
  <c r="C645" i="5"/>
  <c r="C644" i="5"/>
  <c r="C643" i="5"/>
  <c r="C642" i="5"/>
  <c r="C641" i="5"/>
  <c r="C640" i="5"/>
  <c r="C639" i="5"/>
  <c r="C638" i="5"/>
  <c r="C637" i="5"/>
  <c r="C636" i="5"/>
  <c r="C635" i="5"/>
  <c r="C634" i="5"/>
  <c r="C633" i="5"/>
  <c r="C632" i="5"/>
  <c r="C631" i="5"/>
  <c r="C630" i="5"/>
  <c r="C629" i="5"/>
  <c r="C628" i="5"/>
  <c r="C627" i="5"/>
  <c r="C626" i="5"/>
  <c r="C625" i="5"/>
  <c r="C624" i="5"/>
  <c r="C623" i="5"/>
  <c r="C622" i="5"/>
  <c r="C621" i="5"/>
  <c r="C620" i="5"/>
  <c r="C619" i="5"/>
  <c r="C618" i="5"/>
  <c r="C617" i="5"/>
  <c r="C616" i="5"/>
  <c r="C615" i="5"/>
  <c r="C614" i="5"/>
  <c r="C613" i="5"/>
  <c r="C612" i="5"/>
  <c r="C611" i="5"/>
  <c r="C610" i="5"/>
  <c r="C609" i="5"/>
  <c r="C608" i="5"/>
  <c r="C607" i="5"/>
  <c r="C606" i="5"/>
  <c r="C605" i="5"/>
  <c r="C604" i="5"/>
  <c r="C603" i="5"/>
  <c r="C602" i="5"/>
  <c r="C601" i="5"/>
  <c r="C600" i="5"/>
  <c r="C599" i="5"/>
  <c r="C598" i="5"/>
  <c r="C597" i="5"/>
  <c r="C596" i="5"/>
  <c r="C595" i="5"/>
  <c r="C594" i="5"/>
  <c r="C593" i="5"/>
  <c r="C592" i="5"/>
  <c r="C591" i="5"/>
  <c r="C590" i="5"/>
  <c r="C589" i="5"/>
  <c r="C588" i="5"/>
  <c r="C587" i="5"/>
  <c r="C586" i="5"/>
  <c r="C585" i="5"/>
  <c r="C584" i="5"/>
  <c r="C583" i="5"/>
  <c r="C582" i="5"/>
  <c r="C581" i="5"/>
  <c r="C580" i="5"/>
  <c r="C579" i="5"/>
  <c r="C578" i="5"/>
  <c r="C577" i="5"/>
  <c r="C576" i="5"/>
  <c r="C575" i="5"/>
  <c r="C574" i="5"/>
  <c r="C573" i="5"/>
  <c r="C572" i="5"/>
  <c r="C571" i="5"/>
  <c r="C570" i="5"/>
  <c r="C569" i="5"/>
  <c r="C568" i="5"/>
  <c r="C567" i="5"/>
  <c r="C566" i="5"/>
  <c r="C565" i="5"/>
  <c r="C564" i="5"/>
  <c r="C563" i="5"/>
  <c r="C562" i="5"/>
  <c r="C561" i="5"/>
  <c r="C560" i="5"/>
  <c r="C559" i="5"/>
  <c r="C558" i="5"/>
  <c r="C557" i="5"/>
  <c r="C556" i="5"/>
  <c r="C555" i="5"/>
  <c r="C554" i="5"/>
  <c r="C553" i="5"/>
  <c r="C552" i="5"/>
  <c r="C551" i="5"/>
  <c r="C550" i="5"/>
  <c r="C549" i="5"/>
  <c r="C548" i="5"/>
  <c r="C547" i="5"/>
  <c r="C546" i="5"/>
  <c r="C545" i="5"/>
  <c r="C544" i="5"/>
  <c r="C543" i="5"/>
  <c r="C542" i="5"/>
  <c r="H541" i="5"/>
  <c r="C541" i="5"/>
  <c r="H540" i="5"/>
  <c r="C540" i="5"/>
  <c r="H539" i="5"/>
  <c r="C539" i="5"/>
  <c r="H538" i="5"/>
  <c r="C538" i="5"/>
  <c r="H537" i="5"/>
  <c r="C537" i="5"/>
  <c r="H536" i="5"/>
  <c r="C536" i="5"/>
  <c r="H535" i="5"/>
  <c r="C535" i="5"/>
  <c r="H534" i="5"/>
  <c r="C534" i="5"/>
  <c r="H533" i="5"/>
  <c r="C533" i="5"/>
  <c r="H532" i="5"/>
  <c r="C532" i="5"/>
  <c r="H531" i="5"/>
  <c r="C531" i="5"/>
  <c r="H530" i="5"/>
  <c r="C530" i="5"/>
  <c r="H529" i="5"/>
  <c r="C529" i="5"/>
  <c r="H528" i="5"/>
  <c r="C528" i="5"/>
  <c r="H527" i="5"/>
  <c r="C527" i="5"/>
  <c r="H526" i="5"/>
  <c r="C526" i="5"/>
  <c r="H525" i="5"/>
  <c r="C525" i="5"/>
  <c r="H524" i="5"/>
  <c r="C524" i="5"/>
  <c r="H523" i="5"/>
  <c r="C523" i="5"/>
  <c r="H522" i="5"/>
  <c r="C522" i="5"/>
  <c r="H521" i="5"/>
  <c r="C521" i="5"/>
  <c r="H520" i="5"/>
  <c r="C520" i="5"/>
  <c r="H519" i="5"/>
  <c r="C519" i="5"/>
  <c r="H518" i="5"/>
  <c r="C518" i="5"/>
  <c r="H517" i="5"/>
  <c r="C517" i="5"/>
  <c r="H516" i="5"/>
  <c r="C516" i="5"/>
  <c r="H515" i="5"/>
  <c r="C515" i="5"/>
  <c r="H514" i="5"/>
  <c r="C514" i="5"/>
  <c r="H513" i="5"/>
  <c r="C513" i="5"/>
  <c r="H512" i="5"/>
  <c r="C512" i="5"/>
  <c r="H511" i="5"/>
  <c r="C511" i="5"/>
  <c r="H510" i="5"/>
  <c r="C510" i="5"/>
  <c r="H509" i="5"/>
  <c r="C509" i="5"/>
  <c r="H508" i="5"/>
  <c r="C508" i="5"/>
  <c r="H507" i="5"/>
  <c r="C507" i="5"/>
  <c r="H506" i="5"/>
  <c r="C506" i="5"/>
  <c r="H505" i="5"/>
  <c r="C505" i="5"/>
  <c r="H504" i="5"/>
  <c r="C504" i="5"/>
  <c r="H503" i="5"/>
  <c r="C503" i="5"/>
  <c r="H502" i="5"/>
  <c r="C502" i="5"/>
  <c r="H501" i="5"/>
  <c r="C501" i="5"/>
  <c r="H500" i="5"/>
  <c r="C500" i="5"/>
  <c r="H499" i="5"/>
  <c r="C499" i="5"/>
  <c r="H498" i="5"/>
  <c r="C498" i="5"/>
  <c r="H497" i="5"/>
  <c r="C497" i="5"/>
  <c r="H496" i="5"/>
  <c r="C496" i="5"/>
  <c r="H495" i="5"/>
  <c r="C495" i="5"/>
  <c r="H494" i="5"/>
  <c r="C494" i="5"/>
  <c r="H493" i="5"/>
  <c r="C493" i="5"/>
  <c r="H492" i="5"/>
  <c r="C492" i="5"/>
  <c r="H491" i="5"/>
  <c r="C491" i="5"/>
  <c r="H490" i="5"/>
  <c r="C490" i="5"/>
  <c r="H489" i="5"/>
  <c r="C489" i="5"/>
  <c r="H488" i="5"/>
  <c r="C488" i="5"/>
  <c r="H487" i="5"/>
  <c r="C487" i="5"/>
  <c r="H486" i="5"/>
  <c r="C486" i="5"/>
  <c r="H485" i="5"/>
  <c r="C485" i="5"/>
  <c r="H484" i="5"/>
  <c r="C484" i="5"/>
  <c r="H483" i="5"/>
  <c r="C483" i="5"/>
  <c r="H482" i="5"/>
  <c r="C482" i="5"/>
  <c r="H481" i="5"/>
  <c r="C481" i="5"/>
  <c r="H480" i="5"/>
  <c r="C480" i="5"/>
  <c r="H479" i="5"/>
  <c r="C479" i="5"/>
  <c r="H478" i="5"/>
  <c r="C478" i="5"/>
  <c r="H477" i="5"/>
  <c r="C477" i="5"/>
  <c r="H476" i="5"/>
  <c r="C476" i="5"/>
  <c r="H475" i="5"/>
  <c r="C475" i="5"/>
  <c r="H474" i="5"/>
  <c r="C474" i="5"/>
  <c r="H473" i="5"/>
  <c r="C473" i="5"/>
  <c r="H472" i="5"/>
  <c r="C472" i="5"/>
  <c r="H471" i="5"/>
  <c r="C471" i="5"/>
  <c r="H470" i="5"/>
  <c r="C470" i="5"/>
  <c r="H469" i="5"/>
  <c r="C469" i="5"/>
  <c r="H468" i="5"/>
  <c r="C468" i="5"/>
  <c r="H467" i="5"/>
  <c r="C467" i="5"/>
  <c r="H466" i="5"/>
  <c r="C466" i="5"/>
  <c r="H465" i="5"/>
  <c r="C465" i="5"/>
  <c r="H464" i="5"/>
  <c r="C464" i="5"/>
  <c r="H463" i="5"/>
  <c r="C463" i="5"/>
  <c r="H462" i="5"/>
  <c r="C462" i="5"/>
  <c r="H461" i="5"/>
  <c r="C461" i="5"/>
  <c r="H460" i="5"/>
  <c r="C460" i="5"/>
  <c r="H459" i="5"/>
  <c r="C459" i="5"/>
  <c r="H458" i="5"/>
  <c r="C458" i="5"/>
  <c r="H457" i="5"/>
  <c r="C457" i="5"/>
  <c r="H456" i="5"/>
  <c r="C456" i="5"/>
  <c r="H455" i="5"/>
  <c r="C455" i="5"/>
  <c r="H454" i="5"/>
  <c r="C454" i="5"/>
  <c r="H453" i="5"/>
  <c r="C453" i="5"/>
  <c r="H452" i="5"/>
  <c r="C452" i="5"/>
  <c r="H451" i="5"/>
  <c r="C451" i="5"/>
  <c r="H450" i="5"/>
  <c r="C450" i="5"/>
  <c r="H449" i="5"/>
  <c r="C449" i="5"/>
  <c r="H448" i="5"/>
  <c r="C448" i="5"/>
  <c r="H447" i="5"/>
  <c r="C447" i="5"/>
  <c r="H446" i="5"/>
  <c r="C446" i="5"/>
  <c r="H445" i="5"/>
  <c r="C445" i="5"/>
  <c r="H444" i="5"/>
  <c r="C444" i="5"/>
  <c r="H443" i="5"/>
  <c r="C443" i="5"/>
  <c r="H442" i="5"/>
  <c r="C442" i="5"/>
  <c r="H441" i="5"/>
  <c r="C441" i="5"/>
  <c r="H440" i="5"/>
  <c r="C440" i="5"/>
  <c r="H439" i="5"/>
  <c r="C439" i="5"/>
  <c r="H438" i="5"/>
  <c r="C438" i="5"/>
  <c r="H437" i="5"/>
  <c r="C437" i="5"/>
  <c r="H436" i="5"/>
  <c r="C436" i="5"/>
  <c r="H435" i="5"/>
  <c r="C435" i="5"/>
  <c r="H434" i="5"/>
  <c r="C434" i="5"/>
  <c r="H433" i="5"/>
  <c r="C433" i="5"/>
  <c r="H432" i="5"/>
  <c r="C432" i="5"/>
  <c r="H431" i="5"/>
  <c r="C431" i="5"/>
  <c r="H430" i="5"/>
  <c r="C430" i="5"/>
  <c r="H429" i="5"/>
  <c r="C429" i="5"/>
  <c r="H428" i="5"/>
  <c r="C428" i="5"/>
  <c r="H427" i="5"/>
  <c r="C427" i="5"/>
  <c r="H426" i="5"/>
  <c r="C426" i="5"/>
  <c r="H425" i="5"/>
  <c r="C425" i="5"/>
  <c r="H424" i="5"/>
  <c r="C424" i="5"/>
  <c r="H423" i="5"/>
  <c r="C423" i="5"/>
  <c r="H422" i="5"/>
  <c r="C422" i="5"/>
  <c r="H421" i="5"/>
  <c r="C421" i="5"/>
  <c r="H420" i="5"/>
  <c r="C420" i="5"/>
  <c r="H419" i="5"/>
  <c r="C419" i="5"/>
  <c r="H418" i="5"/>
  <c r="C418" i="5"/>
  <c r="H417" i="5"/>
  <c r="C417" i="5"/>
  <c r="H416" i="5"/>
  <c r="C416" i="5"/>
  <c r="H415" i="5"/>
  <c r="C415" i="5"/>
  <c r="H414" i="5"/>
  <c r="C414" i="5"/>
  <c r="H413" i="5"/>
  <c r="C413" i="5"/>
  <c r="H412" i="5"/>
  <c r="C412" i="5"/>
  <c r="H411" i="5"/>
  <c r="C411" i="5"/>
  <c r="H410" i="5"/>
  <c r="C410" i="5"/>
  <c r="H409" i="5"/>
  <c r="C409" i="5"/>
  <c r="H408" i="5"/>
  <c r="C408" i="5"/>
  <c r="H407" i="5"/>
  <c r="C407" i="5"/>
  <c r="H406" i="5"/>
  <c r="C406" i="5"/>
  <c r="H405" i="5"/>
  <c r="C405" i="5"/>
  <c r="H404" i="5"/>
  <c r="C404" i="5"/>
  <c r="H403" i="5"/>
  <c r="C403" i="5"/>
  <c r="H402" i="5"/>
  <c r="C402" i="5"/>
  <c r="H401" i="5"/>
  <c r="C401" i="5"/>
  <c r="H400" i="5"/>
  <c r="C400" i="5"/>
  <c r="H399" i="5"/>
  <c r="C399" i="5"/>
  <c r="H398" i="5"/>
  <c r="C398" i="5"/>
  <c r="H397" i="5"/>
  <c r="C397" i="5"/>
  <c r="H396" i="5"/>
  <c r="C396" i="5"/>
  <c r="H395" i="5"/>
  <c r="C395" i="5"/>
  <c r="H394" i="5"/>
  <c r="C394" i="5"/>
  <c r="H393" i="5"/>
  <c r="C393" i="5"/>
  <c r="H392" i="5"/>
  <c r="C392" i="5"/>
  <c r="H391" i="5"/>
  <c r="C391" i="5"/>
  <c r="H390" i="5"/>
  <c r="C390" i="5"/>
  <c r="H389" i="5"/>
  <c r="C389" i="5"/>
  <c r="H388" i="5"/>
  <c r="C388" i="5"/>
  <c r="H387" i="5"/>
  <c r="C387" i="5"/>
  <c r="H386" i="5"/>
  <c r="C386" i="5"/>
  <c r="H385" i="5"/>
  <c r="C385" i="5"/>
  <c r="H384" i="5"/>
  <c r="C384" i="5"/>
  <c r="H383" i="5"/>
  <c r="C383" i="5"/>
  <c r="H382" i="5"/>
  <c r="C382" i="5"/>
  <c r="H381" i="5"/>
  <c r="C381" i="5"/>
  <c r="H380" i="5"/>
  <c r="C380" i="5"/>
  <c r="H379" i="5"/>
  <c r="C379" i="5"/>
  <c r="H378" i="5"/>
  <c r="C378" i="5"/>
  <c r="H377" i="5"/>
  <c r="C377" i="5"/>
  <c r="H376" i="5"/>
  <c r="C376" i="5"/>
  <c r="H375" i="5"/>
  <c r="C375" i="5"/>
  <c r="H374" i="5"/>
  <c r="C374" i="5"/>
  <c r="H373" i="5"/>
  <c r="C373" i="5"/>
  <c r="H372" i="5"/>
  <c r="C372" i="5"/>
  <c r="H371" i="5"/>
  <c r="C371" i="5"/>
  <c r="H370" i="5"/>
  <c r="C370" i="5"/>
  <c r="H369" i="5"/>
  <c r="C369" i="5"/>
  <c r="H368" i="5"/>
  <c r="C368" i="5"/>
  <c r="H367" i="5"/>
  <c r="C367" i="5"/>
  <c r="H366" i="5"/>
  <c r="C366" i="5"/>
  <c r="H365" i="5"/>
  <c r="C365" i="5"/>
  <c r="H364" i="5"/>
  <c r="C364" i="5"/>
  <c r="H363" i="5"/>
  <c r="C363" i="5"/>
  <c r="H362" i="5"/>
  <c r="C362" i="5"/>
  <c r="H361" i="5"/>
  <c r="C361" i="5"/>
  <c r="H360" i="5"/>
  <c r="C360" i="5"/>
  <c r="H359" i="5"/>
  <c r="C359" i="5"/>
  <c r="H358" i="5"/>
  <c r="C358" i="5"/>
  <c r="H357" i="5"/>
  <c r="C357" i="5"/>
  <c r="H356" i="5"/>
  <c r="C356" i="5"/>
  <c r="H355" i="5"/>
  <c r="C355" i="5"/>
  <c r="H354" i="5"/>
  <c r="C354" i="5"/>
  <c r="H353" i="5"/>
  <c r="C353" i="5"/>
  <c r="H352" i="5"/>
  <c r="C352" i="5"/>
  <c r="H351" i="5"/>
  <c r="C351" i="5"/>
  <c r="H350" i="5"/>
  <c r="C350" i="5"/>
  <c r="H349" i="5"/>
  <c r="C349" i="5"/>
  <c r="H348" i="5"/>
  <c r="C348" i="5"/>
  <c r="H347" i="5"/>
  <c r="C347" i="5"/>
  <c r="H346" i="5"/>
  <c r="C346" i="5"/>
  <c r="H345" i="5"/>
  <c r="C345" i="5"/>
  <c r="H344" i="5"/>
  <c r="C344" i="5"/>
  <c r="H343" i="5"/>
  <c r="C343" i="5"/>
  <c r="H342" i="5"/>
  <c r="C342" i="5"/>
  <c r="H341" i="5"/>
  <c r="C341" i="5"/>
  <c r="H340" i="5"/>
  <c r="C340" i="5"/>
  <c r="H339" i="5"/>
  <c r="C339" i="5"/>
  <c r="H338" i="5"/>
  <c r="C338" i="5"/>
  <c r="H337" i="5"/>
  <c r="C337" i="5"/>
  <c r="H336" i="5"/>
  <c r="C336" i="5"/>
  <c r="H335" i="5"/>
  <c r="C335" i="5"/>
  <c r="H334" i="5"/>
  <c r="C334" i="5"/>
  <c r="H333" i="5"/>
  <c r="C333" i="5"/>
  <c r="H332" i="5"/>
  <c r="C332" i="5"/>
  <c r="H331" i="5"/>
  <c r="C331" i="5"/>
  <c r="H330" i="5"/>
  <c r="C330" i="5"/>
  <c r="H329" i="5"/>
  <c r="C329" i="5"/>
  <c r="H328" i="5"/>
  <c r="C328" i="5"/>
  <c r="H327" i="5"/>
  <c r="C327" i="5"/>
  <c r="H326" i="5"/>
  <c r="C326" i="5"/>
  <c r="H325" i="5"/>
  <c r="C325" i="5"/>
  <c r="H324" i="5"/>
  <c r="C324" i="5"/>
  <c r="H323" i="5"/>
  <c r="C323" i="5"/>
  <c r="H322" i="5"/>
  <c r="C322" i="5"/>
  <c r="H321" i="5"/>
  <c r="C321" i="5"/>
  <c r="H320" i="5"/>
  <c r="C320" i="5"/>
  <c r="H319" i="5"/>
  <c r="C319" i="5"/>
  <c r="H318" i="5"/>
  <c r="C318" i="5"/>
  <c r="H317" i="5"/>
  <c r="C317" i="5"/>
  <c r="H316" i="5"/>
  <c r="C316" i="5"/>
  <c r="H315" i="5"/>
  <c r="C315" i="5"/>
  <c r="H314" i="5"/>
  <c r="C314" i="5"/>
  <c r="H313" i="5"/>
  <c r="C313" i="5"/>
  <c r="H312" i="5"/>
  <c r="C312" i="5"/>
  <c r="H311" i="5"/>
  <c r="C311" i="5"/>
  <c r="H310" i="5"/>
  <c r="C310" i="5"/>
  <c r="H309" i="5"/>
  <c r="C309" i="5"/>
  <c r="H308" i="5"/>
  <c r="C308" i="5"/>
  <c r="H307" i="5"/>
  <c r="C307" i="5"/>
  <c r="H306" i="5"/>
  <c r="C306" i="5"/>
  <c r="H305" i="5"/>
  <c r="C305" i="5"/>
  <c r="H304" i="5"/>
  <c r="C304" i="5"/>
  <c r="H303" i="5"/>
  <c r="C303" i="5"/>
  <c r="H302" i="5"/>
  <c r="C302" i="5"/>
  <c r="H301" i="5"/>
  <c r="C301" i="5"/>
  <c r="H300" i="5"/>
  <c r="C300" i="5"/>
  <c r="H299" i="5"/>
  <c r="C299" i="5"/>
  <c r="H298" i="5"/>
  <c r="C298" i="5"/>
  <c r="H297" i="5"/>
  <c r="C297" i="5"/>
  <c r="H296" i="5"/>
  <c r="C296" i="5"/>
  <c r="H295" i="5"/>
  <c r="C295" i="5"/>
  <c r="H294" i="5"/>
  <c r="C294" i="5"/>
  <c r="H293" i="5"/>
  <c r="C293" i="5"/>
  <c r="H292" i="5"/>
  <c r="C292" i="5"/>
  <c r="H291" i="5"/>
  <c r="C291" i="5"/>
  <c r="H290" i="5"/>
  <c r="C290" i="5"/>
  <c r="H289" i="5"/>
  <c r="C289" i="5"/>
  <c r="H288" i="5"/>
  <c r="C288" i="5"/>
  <c r="H287" i="5"/>
  <c r="C287" i="5"/>
  <c r="H286" i="5"/>
  <c r="C286" i="5"/>
  <c r="H285" i="5"/>
  <c r="C285" i="5"/>
  <c r="H284" i="5"/>
  <c r="C284" i="5"/>
  <c r="H283" i="5"/>
  <c r="C283" i="5"/>
  <c r="H282" i="5"/>
  <c r="C282" i="5"/>
  <c r="H281" i="5"/>
  <c r="C281" i="5"/>
  <c r="H280" i="5"/>
  <c r="C280" i="5"/>
  <c r="H279" i="5"/>
  <c r="C279" i="5"/>
  <c r="H278" i="5"/>
  <c r="C278" i="5"/>
  <c r="H277" i="5"/>
  <c r="C277" i="5"/>
  <c r="H276" i="5"/>
  <c r="C276" i="5"/>
  <c r="H275" i="5"/>
  <c r="C275" i="5"/>
  <c r="H274" i="5"/>
  <c r="C274" i="5"/>
  <c r="H273" i="5"/>
  <c r="C273" i="5"/>
  <c r="H272" i="5"/>
  <c r="C272" i="5"/>
  <c r="H271" i="5"/>
  <c r="C271" i="5"/>
  <c r="H270" i="5"/>
  <c r="C270" i="5"/>
  <c r="H269" i="5"/>
  <c r="C269" i="5"/>
  <c r="H268" i="5"/>
  <c r="C268" i="5"/>
  <c r="H267" i="5"/>
  <c r="C267" i="5"/>
  <c r="H266" i="5"/>
  <c r="C266" i="5"/>
  <c r="H265" i="5"/>
  <c r="C265" i="5"/>
  <c r="H264" i="5"/>
  <c r="C264" i="5"/>
  <c r="H263" i="5"/>
  <c r="C263" i="5"/>
  <c r="H262" i="5"/>
  <c r="C262" i="5"/>
  <c r="H261" i="5"/>
  <c r="C261" i="5"/>
  <c r="H260" i="5"/>
  <c r="C260" i="5"/>
  <c r="H259" i="5"/>
  <c r="C259" i="5"/>
  <c r="H258" i="5"/>
  <c r="C258" i="5"/>
  <c r="H257" i="5"/>
  <c r="C257" i="5"/>
  <c r="H256" i="5"/>
  <c r="C256" i="5"/>
  <c r="H255" i="5"/>
  <c r="C255" i="5"/>
  <c r="H254" i="5"/>
  <c r="C254" i="5"/>
  <c r="H253" i="5"/>
  <c r="C253" i="5"/>
  <c r="H252" i="5"/>
  <c r="C252" i="5"/>
  <c r="H251" i="5"/>
  <c r="C251" i="5"/>
  <c r="H250" i="5"/>
  <c r="C250" i="5"/>
  <c r="H249" i="5"/>
  <c r="C249" i="5"/>
  <c r="H248" i="5"/>
  <c r="C248" i="5"/>
  <c r="H247" i="5"/>
  <c r="C247" i="5"/>
  <c r="H246" i="5"/>
  <c r="C246" i="5"/>
  <c r="H245" i="5"/>
  <c r="C245" i="5"/>
  <c r="H244" i="5"/>
  <c r="C244" i="5"/>
  <c r="H243" i="5"/>
  <c r="C243" i="5"/>
  <c r="H242" i="5"/>
  <c r="C242" i="5"/>
  <c r="H241" i="5"/>
  <c r="C241" i="5"/>
  <c r="H240" i="5"/>
  <c r="C240" i="5"/>
  <c r="H239" i="5"/>
  <c r="C239" i="5"/>
  <c r="H238" i="5"/>
  <c r="C238" i="5"/>
  <c r="H237" i="5"/>
  <c r="C237" i="5"/>
  <c r="H236" i="5"/>
  <c r="C236" i="5"/>
  <c r="H235" i="5"/>
  <c r="C235" i="5"/>
  <c r="H234" i="5"/>
  <c r="C234" i="5"/>
  <c r="H233" i="5"/>
  <c r="C233" i="5"/>
  <c r="H232" i="5"/>
  <c r="C232" i="5"/>
  <c r="H231" i="5"/>
  <c r="C231" i="5"/>
  <c r="H230" i="5"/>
  <c r="C230" i="5"/>
  <c r="H229" i="5"/>
  <c r="C229" i="5"/>
  <c r="H228" i="5"/>
  <c r="C228" i="5"/>
  <c r="H227" i="5"/>
  <c r="C227" i="5"/>
  <c r="H226" i="5"/>
  <c r="C226" i="5"/>
  <c r="H225" i="5"/>
  <c r="C225" i="5"/>
  <c r="H224" i="5"/>
  <c r="C224" i="5"/>
  <c r="H223" i="5"/>
  <c r="C223" i="5"/>
  <c r="H222" i="5"/>
  <c r="C222" i="5"/>
  <c r="H221" i="5"/>
  <c r="C221" i="5"/>
  <c r="H220" i="5"/>
  <c r="C220" i="5"/>
  <c r="H219" i="5"/>
  <c r="C219" i="5"/>
  <c r="H218" i="5"/>
  <c r="C218" i="5"/>
  <c r="H217" i="5"/>
  <c r="C217" i="5"/>
  <c r="H216" i="5"/>
  <c r="C216" i="5"/>
  <c r="H215" i="5"/>
  <c r="C215" i="5"/>
  <c r="H214" i="5"/>
  <c r="C214" i="5"/>
  <c r="H213" i="5"/>
  <c r="C213" i="5"/>
  <c r="H212" i="5"/>
  <c r="C212" i="5"/>
  <c r="H211" i="5"/>
  <c r="C211" i="5"/>
  <c r="H210" i="5"/>
  <c r="C210" i="5"/>
  <c r="H209" i="5"/>
  <c r="C209" i="5"/>
  <c r="H208" i="5"/>
  <c r="C208" i="5"/>
  <c r="H207" i="5"/>
  <c r="C207" i="5"/>
  <c r="H206" i="5"/>
  <c r="C206" i="5"/>
  <c r="H205" i="5"/>
  <c r="C205" i="5"/>
  <c r="H204" i="5"/>
  <c r="C204" i="5"/>
  <c r="H203" i="5"/>
  <c r="C203" i="5"/>
  <c r="H202" i="5"/>
  <c r="C202" i="5"/>
  <c r="H201" i="5"/>
  <c r="C201" i="5"/>
  <c r="H200" i="5"/>
  <c r="C200" i="5"/>
  <c r="H199" i="5"/>
  <c r="C199" i="5"/>
  <c r="H198" i="5"/>
  <c r="C198" i="5"/>
  <c r="H197" i="5"/>
  <c r="C197" i="5"/>
  <c r="H196" i="5"/>
  <c r="C196" i="5"/>
  <c r="H195" i="5"/>
  <c r="C195" i="5"/>
  <c r="H194" i="5"/>
  <c r="C194" i="5"/>
  <c r="H193" i="5"/>
  <c r="C193" i="5"/>
  <c r="H192" i="5"/>
  <c r="C192" i="5"/>
  <c r="H191" i="5"/>
  <c r="C191" i="5"/>
  <c r="H190" i="5"/>
  <c r="C190" i="5"/>
  <c r="H189" i="5"/>
  <c r="C189" i="5"/>
  <c r="H188" i="5"/>
  <c r="C188" i="5"/>
  <c r="H187" i="5"/>
  <c r="C187" i="5"/>
  <c r="H186" i="5"/>
  <c r="C186" i="5"/>
  <c r="H185" i="5"/>
  <c r="C185" i="5"/>
  <c r="H184" i="5"/>
  <c r="C184" i="5"/>
  <c r="H183" i="5"/>
  <c r="C183" i="5"/>
  <c r="H182" i="5"/>
  <c r="C182" i="5"/>
  <c r="H181" i="5"/>
  <c r="C181" i="5"/>
  <c r="H180" i="5"/>
  <c r="C180" i="5"/>
  <c r="H179" i="5"/>
  <c r="C179" i="5"/>
  <c r="H178" i="5"/>
  <c r="C178" i="5"/>
  <c r="H177" i="5"/>
  <c r="C177" i="5"/>
  <c r="H176" i="5"/>
  <c r="C176" i="5"/>
  <c r="H175" i="5"/>
  <c r="C175" i="5"/>
  <c r="H174" i="5"/>
  <c r="C174" i="5"/>
  <c r="H173" i="5"/>
  <c r="C173" i="5"/>
  <c r="H172" i="5"/>
  <c r="C172" i="5"/>
  <c r="H171" i="5"/>
  <c r="C171" i="5"/>
  <c r="H170" i="5"/>
  <c r="C170" i="5"/>
  <c r="H169" i="5"/>
  <c r="C169" i="5"/>
  <c r="H168" i="5"/>
  <c r="C168" i="5"/>
  <c r="H167" i="5"/>
  <c r="C167" i="5"/>
  <c r="H166" i="5"/>
  <c r="C166" i="5"/>
  <c r="H165" i="5"/>
  <c r="C165" i="5"/>
  <c r="H164" i="5"/>
  <c r="C164" i="5"/>
  <c r="H163" i="5"/>
  <c r="C163" i="5"/>
  <c r="H162" i="5"/>
  <c r="C162" i="5"/>
  <c r="H161" i="5"/>
  <c r="C161" i="5"/>
  <c r="H160" i="5"/>
  <c r="C160" i="5"/>
  <c r="H159" i="5"/>
  <c r="C159" i="5"/>
  <c r="H158" i="5"/>
  <c r="C158" i="5"/>
  <c r="H157" i="5"/>
  <c r="C157" i="5"/>
  <c r="H156" i="5"/>
  <c r="C156" i="5"/>
  <c r="H155" i="5"/>
  <c r="C155" i="5"/>
  <c r="H154" i="5"/>
  <c r="C154" i="5"/>
  <c r="H153" i="5"/>
  <c r="C153" i="5"/>
  <c r="H152" i="5"/>
  <c r="C152" i="5"/>
  <c r="H151" i="5"/>
  <c r="C151" i="5"/>
  <c r="H150" i="5"/>
  <c r="C150" i="5"/>
  <c r="H149" i="5"/>
  <c r="C149" i="5"/>
  <c r="H148" i="5"/>
  <c r="C148" i="5"/>
  <c r="H147" i="5"/>
  <c r="C147" i="5"/>
  <c r="H146" i="5"/>
  <c r="C146" i="5"/>
  <c r="H145" i="5"/>
  <c r="C145" i="5"/>
  <c r="H144" i="5"/>
  <c r="C144" i="5"/>
  <c r="H143" i="5"/>
  <c r="C143" i="5"/>
  <c r="H142" i="5"/>
  <c r="C142" i="5"/>
  <c r="H141" i="5"/>
  <c r="C141" i="5"/>
  <c r="H140" i="5"/>
  <c r="C140" i="5"/>
  <c r="H139" i="5"/>
  <c r="C139" i="5"/>
  <c r="H138" i="5"/>
  <c r="C138" i="5"/>
  <c r="H137" i="5"/>
  <c r="C137" i="5"/>
  <c r="H136" i="5"/>
  <c r="C136" i="5"/>
  <c r="H135" i="5"/>
  <c r="C135" i="5"/>
  <c r="H134" i="5"/>
  <c r="C134" i="5"/>
  <c r="H133" i="5"/>
  <c r="C133" i="5"/>
  <c r="H132" i="5"/>
  <c r="C132" i="5"/>
  <c r="H131" i="5"/>
  <c r="C131" i="5"/>
  <c r="H130" i="5"/>
  <c r="C130" i="5"/>
  <c r="H129" i="5"/>
  <c r="C129" i="5"/>
  <c r="H128" i="5"/>
  <c r="C128" i="5"/>
  <c r="H127" i="5"/>
  <c r="C127" i="5"/>
  <c r="H126" i="5"/>
  <c r="C126" i="5"/>
  <c r="H125" i="5"/>
  <c r="C125" i="5"/>
  <c r="H124" i="5"/>
  <c r="C124" i="5"/>
  <c r="H123" i="5"/>
  <c r="C123" i="5"/>
  <c r="H122" i="5"/>
  <c r="C122" i="5"/>
  <c r="H121" i="5"/>
  <c r="C121" i="5"/>
  <c r="H120" i="5"/>
  <c r="C120" i="5"/>
  <c r="H119" i="5"/>
  <c r="C119" i="5"/>
  <c r="H118" i="5"/>
  <c r="C118" i="5"/>
  <c r="H117" i="5"/>
  <c r="C117" i="5"/>
  <c r="H116" i="5"/>
  <c r="C116" i="5"/>
  <c r="H115" i="5"/>
  <c r="C115" i="5"/>
  <c r="H114" i="5"/>
  <c r="C114" i="5"/>
  <c r="H113" i="5"/>
  <c r="C113" i="5"/>
  <c r="H112" i="5"/>
  <c r="C112" i="5"/>
  <c r="H111" i="5"/>
  <c r="C111" i="5"/>
  <c r="H110" i="5"/>
  <c r="C110" i="5"/>
  <c r="H109" i="5"/>
  <c r="C109" i="5"/>
  <c r="H108" i="5"/>
  <c r="C108" i="5"/>
  <c r="H107" i="5"/>
  <c r="C107" i="5"/>
  <c r="H106" i="5"/>
  <c r="C106" i="5"/>
  <c r="H105" i="5"/>
  <c r="C105" i="5"/>
  <c r="H104" i="5"/>
  <c r="C104" i="5"/>
  <c r="H103" i="5"/>
  <c r="C103" i="5"/>
  <c r="H102" i="5"/>
  <c r="C102" i="5"/>
  <c r="H101" i="5"/>
  <c r="C101" i="5"/>
  <c r="H100" i="5"/>
  <c r="C100" i="5"/>
  <c r="H99" i="5"/>
  <c r="C99" i="5"/>
  <c r="H98" i="5"/>
  <c r="C98" i="5"/>
  <c r="H97" i="5"/>
  <c r="C97" i="5"/>
  <c r="H96" i="5"/>
  <c r="C96" i="5"/>
  <c r="H95" i="5"/>
  <c r="C95" i="5"/>
  <c r="H94" i="5"/>
  <c r="C94" i="5"/>
  <c r="H93" i="5"/>
  <c r="C93" i="5"/>
  <c r="H92" i="5"/>
  <c r="C92" i="5"/>
  <c r="H91" i="5"/>
  <c r="C91" i="5"/>
  <c r="H90" i="5"/>
  <c r="C90" i="5"/>
  <c r="H89" i="5"/>
  <c r="C89" i="5"/>
  <c r="H88" i="5"/>
  <c r="C88" i="5"/>
  <c r="H87" i="5"/>
  <c r="C87" i="5"/>
  <c r="H86" i="5"/>
  <c r="C86" i="5"/>
  <c r="H85" i="5"/>
  <c r="C85" i="5"/>
  <c r="H84" i="5"/>
  <c r="C84" i="5"/>
  <c r="H83" i="5"/>
  <c r="C83" i="5"/>
  <c r="H82" i="5"/>
  <c r="C82" i="5"/>
  <c r="H81" i="5"/>
  <c r="C81" i="5"/>
  <c r="H80" i="5"/>
  <c r="C80" i="5"/>
  <c r="H79" i="5"/>
  <c r="C79" i="5"/>
  <c r="H78" i="5"/>
  <c r="C78" i="5"/>
  <c r="H77" i="5"/>
  <c r="C77" i="5"/>
  <c r="H76" i="5"/>
  <c r="C76" i="5"/>
  <c r="H75" i="5"/>
  <c r="C75" i="5"/>
  <c r="H74" i="5"/>
  <c r="C74" i="5"/>
  <c r="H73" i="5"/>
  <c r="C73" i="5"/>
  <c r="H72" i="5"/>
  <c r="C72" i="5"/>
  <c r="H71" i="5"/>
  <c r="C71" i="5"/>
  <c r="H70" i="5"/>
  <c r="C70" i="5"/>
  <c r="H69" i="5"/>
  <c r="C69" i="5"/>
  <c r="H68" i="5"/>
  <c r="C68" i="5"/>
  <c r="H67" i="5"/>
  <c r="C67" i="5"/>
  <c r="H66" i="5"/>
  <c r="C66" i="5"/>
  <c r="H65" i="5"/>
  <c r="C65" i="5"/>
  <c r="H64" i="5"/>
  <c r="C64" i="5"/>
  <c r="H63" i="5"/>
  <c r="C63" i="5"/>
  <c r="H62" i="5"/>
  <c r="C62" i="5"/>
  <c r="H61" i="5"/>
  <c r="C61" i="5"/>
  <c r="H60" i="5"/>
  <c r="C60" i="5"/>
  <c r="H59" i="5"/>
  <c r="C59" i="5"/>
  <c r="H58" i="5"/>
  <c r="C58" i="5"/>
  <c r="H57" i="5"/>
  <c r="C57" i="5"/>
  <c r="H56" i="5"/>
  <c r="C56" i="5"/>
  <c r="H55" i="5"/>
  <c r="C55" i="5"/>
  <c r="H54" i="5"/>
  <c r="C54" i="5"/>
  <c r="H53" i="5"/>
  <c r="C53" i="5"/>
  <c r="H52" i="5"/>
  <c r="C52" i="5"/>
  <c r="H51" i="5"/>
  <c r="C51" i="5"/>
  <c r="H50" i="5"/>
  <c r="C50" i="5"/>
  <c r="H49" i="5"/>
  <c r="C49" i="5"/>
  <c r="H48" i="5"/>
  <c r="C48" i="5"/>
  <c r="H47" i="5"/>
  <c r="C47" i="5"/>
  <c r="H46" i="5"/>
  <c r="C46" i="5"/>
  <c r="H45" i="5"/>
  <c r="C45" i="5"/>
  <c r="H44" i="5"/>
  <c r="C44" i="5"/>
  <c r="H43" i="5"/>
  <c r="C43" i="5"/>
  <c r="H42" i="5"/>
  <c r="C42" i="5"/>
  <c r="H41" i="5"/>
  <c r="C41" i="5"/>
  <c r="H40" i="5"/>
  <c r="C40" i="5"/>
  <c r="H39" i="5"/>
  <c r="C39" i="5"/>
  <c r="H38" i="5"/>
  <c r="C38" i="5"/>
  <c r="H37" i="5"/>
  <c r="C37" i="5"/>
  <c r="H36" i="5"/>
  <c r="C36" i="5"/>
  <c r="H35" i="5"/>
  <c r="C35" i="5"/>
  <c r="H34" i="5"/>
  <c r="C34" i="5"/>
  <c r="H33" i="5"/>
  <c r="C33" i="5"/>
  <c r="H32" i="5"/>
  <c r="C32" i="5"/>
  <c r="H31" i="5"/>
  <c r="C31" i="5"/>
  <c r="H30" i="5"/>
  <c r="C30" i="5"/>
  <c r="H29" i="5"/>
  <c r="C29" i="5"/>
  <c r="H28" i="5"/>
  <c r="C28" i="5"/>
  <c r="H27" i="5"/>
  <c r="C27" i="5"/>
  <c r="H26" i="5"/>
  <c r="C26" i="5"/>
  <c r="H25" i="5"/>
  <c r="C25" i="5"/>
  <c r="H24" i="5"/>
  <c r="C24" i="5"/>
  <c r="H23" i="5"/>
  <c r="C23" i="5"/>
  <c r="H22" i="5"/>
  <c r="C22" i="5"/>
  <c r="H21" i="5"/>
  <c r="C21" i="5"/>
  <c r="H20" i="5"/>
  <c r="C20" i="5"/>
  <c r="H19" i="5"/>
  <c r="C19" i="5"/>
  <c r="H18" i="5"/>
  <c r="C18" i="5"/>
  <c r="H17" i="5"/>
  <c r="C17" i="5"/>
  <c r="H16" i="5"/>
  <c r="C16" i="5"/>
  <c r="H15" i="5"/>
  <c r="C15" i="5"/>
  <c r="H14" i="5"/>
  <c r="C14" i="5"/>
  <c r="H13" i="5"/>
  <c r="C13" i="5"/>
  <c r="H12" i="5"/>
  <c r="C12" i="5"/>
  <c r="H11" i="5"/>
  <c r="C11" i="5"/>
  <c r="H10" i="5"/>
  <c r="C10" i="5"/>
  <c r="H9" i="5"/>
  <c r="C9" i="5"/>
  <c r="H8" i="5"/>
  <c r="C8" i="5"/>
  <c r="H7" i="5"/>
  <c r="C7" i="5"/>
  <c r="H6" i="5"/>
  <c r="C6" i="5"/>
  <c r="H5" i="5"/>
  <c r="C5" i="5"/>
  <c r="H4" i="5"/>
  <c r="C4" i="5"/>
  <c r="E52" i="2" l="1"/>
  <c r="E53" i="2" s="1"/>
  <c r="B50" i="2"/>
  <c r="B51" i="2" s="1"/>
  <c r="G50" i="2"/>
  <c r="G51" i="2" s="1"/>
  <c r="C52" i="2"/>
  <c r="C53" i="2" s="1"/>
  <c r="E50" i="2"/>
  <c r="E51" i="2" s="1"/>
  <c r="C50" i="2"/>
  <c r="C51" i="2" s="1"/>
  <c r="G52" i="2"/>
  <c r="G53" i="2" s="1"/>
  <c r="Q30" i="4"/>
  <c r="Q31" i="4"/>
  <c r="J38" i="4"/>
  <c r="I38" i="4"/>
  <c r="H38" i="4"/>
  <c r="J37" i="4"/>
  <c r="I37" i="4"/>
  <c r="H37" i="4"/>
  <c r="I36" i="4"/>
  <c r="H36" i="4"/>
  <c r="J35" i="4"/>
  <c r="I35" i="4"/>
  <c r="H35" i="4"/>
  <c r="J34" i="4"/>
  <c r="I34" i="4"/>
  <c r="H34" i="4"/>
  <c r="J33" i="4"/>
  <c r="I33" i="4"/>
  <c r="H33" i="4"/>
  <c r="J32" i="4"/>
  <c r="I32" i="4"/>
  <c r="H32" i="4"/>
  <c r="J31" i="4"/>
  <c r="I31" i="4"/>
  <c r="H31" i="4"/>
  <c r="I30" i="4"/>
  <c r="H30" i="4"/>
  <c r="J25" i="4"/>
  <c r="I25" i="4"/>
  <c r="H25" i="4"/>
  <c r="J24" i="4"/>
  <c r="I24" i="4"/>
  <c r="H24" i="4"/>
  <c r="J23" i="4"/>
  <c r="I23" i="4"/>
  <c r="H23" i="4"/>
  <c r="J22" i="4"/>
  <c r="I22" i="4"/>
  <c r="H22" i="4"/>
  <c r="J21" i="4"/>
  <c r="I21" i="4"/>
  <c r="H21" i="4"/>
  <c r="J20" i="4"/>
  <c r="I20" i="4"/>
  <c r="H20" i="4"/>
  <c r="J19" i="4"/>
  <c r="I19" i="4"/>
  <c r="H19" i="4"/>
  <c r="J18" i="4"/>
  <c r="I18" i="4"/>
  <c r="H18" i="4"/>
  <c r="J17" i="4"/>
  <c r="I17" i="4"/>
  <c r="H17" i="4"/>
  <c r="J13" i="4"/>
  <c r="I13" i="4"/>
  <c r="H13" i="4"/>
  <c r="J12" i="4"/>
  <c r="I12" i="4"/>
  <c r="H12" i="4"/>
  <c r="J11" i="4"/>
  <c r="I11" i="4"/>
  <c r="H11" i="4"/>
  <c r="J10" i="4"/>
  <c r="I10" i="4"/>
  <c r="H10" i="4"/>
  <c r="J9" i="4"/>
  <c r="I9" i="4"/>
  <c r="H9" i="4"/>
  <c r="J8" i="4"/>
  <c r="I8" i="4"/>
  <c r="H8" i="4"/>
  <c r="J7" i="4"/>
  <c r="I7" i="4"/>
  <c r="H7" i="4"/>
  <c r="J6" i="4"/>
  <c r="I6" i="4"/>
  <c r="H6" i="4"/>
  <c r="J5" i="4"/>
  <c r="H5" i="4"/>
  <c r="B13" i="2" l="1"/>
  <c r="E32" i="2" l="1"/>
  <c r="B9" i="1" l="1"/>
  <c r="C15" i="2" l="1"/>
  <c r="C19" i="2"/>
  <c r="C18" i="2"/>
  <c r="C47" i="2" s="1"/>
  <c r="C48" i="2" s="1"/>
  <c r="C17" i="2"/>
  <c r="C14" i="2"/>
  <c r="C42" i="2" s="1"/>
  <c r="C13" i="2"/>
  <c r="B66" i="2" s="1"/>
  <c r="C45" i="2" l="1"/>
  <c r="C46" i="2" s="1"/>
  <c r="C43" i="2"/>
  <c r="E33" i="2"/>
  <c r="G32" i="2"/>
  <c r="G33" i="2" s="1"/>
  <c r="E19" i="2"/>
  <c r="G19" i="2"/>
  <c r="D18" i="2"/>
  <c r="E18" i="2"/>
  <c r="F18" i="2"/>
  <c r="G18" i="2"/>
  <c r="B18" i="2"/>
  <c r="D17" i="2"/>
  <c r="E17" i="2"/>
  <c r="F17" i="2"/>
  <c r="G17" i="2"/>
  <c r="E15" i="2"/>
  <c r="G15" i="2"/>
  <c r="D14" i="2"/>
  <c r="E14" i="2"/>
  <c r="F14" i="2"/>
  <c r="G14" i="2"/>
  <c r="G42" i="2" s="1"/>
  <c r="B14" i="2"/>
  <c r="D13" i="2"/>
  <c r="E13" i="2"/>
  <c r="F13" i="2"/>
  <c r="G13" i="2"/>
  <c r="E11" i="2"/>
  <c r="G11" i="2"/>
  <c r="C11" i="2"/>
  <c r="C10" i="2"/>
  <c r="G10" i="2"/>
  <c r="B10" i="2"/>
  <c r="G9" i="2"/>
  <c r="D71" i="2" l="1"/>
  <c r="D45" i="2"/>
  <c r="D46" i="2" s="1"/>
  <c r="E42" i="2"/>
  <c r="E43" i="2" s="1"/>
  <c r="B71" i="2"/>
  <c r="B45" i="2"/>
  <c r="B46" i="2" s="1"/>
  <c r="D66" i="2"/>
  <c r="B63" i="2"/>
  <c r="G43" i="2"/>
  <c r="G47" i="2"/>
  <c r="G48" i="2" s="1"/>
  <c r="F67" i="2"/>
  <c r="F70" i="2"/>
  <c r="G45" i="2"/>
  <c r="G46" i="2" s="1"/>
  <c r="F66" i="2"/>
  <c r="F45" i="2"/>
  <c r="F46" i="2" s="1"/>
  <c r="D67" i="2"/>
  <c r="D70" i="2"/>
  <c r="C37" i="2"/>
  <c r="C38" i="2" s="1"/>
  <c r="B67" i="2"/>
  <c r="B40" i="2"/>
  <c r="B41" i="2" s="1"/>
  <c r="E47" i="2"/>
  <c r="E48" i="2" s="1"/>
  <c r="F71" i="2"/>
  <c r="E45" i="2"/>
  <c r="E46" i="2" s="1"/>
  <c r="B70" i="2"/>
  <c r="B35" i="2"/>
  <c r="B36" i="2" s="1"/>
  <c r="G37" i="2"/>
  <c r="G38" i="2" s="1"/>
  <c r="F10" i="1"/>
  <c r="G10" i="1"/>
  <c r="F52" i="1" s="1"/>
  <c r="B10" i="1"/>
  <c r="G9" i="1"/>
  <c r="B31" i="1"/>
  <c r="B32" i="1" s="1"/>
  <c r="B16" i="1"/>
  <c r="B37" i="1" s="1"/>
  <c r="B38" i="1" s="1"/>
  <c r="C15" i="1"/>
  <c r="B15" i="1"/>
  <c r="G16" i="1"/>
  <c r="G15" i="1"/>
  <c r="C28" i="1"/>
  <c r="B28" i="1"/>
  <c r="B29" i="1" s="1"/>
  <c r="C24" i="1"/>
  <c r="D24" i="1"/>
  <c r="E24" i="1"/>
  <c r="D66" i="1" s="1"/>
  <c r="F24" i="1"/>
  <c r="G24" i="1"/>
  <c r="F66" i="1" s="1"/>
  <c r="C25" i="1"/>
  <c r="D25" i="1"/>
  <c r="E25" i="1"/>
  <c r="F25" i="1"/>
  <c r="G25" i="1"/>
  <c r="B25" i="1"/>
  <c r="B24" i="1"/>
  <c r="B19" i="1"/>
  <c r="B40" i="1" s="1"/>
  <c r="B41" i="1" s="1"/>
  <c r="B18" i="1"/>
  <c r="C21" i="1"/>
  <c r="D21" i="1"/>
  <c r="E21" i="1"/>
  <c r="D63" i="1" s="1"/>
  <c r="F21" i="1"/>
  <c r="G21" i="1"/>
  <c r="F63" i="1" s="1"/>
  <c r="C22" i="1"/>
  <c r="D22" i="1"/>
  <c r="D43" i="1" s="1"/>
  <c r="D44" i="1" s="1"/>
  <c r="E22" i="1"/>
  <c r="F22" i="1"/>
  <c r="F43" i="1" s="1"/>
  <c r="F44" i="1" s="1"/>
  <c r="G22" i="1"/>
  <c r="B22" i="1"/>
  <c r="B43" i="1" s="1"/>
  <c r="B44" i="1" s="1"/>
  <c r="B21" i="1"/>
  <c r="C18" i="1"/>
  <c r="D18" i="1"/>
  <c r="E18" i="1"/>
  <c r="D60" i="1" s="1"/>
  <c r="F18" i="1"/>
  <c r="G18" i="1"/>
  <c r="F60" i="1" s="1"/>
  <c r="C19" i="1"/>
  <c r="D19" i="1"/>
  <c r="D40" i="1" s="1"/>
  <c r="D41" i="1" s="1"/>
  <c r="E19" i="1"/>
  <c r="F19" i="1"/>
  <c r="G19" i="1"/>
  <c r="D15" i="1"/>
  <c r="E15" i="1"/>
  <c r="F15" i="1"/>
  <c r="C16" i="1"/>
  <c r="D16" i="1"/>
  <c r="D37" i="1" s="1"/>
  <c r="D38" i="1" s="1"/>
  <c r="E16" i="1"/>
  <c r="F16" i="1"/>
  <c r="F37" i="1" s="1"/>
  <c r="F38" i="1" s="1"/>
  <c r="B12" i="1"/>
  <c r="C12" i="1"/>
  <c r="B54" i="1" s="1"/>
  <c r="D12" i="1"/>
  <c r="E12" i="1"/>
  <c r="D54" i="1" s="1"/>
  <c r="F12" i="1"/>
  <c r="G12" i="1"/>
  <c r="F54" i="1" s="1"/>
  <c r="C13" i="1"/>
  <c r="D13" i="1"/>
  <c r="E13" i="1"/>
  <c r="D55" i="1" s="1"/>
  <c r="F13" i="1"/>
  <c r="G13" i="1"/>
  <c r="B13" i="1"/>
  <c r="B34" i="1" s="1"/>
  <c r="B63" i="1" l="1"/>
  <c r="F55" i="1"/>
  <c r="F46" i="1"/>
  <c r="F47" i="1" s="1"/>
  <c r="F57" i="1"/>
  <c r="B57" i="1"/>
  <c r="D46" i="1"/>
  <c r="D47" i="1" s="1"/>
  <c r="B46" i="1"/>
  <c r="B47" i="1" s="1"/>
  <c r="B60" i="1"/>
  <c r="F40" i="1"/>
  <c r="F41" i="1" s="1"/>
  <c r="D57" i="1"/>
  <c r="B55" i="1"/>
  <c r="F61" i="1"/>
  <c r="G40" i="1"/>
  <c r="G41" i="1" s="1"/>
  <c r="G37" i="1"/>
  <c r="G38" i="1" s="1"/>
  <c r="F58" i="1"/>
  <c r="C46" i="1"/>
  <c r="C47" i="1" s="1"/>
  <c r="E46" i="1"/>
  <c r="E47" i="1" s="1"/>
  <c r="D67" i="1"/>
  <c r="G46" i="1"/>
  <c r="G47" i="1" s="1"/>
  <c r="F67" i="1"/>
  <c r="C43" i="1"/>
  <c r="C44" i="1" s="1"/>
  <c r="B64" i="1"/>
  <c r="E43" i="1"/>
  <c r="E44" i="1" s="1"/>
  <c r="D64" i="1"/>
  <c r="G43" i="1"/>
  <c r="G44" i="1" s="1"/>
  <c r="F64" i="1"/>
  <c r="C40" i="1"/>
  <c r="C41" i="1" s="1"/>
  <c r="B61" i="1"/>
  <c r="E40" i="1"/>
  <c r="E41" i="1" s="1"/>
  <c r="D61" i="1"/>
  <c r="B58" i="1"/>
  <c r="C37" i="1"/>
  <c r="C38" i="1" s="1"/>
  <c r="E37" i="1"/>
  <c r="E38" i="1" s="1"/>
  <c r="D58" i="1"/>
  <c r="G30" i="2"/>
  <c r="G31" i="2" s="1"/>
  <c r="F30" i="2"/>
  <c r="F31" i="2" s="1"/>
  <c r="E30" i="2"/>
  <c r="E31" i="2" s="1"/>
  <c r="D30" i="2"/>
  <c r="D31" i="2" s="1"/>
  <c r="C30" i="2"/>
  <c r="C31" i="2" s="1"/>
  <c r="F10" i="2"/>
  <c r="F63" i="2" s="1"/>
  <c r="E10" i="2"/>
  <c r="D10" i="2"/>
  <c r="F9" i="2"/>
  <c r="F62" i="2" s="1"/>
  <c r="E9" i="2"/>
  <c r="D9" i="2"/>
  <c r="C9" i="2"/>
  <c r="B62" i="2" s="1"/>
  <c r="D63" i="2" l="1"/>
  <c r="E37" i="2"/>
  <c r="E38" i="2" s="1"/>
  <c r="D62" i="2"/>
  <c r="C35" i="2"/>
  <c r="C36" i="2" s="1"/>
  <c r="E35" i="2"/>
  <c r="E36" i="2" s="1"/>
  <c r="G35" i="2"/>
  <c r="G36" i="2" s="1"/>
  <c r="F35" i="2"/>
  <c r="F36" i="2" s="1"/>
  <c r="D35" i="2"/>
  <c r="D36" i="2" s="1"/>
  <c r="G40" i="2"/>
  <c r="G41" i="2" s="1"/>
  <c r="E40" i="2"/>
  <c r="E41" i="2" s="1"/>
  <c r="D40" i="2"/>
  <c r="D41" i="2" s="1"/>
  <c r="F40" i="2"/>
  <c r="F41" i="2" s="1"/>
  <c r="G28" i="1"/>
  <c r="G29" i="1" s="1"/>
  <c r="C29" i="1"/>
  <c r="D28" i="1"/>
  <c r="D29" i="1" s="1"/>
  <c r="E28" i="1"/>
  <c r="E29" i="1" s="1"/>
  <c r="F28" i="1"/>
  <c r="F29" i="1" s="1"/>
  <c r="C10" i="1"/>
  <c r="B52" i="1" s="1"/>
  <c r="D10" i="1"/>
  <c r="E10" i="1"/>
  <c r="D52" i="1" s="1"/>
  <c r="C9" i="1"/>
  <c r="B51" i="1" s="1"/>
  <c r="D9" i="1"/>
  <c r="E9" i="1"/>
  <c r="F9" i="1"/>
  <c r="D51" i="1" l="1"/>
  <c r="D31" i="1"/>
  <c r="D32" i="1" s="1"/>
  <c r="F31" i="1"/>
  <c r="F32" i="1" s="1"/>
  <c r="F51" i="1"/>
  <c r="G31" i="1"/>
  <c r="G32" i="1" s="1"/>
  <c r="C31" i="1"/>
  <c r="C32" i="1" s="1"/>
  <c r="E31" i="1"/>
  <c r="E32" i="1" s="1"/>
  <c r="C40" i="2"/>
  <c r="C41" i="2" s="1"/>
  <c r="F34" i="1" l="1"/>
  <c r="F35" i="1" s="1"/>
  <c r="B35" i="1" l="1"/>
  <c r="D34" i="1"/>
  <c r="D35" i="1" s="1"/>
  <c r="G34" i="1"/>
  <c r="G35" i="1" s="1"/>
  <c r="C34" i="1"/>
  <c r="C35" i="1" s="1"/>
  <c r="E34" i="1"/>
  <c r="E35" i="1" s="1"/>
</calcChain>
</file>

<file path=xl/sharedStrings.xml><?xml version="1.0" encoding="utf-8"?>
<sst xmlns="http://schemas.openxmlformats.org/spreadsheetml/2006/main" count="730" uniqueCount="189">
  <si>
    <t>STP21</t>
  </si>
  <si>
    <t>STP23</t>
  </si>
  <si>
    <t>STP49</t>
  </si>
  <si>
    <t>STP50</t>
  </si>
  <si>
    <t>STP102</t>
  </si>
  <si>
    <t>STP104</t>
  </si>
  <si>
    <t>ZF4</t>
  </si>
  <si>
    <t>HepG2</t>
  </si>
  <si>
    <t>ZFL</t>
  </si>
  <si>
    <t>ECIR1.5</t>
  </si>
  <si>
    <t>ratio_IR</t>
  </si>
  <si>
    <t>siteA_eff</t>
  </si>
  <si>
    <t>siteA_inf</t>
  </si>
  <si>
    <t>siteB_eff</t>
  </si>
  <si>
    <t>siteB_inf</t>
  </si>
  <si>
    <t>siteC_eff</t>
  </si>
  <si>
    <t>siteC_inf</t>
  </si>
  <si>
    <t>AREc32</t>
  </si>
  <si>
    <t>MZC_BEQ_lin</t>
  </si>
  <si>
    <t>MZC_BEQ_4NPL</t>
  </si>
  <si>
    <t>ratio _tBHQ_BEQ_4PNL</t>
  </si>
  <si>
    <t>tBHQ_BEQ_4pNL</t>
  </si>
  <si>
    <t>log(10)</t>
  </si>
  <si>
    <t>ratio _MZC_BEQ_4PNL</t>
  </si>
  <si>
    <t>DRE</t>
  </si>
  <si>
    <t>EC10_SL</t>
  </si>
  <si>
    <t>BEQ_3PNL</t>
  </si>
  <si>
    <t>BEQ_SL</t>
  </si>
  <si>
    <t>BEQ_30%SL</t>
  </si>
  <si>
    <t>log</t>
  </si>
  <si>
    <t>ratio _BEQ_3PNL</t>
  </si>
  <si>
    <t>ratio_BEQ_SL</t>
  </si>
  <si>
    <t>ratio_BEQ_30%SL</t>
  </si>
  <si>
    <t>ratio_EC10_REF</t>
  </si>
  <si>
    <t>EC10_REF</t>
  </si>
  <si>
    <t>ZF4/DRE</t>
  </si>
  <si>
    <t>Removal_tBHQ_BEQ_4PNL (%)</t>
  </si>
  <si>
    <t>Removal_MZC_BEQ_4PNL (%)</t>
  </si>
  <si>
    <t>Site A</t>
  </si>
  <si>
    <t>Site B</t>
  </si>
  <si>
    <t>Site C</t>
  </si>
  <si>
    <t>Removal_TCDD_BEQ_3PNL (%)</t>
  </si>
  <si>
    <t>Removal_TCDD_BEQ_SL (%)</t>
  </si>
  <si>
    <t>Removal_TCDD_BEQ_30%SL (%)</t>
  </si>
  <si>
    <t>Site</t>
  </si>
  <si>
    <t>Sample</t>
  </si>
  <si>
    <t>Species</t>
  </si>
  <si>
    <t>Cell line</t>
  </si>
  <si>
    <t>Endpoint</t>
  </si>
  <si>
    <t>A</t>
  </si>
  <si>
    <t>influent</t>
  </si>
  <si>
    <t>human</t>
  </si>
  <si>
    <t>Nrf2</t>
  </si>
  <si>
    <t>effluent</t>
  </si>
  <si>
    <t>zebrafish</t>
  </si>
  <si>
    <t>B</t>
  </si>
  <si>
    <t>C</t>
  </si>
  <si>
    <t>AhR</t>
  </si>
  <si>
    <t>Estimate ECIR1.5 or EC10 [REF]</t>
  </si>
  <si>
    <t>BEQ_tBHQ [M]</t>
  </si>
  <si>
    <t>BEQ_MZC [M]</t>
  </si>
  <si>
    <t>BEQ_TCDD [M]</t>
  </si>
  <si>
    <t>tBHQ_ctrl</t>
  </si>
  <si>
    <t>MZC_ctrl</t>
  </si>
  <si>
    <t>TCDD_ctrl</t>
  </si>
  <si>
    <t>mouse</t>
  </si>
  <si>
    <t>Removal_Chem (%)</t>
  </si>
  <si>
    <t>EC10_%minmax_3PNL</t>
  </si>
  <si>
    <t>EC10_%minmax_30%SL</t>
  </si>
  <si>
    <t>normalized_2PNL</t>
  </si>
  <si>
    <t>X log</t>
  </si>
  <si>
    <t>upper</t>
  </si>
  <si>
    <t>lower</t>
  </si>
  <si>
    <t xml:space="preserve">X </t>
  </si>
  <si>
    <t>Hepg2</t>
  </si>
  <si>
    <t>ECx</t>
  </si>
  <si>
    <t>na</t>
  </si>
  <si>
    <t>DREco</t>
  </si>
  <si>
    <t>normalized_3PNL</t>
  </si>
  <si>
    <t>normalized_30%SL</t>
  </si>
  <si>
    <t>normalized_4PNL</t>
  </si>
  <si>
    <t>EC50 measured</t>
  </si>
  <si>
    <t>EC50 reported</t>
  </si>
  <si>
    <t>X</t>
  </si>
  <si>
    <t>normalized_SL</t>
  </si>
  <si>
    <t>EC10</t>
  </si>
  <si>
    <t>EC20</t>
  </si>
  <si>
    <t>EC50</t>
  </si>
  <si>
    <t>ratio</t>
  </si>
  <si>
    <t>tBHQ log [M]</t>
  </si>
  <si>
    <t>conc [M]</t>
  </si>
  <si>
    <t>MZC log [M]</t>
  </si>
  <si>
    <t>ECIRx values from various regressions</t>
  </si>
  <si>
    <t>tBHQ</t>
  </si>
  <si>
    <t>MZC</t>
  </si>
  <si>
    <t>ratio ZF4/AREc32</t>
  </si>
  <si>
    <t>linear</t>
  </si>
  <si>
    <t>IR1.5</t>
  </si>
  <si>
    <t>IR5</t>
  </si>
  <si>
    <t>4PNL</t>
  </si>
  <si>
    <t>lin 30%</t>
  </si>
  <si>
    <t>lin30%</t>
  </si>
  <si>
    <t>BEQ_2PNL</t>
  </si>
  <si>
    <t>EC10_2PNL</t>
  </si>
  <si>
    <t>ratio_BEQ_2PNL</t>
  </si>
  <si>
    <t>EC10_4PNL</t>
  </si>
  <si>
    <t>BEQ_4PNL</t>
  </si>
  <si>
    <t>ratio_BEQ_4PNL</t>
  </si>
  <si>
    <t>DR_Calux_rat_test</t>
  </si>
  <si>
    <t>DR_Calux_rat</t>
  </si>
  <si>
    <t>geo_mean</t>
  </si>
  <si>
    <t>BEQ</t>
  </si>
  <si>
    <t>DRE_extra</t>
  </si>
  <si>
    <t>EC20 TCDD</t>
  </si>
  <si>
    <t>EC20 TCDD-ISEDA-REPs</t>
  </si>
  <si>
    <t>Removal (bio) [%]</t>
  </si>
  <si>
    <t>Tab</t>
  </si>
  <si>
    <t>Tab name</t>
  </si>
  <si>
    <t>content</t>
  </si>
  <si>
    <t>Tab1</t>
  </si>
  <si>
    <t>index</t>
  </si>
  <si>
    <t>Tab2</t>
  </si>
  <si>
    <t>Tab3</t>
  </si>
  <si>
    <t>Tab4</t>
  </si>
  <si>
    <t>Tab5</t>
  </si>
  <si>
    <t>Tab6</t>
  </si>
  <si>
    <t>Overall content: Analysis &amp; statistics: BEQ-Bio calculations relating to estimates derived via 3PNL regression analysis (main article) and all other applied data-fitting scenarios (supplementary manuscript)</t>
  </si>
  <si>
    <t>Primarily associated article: main article and supplementary manuscript</t>
  </si>
  <si>
    <t>SI16_index</t>
  </si>
  <si>
    <t>summary</t>
  </si>
  <si>
    <t>AhR_alternative fits_TCDD_total</t>
  </si>
  <si>
    <t>Nrf2 - 30% fit</t>
  </si>
  <si>
    <t>Nrf2_OxStress_BEQs_removal</t>
  </si>
  <si>
    <t>AhR_XenMet_BEQs_removal</t>
  </si>
  <si>
    <t>INDEX of supplementary information file SI16 ("SI16_BEQbio_removal")</t>
  </si>
  <si>
    <t>Computed tBHQ- and MZC-bioequivalents derived from ECIR1.5 estimates of every respective assay and sample for the oxidative stress endpoint (Nrf2) - given the used regression model - as well as ratios thereof and WWTP removal efficiency derived from BEQbio</t>
  </si>
  <si>
    <t>Computed TCDD-bioequivalents derived from EC10 estimates of every respective assay and sample for the xenobiotic metabolism endpoint (AhR) - given the used regression model - as well as ratios thereof and WWTP removal efficiency derived from BEQbio</t>
  </si>
  <si>
    <t>Summarised effect concentration estimates pertaining to alternatively employed regression models (supplementary manuscript)</t>
  </si>
  <si>
    <t>Summary of all derived effect concentration estimates; tBHQ-, MZC-, and TCCD-bioequivalents; WWTP removal efficiency from bioanalytical data; for all influent and effluent environmental water samples and reference compounds, in all reporter assays and endpoints</t>
  </si>
  <si>
    <t>Legend (all tabs)</t>
  </si>
  <si>
    <t>REF</t>
  </si>
  <si>
    <t>BEQ-x</t>
  </si>
  <si>
    <t>tert-Butylhydroquinone</t>
  </si>
  <si>
    <t>metazachlor</t>
  </si>
  <si>
    <t>TCDD</t>
  </si>
  <si>
    <t>2,3,7,8-Tetrachlorodibenzo-p-dioxin</t>
  </si>
  <si>
    <t>X_ctrl</t>
  </si>
  <si>
    <t>reference compound X</t>
  </si>
  <si>
    <t>MCF7/AREc32 based oxidative stress repoter assay</t>
  </si>
  <si>
    <t>ZF4 cell line based oxidative stress repoter assay</t>
  </si>
  <si>
    <t>HepG2 cell line based xenobiotic metabolism reporter assay</t>
  </si>
  <si>
    <t>ZFL cell line based xenobiotic metabolism reporter assay</t>
  </si>
  <si>
    <t>DREco xenobiotic metabolism reporter assay</t>
  </si>
  <si>
    <t>tBHQ_BEQ_SL</t>
  </si>
  <si>
    <t>tBHQ_BEQ_SL30%</t>
  </si>
  <si>
    <t>MZC_BEQ_SL30%</t>
  </si>
  <si>
    <t>ratio _tBHQ_BEQ_SL</t>
  </si>
  <si>
    <t>ratio _tBHQ_BEQ_SL30%</t>
  </si>
  <si>
    <t>ratio _MZC_BEQ_SL</t>
  </si>
  <si>
    <t>ratio _MZC_BEQ_SL30%</t>
  </si>
  <si>
    <t>Removal_tBHQ_BEQ_SL (%)</t>
  </si>
  <si>
    <t>Removal_tBHQ_BEQ_SL30% (%)</t>
  </si>
  <si>
    <t>Removal_MZC_BEQ_SL (%)</t>
  </si>
  <si>
    <t>Removal_MZC_BEQ_SL30% (%)</t>
  </si>
  <si>
    <t>tBHQ SL</t>
  </si>
  <si>
    <t>tBHQ 4PNL</t>
  </si>
  <si>
    <t>tBHQ SL30%</t>
  </si>
  <si>
    <t>MZC SL</t>
  </si>
  <si>
    <t>MZC 4PNL</t>
  </si>
  <si>
    <t>MZC ref SL30%</t>
  </si>
  <si>
    <t>Data of the 30%SL_fit regression model</t>
  </si>
  <si>
    <t>30%SL_fit from 4PNL regression</t>
  </si>
  <si>
    <t>SL</t>
  </si>
  <si>
    <t>simple linear regression</t>
  </si>
  <si>
    <t>2PNL</t>
  </si>
  <si>
    <t>2-parametric nonlinear regression</t>
  </si>
  <si>
    <t>3PNL</t>
  </si>
  <si>
    <t>3-parametric nonlinear regression</t>
  </si>
  <si>
    <t>4-parametric nonlinear regression</t>
  </si>
  <si>
    <t>30%SL</t>
  </si>
  <si>
    <t>refit of the first 30% of a 3PNL or 4PNL data to a SL regression</t>
  </si>
  <si>
    <t>Removal (chem) [%]</t>
  </si>
  <si>
    <t>effect concentration causing X% effect</t>
  </si>
  <si>
    <t>effect concentration causing 10% effect</t>
  </si>
  <si>
    <t>effect concentration causing a 1.5-fold induction ratio</t>
  </si>
  <si>
    <t>relative enrichment factor</t>
  </si>
  <si>
    <t>bioequivalent concentration of reference compound X</t>
  </si>
  <si>
    <t>WWTP removal efficiency calculated from bioanalytical data</t>
  </si>
  <si>
    <t>WWTP removal efficiency calculated from chemical analysis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</si>
</sst>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E+00"/>
    <numFmt numFmtId="165" formatCode="0.00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color theme="5"/>
      <name val="Arial"/>
      <family val="2"/>
    </font>
    <font>
      <sz val="11"/>
      <color rgb="FF00B0F0"/>
      <name val="Calibri"/>
      <family val="2"/>
      <scheme val="minor"/>
    </font>
    <font>
      <sz val="10"/>
      <color rgb="FF00B0F0"/>
      <name val="Arial"/>
      <family val="2"/>
    </font>
    <font>
      <b/>
      <sz val="11"/>
      <color theme="5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sz val="11"/>
      <color rgb="FF002060"/>
      <name val="Calibri"/>
      <family val="2"/>
      <scheme val="minor"/>
    </font>
    <font>
      <sz val="10"/>
      <color theme="5"/>
      <name val="Arial"/>
      <family val="2"/>
    </font>
    <font>
      <sz val="10"/>
      <color theme="4"/>
      <name val="Arial"/>
      <family val="2"/>
    </font>
    <font>
      <sz val="11"/>
      <color theme="4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0"/>
      <color theme="8" tint="-0.499984740745262"/>
      <name val="Arial"/>
      <family val="2"/>
    </font>
    <font>
      <sz val="10"/>
      <color theme="9" tint="-0.249977111117893"/>
      <name val="Arial"/>
      <family val="2"/>
    </font>
    <font>
      <sz val="11"/>
      <color theme="8" tint="-0.249977111117893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11" fontId="9" fillId="0" borderId="0" xfId="0" applyNumberFormat="1" applyFont="1"/>
    <xf numFmtId="0" fontId="9" fillId="0" borderId="0" xfId="0" applyFont="1"/>
    <xf numFmtId="0" fontId="17" fillId="0" borderId="0" xfId="0" applyFont="1"/>
    <xf numFmtId="0" fontId="18" fillId="0" borderId="0" xfId="0" applyFont="1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11" fontId="0" fillId="0" borderId="1" xfId="0" applyNumberFormat="1" applyBorder="1"/>
    <xf numFmtId="0" fontId="23" fillId="0" borderId="2" xfId="0" applyFont="1" applyBorder="1"/>
    <xf numFmtId="0" fontId="23" fillId="0" borderId="3" xfId="0" applyFont="1" applyBorder="1"/>
    <xf numFmtId="0" fontId="23" fillId="0" borderId="4" xfId="0" applyFont="1" applyBorder="1"/>
    <xf numFmtId="0" fontId="0" fillId="0" borderId="5" xfId="0" applyBorder="1"/>
    <xf numFmtId="0" fontId="0" fillId="0" borderId="6" xfId="0" applyBorder="1"/>
    <xf numFmtId="1" fontId="0" fillId="0" borderId="6" xfId="0" applyNumberFormat="1" applyBorder="1"/>
    <xf numFmtId="0" fontId="0" fillId="0" borderId="7" xfId="0" applyBorder="1"/>
    <xf numFmtId="1" fontId="0" fillId="0" borderId="8" xfId="0" applyNumberFormat="1" applyBorder="1"/>
    <xf numFmtId="0" fontId="0" fillId="0" borderId="8" xfId="0" applyBorder="1"/>
    <xf numFmtId="164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4" fillId="0" borderId="0" xfId="0" applyFont="1"/>
    <xf numFmtId="0" fontId="0" fillId="2" borderId="0" xfId="0" applyFill="1"/>
    <xf numFmtId="0" fontId="25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165" fontId="4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165" fontId="1" fillId="0" borderId="0" xfId="0" applyNumberFormat="1" applyFont="1"/>
    <xf numFmtId="164" fontId="14" fillId="0" borderId="0" xfId="0" applyNumberFormat="1" applyFont="1"/>
    <xf numFmtId="164" fontId="3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5" fillId="0" borderId="0" xfId="0" applyNumberFormat="1" applyFont="1"/>
    <xf numFmtId="165" fontId="11" fillId="0" borderId="0" xfId="0" applyNumberFormat="1" applyFont="1"/>
    <xf numFmtId="165" fontId="12" fillId="0" borderId="0" xfId="0" applyNumberFormat="1" applyFont="1"/>
    <xf numFmtId="165" fontId="19" fillId="0" borderId="0" xfId="0" applyNumberFormat="1" applyFont="1"/>
    <xf numFmtId="164" fontId="9" fillId="0" borderId="0" xfId="0" applyNumberFormat="1" applyFont="1"/>
    <xf numFmtId="164" fontId="13" fillId="0" borderId="0" xfId="0" applyNumberFormat="1" applyFont="1"/>
    <xf numFmtId="164" fontId="19" fillId="0" borderId="0" xfId="0" applyNumberFormat="1" applyFont="1"/>
    <xf numFmtId="164" fontId="21" fillId="0" borderId="0" xfId="0" applyNumberFormat="1" applyFont="1"/>
    <xf numFmtId="164" fontId="22" fillId="0" borderId="0" xfId="0" applyNumberFormat="1" applyFont="1"/>
    <xf numFmtId="164" fontId="11" fillId="0" borderId="0" xfId="0" applyNumberFormat="1" applyFont="1"/>
    <xf numFmtId="164" fontId="20" fillId="0" borderId="0" xfId="0" applyNumberFormat="1" applyFont="1"/>
    <xf numFmtId="165" fontId="0" fillId="2" borderId="0" xfId="0" applyNumberFormat="1" applyFill="1"/>
    <xf numFmtId="164" fontId="0" fillId="2" borderId="0" xfId="0" applyNumberFormat="1" applyFill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tBHQ_BEQ_lin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Nrf2_OxStress_BEQs_removal!$A$7</c:f>
              <c:strCache>
                <c:ptCount val="1"/>
                <c:pt idx="0">
                  <c:v>ZF4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Nrf2_OxStress_BEQs_removal!$B$10:$G$10</c:f>
              <c:numCache>
                <c:formatCode>0.000E+00</c:formatCode>
                <c:ptCount val="6"/>
                <c:pt idx="0">
                  <c:v>5.4939746838519682E-7</c:v>
                </c:pt>
                <c:pt idx="1">
                  <c:v>4.4457453471062653E-6</c:v>
                </c:pt>
                <c:pt idx="2">
                  <c:v>4.4709546735120039E-7</c:v>
                </c:pt>
                <c:pt idx="3">
                  <c:v>4.3350882177269518E-6</c:v>
                </c:pt>
                <c:pt idx="4">
                  <c:v>1.7994444465488631E-7</c:v>
                </c:pt>
                <c:pt idx="5">
                  <c:v>5.0267654018480935E-6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8-4247-9788-5B08DF7270B7}"/>
            </c:ext>
          </c:extLst>
        </c:ser>
        <c:ser>
          <c:idx val="1"/>
          <c:order val="1"/>
          <c:tx>
            <c:strRef>
              <c:f>Nrf2_OxStress_BEQs_removal!$A$6</c:f>
              <c:strCache>
                <c:ptCount val="1"/>
                <c:pt idx="0">
                  <c:v>AREc32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Nrf2_OxStress_BEQs_removal!$B$9:$G$9</c:f>
              <c:numCache>
                <c:formatCode>0.000E+00</c:formatCode>
                <c:ptCount val="6"/>
                <c:pt idx="0">
                  <c:v>1.8326422061761608E-7</c:v>
                </c:pt>
                <c:pt idx="1">
                  <c:v>1.1239485120943939E-6</c:v>
                </c:pt>
                <c:pt idx="2">
                  <c:v>1.1244317515935796E-7</c:v>
                </c:pt>
                <c:pt idx="3">
                  <c:v>9.8273076552065446E-7</c:v>
                </c:pt>
                <c:pt idx="4">
                  <c:v>2.8331585129481779E-8</c:v>
                </c:pt>
                <c:pt idx="5">
                  <c:v>9.3803305990617217E-7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68-4247-9788-5B08DF727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026176"/>
        <c:axId val="344028472"/>
      </c:barChart>
      <c:catAx>
        <c:axId val="34402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8472"/>
        <c:crosses val="autoZero"/>
        <c:auto val="1"/>
        <c:lblAlgn val="ctr"/>
        <c:lblOffset val="100"/>
        <c:noMultiLvlLbl val="0"/>
      </c:catAx>
      <c:valAx>
        <c:axId val="34402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ECIR1.5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Nrf2_OxStress_BEQs_removal!$A$7</c:f>
              <c:strCache>
                <c:ptCount val="1"/>
                <c:pt idx="0">
                  <c:v>ZF4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Nrf2_OxStress_BEQs_removal!$B$7:$G$7</c:f>
              <c:numCache>
                <c:formatCode>0.000</c:formatCode>
                <c:ptCount val="6"/>
                <c:pt idx="0">
                  <c:v>11.2504603423655</c:v>
                </c:pt>
                <c:pt idx="1">
                  <c:v>1.3903122980912199</c:v>
                </c:pt>
                <c:pt idx="2">
                  <c:v>13.824730693161801</c:v>
                </c:pt>
                <c:pt idx="3">
                  <c:v>1.42580130318653</c:v>
                </c:pt>
                <c:pt idx="4">
                  <c:v>34.349348445394298</c:v>
                </c:pt>
                <c:pt idx="5">
                  <c:v>1.22961267060349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CB-45C4-883B-7BF84A6F1358}"/>
            </c:ext>
          </c:extLst>
        </c:ser>
        <c:ser>
          <c:idx val="1"/>
          <c:order val="1"/>
          <c:tx>
            <c:strRef>
              <c:f>Nrf2_OxStress_BEQs_removal!$A$6</c:f>
              <c:strCache>
                <c:ptCount val="1"/>
                <c:pt idx="0">
                  <c:v>AREc32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Nrf2_OxStress_BEQs_removal!$B$6:$G$6</c:f>
              <c:numCache>
                <c:formatCode>0.000</c:formatCode>
                <c:ptCount val="6"/>
                <c:pt idx="0">
                  <c:v>8.2681541233732094</c:v>
                </c:pt>
                <c:pt idx="1">
                  <c:v>1.34815501338469</c:v>
                </c:pt>
                <c:pt idx="2">
                  <c:v>13.475756258384299</c:v>
                </c:pt>
                <c:pt idx="3">
                  <c:v>1.54188397731044</c:v>
                </c:pt>
                <c:pt idx="4">
                  <c:v>53.482952487171197</c:v>
                </c:pt>
                <c:pt idx="5">
                  <c:v>1.61535545614766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CB-45C4-883B-7BF84A6F1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027816"/>
        <c:axId val="344022240"/>
      </c:barChart>
      <c:catAx>
        <c:axId val="344027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2240"/>
        <c:crosses val="autoZero"/>
        <c:auto val="1"/>
        <c:lblAlgn val="ctr"/>
        <c:lblOffset val="100"/>
        <c:noMultiLvlLbl val="0"/>
      </c:catAx>
      <c:valAx>
        <c:axId val="34402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7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tBHQ_BEQ_4PNL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Nrf2_OxStress_BEQs_removal!$A$7</c:f>
              <c:strCache>
                <c:ptCount val="1"/>
                <c:pt idx="0">
                  <c:v>ZF4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Nrf2_OxStress_BEQs_removal!$B$13:$G$13</c:f>
              <c:numCache>
                <c:formatCode>0.000E+00</c:formatCode>
                <c:ptCount val="6"/>
                <c:pt idx="0">
                  <c:v>5.9037607188524177E-7</c:v>
                </c:pt>
                <c:pt idx="1">
                  <c:v>4.7773457754386103E-6</c:v>
                </c:pt>
                <c:pt idx="2">
                  <c:v>4.804435421741564E-7</c:v>
                </c:pt>
                <c:pt idx="3">
                  <c:v>4.658434922862108E-6</c:v>
                </c:pt>
                <c:pt idx="4">
                  <c:v>1.9336618842669846E-7</c:v>
                </c:pt>
                <c:pt idx="5">
                  <c:v>5.4017031075050339E-6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26-448E-B1B4-5B01F9A40F47}"/>
            </c:ext>
          </c:extLst>
        </c:ser>
        <c:ser>
          <c:idx val="1"/>
          <c:order val="1"/>
          <c:tx>
            <c:strRef>
              <c:f>Nrf2_OxStress_BEQs_removal!$A$6</c:f>
              <c:strCache>
                <c:ptCount val="1"/>
                <c:pt idx="0">
                  <c:v>AREc32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Nrf2_OxStress_BEQs_removal!$B$12:$G$12</c:f>
              <c:numCache>
                <c:formatCode>0.000E+00</c:formatCode>
                <c:ptCount val="6"/>
                <c:pt idx="0">
                  <c:v>6.1725698500882431E-7</c:v>
                </c:pt>
                <c:pt idx="1">
                  <c:v>3.7856001981319219E-6</c:v>
                </c:pt>
                <c:pt idx="2">
                  <c:v>3.7872278096498675E-7</c:v>
                </c:pt>
                <c:pt idx="3">
                  <c:v>3.3099610352550423E-6</c:v>
                </c:pt>
                <c:pt idx="4">
                  <c:v>9.5424348291276671E-8</c:v>
                </c:pt>
                <c:pt idx="5">
                  <c:v>3.1594135311572608E-6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26-448E-B1B4-5B01F9A40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290024"/>
        <c:axId val="345293960"/>
      </c:barChart>
      <c:catAx>
        <c:axId val="34529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3960"/>
        <c:crosses val="autoZero"/>
        <c:auto val="1"/>
        <c:lblAlgn val="ctr"/>
        <c:lblOffset val="100"/>
        <c:noMultiLvlLbl val="0"/>
      </c:catAx>
      <c:valAx>
        <c:axId val="345293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ratio_IR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Nrf2_OxStress_BEQs_removal!$A$28</c:f>
              <c:strCache>
                <c:ptCount val="1"/>
                <c:pt idx="0">
                  <c:v>ratio_IR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Nrf2_OxStress_BEQs_removal!$B$29:$G$29</c:f>
              <c:numCache>
                <c:formatCode>0.000</c:formatCode>
                <c:ptCount val="6"/>
                <c:pt idx="0">
                  <c:v>0.13376172957783389</c:v>
                </c:pt>
                <c:pt idx="1">
                  <c:v>1.3372533295402937E-2</c:v>
                </c:pt>
                <c:pt idx="2">
                  <c:v>1.1103532853609091E-2</c:v>
                </c:pt>
                <c:pt idx="3">
                  <c:v>-3.3992688110184355E-2</c:v>
                </c:pt>
                <c:pt idx="4">
                  <c:v>-0.1922968705885284</c:v>
                </c:pt>
                <c:pt idx="5">
                  <c:v>-0.11849977320232169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35-4E74-BE6B-17DC295D4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ratio_tBHQ/MZC_BEQ_lin [log]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Nrf2_OxStress_BEQs_removal!$A$40</c:f>
              <c:strCache>
                <c:ptCount val="1"/>
                <c:pt idx="0">
                  <c:v>ratio _MZC_BEQ_SL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Nrf2_OxStress_BEQs_removal!$B$41:$G$41</c:f>
              <c:numCache>
                <c:formatCode>0.000</c:formatCode>
                <c:ptCount val="6"/>
                <c:pt idx="0">
                  <c:v>-0.16583599332540824</c:v>
                </c:pt>
                <c:pt idx="1">
                  <c:v>-4.5446797042977265E-2</c:v>
                </c:pt>
                <c:pt idx="2">
                  <c:v>-4.3177796601183413E-2</c:v>
                </c:pt>
                <c:pt idx="3">
                  <c:v>1.9184243626100437E-3</c:v>
                </c:pt>
                <c:pt idx="4">
                  <c:v>0.16022260684095407</c:v>
                </c:pt>
                <c:pt idx="5">
                  <c:v>8.6425509454747293E-2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FD-4517-A399-D15BAA27CF46}"/>
            </c:ext>
          </c:extLst>
        </c:ser>
        <c:ser>
          <c:idx val="0"/>
          <c:order val="1"/>
          <c:tx>
            <c:strRef>
              <c:f>Nrf2_OxStress_BEQs_removal!$A$31</c:f>
              <c:strCache>
                <c:ptCount val="1"/>
                <c:pt idx="0">
                  <c:v>ratio _tBHQ_BEQ_SL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Nrf2_OxStress_BEQs_removal!$B$32:$G$32</c:f>
              <c:numCache>
                <c:formatCode>0.000</c:formatCode>
                <c:ptCount val="6"/>
                <c:pt idx="0">
                  <c:v>0.47680896962000785</c:v>
                </c:pt>
                <c:pt idx="1">
                  <c:v>0.59719816590243879</c:v>
                </c:pt>
                <c:pt idx="2">
                  <c:v>0.59946716634423258</c:v>
                </c:pt>
                <c:pt idx="3">
                  <c:v>0.64456338730802598</c:v>
                </c:pt>
                <c:pt idx="4">
                  <c:v>0.80286756978637008</c:v>
                </c:pt>
                <c:pt idx="5">
                  <c:v>0.72907047240016332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31-456C-95A1-42C1AEC70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588384"/>
        <c:axId val="222584120"/>
      </c:barChart>
      <c:catAx>
        <c:axId val="22258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4120"/>
        <c:crosses val="autoZero"/>
        <c:auto val="1"/>
        <c:lblAlgn val="ctr"/>
        <c:lblOffset val="100"/>
        <c:noMultiLvlLbl val="0"/>
      </c:catAx>
      <c:valAx>
        <c:axId val="222584120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tBHQ_BEQ_lin 30%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Nrf2_OxStress_BEQs_removal!$A$6</c:f>
              <c:strCache>
                <c:ptCount val="1"/>
                <c:pt idx="0">
                  <c:v>AREc32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Nrf2_OxStress_BEQs_removal!$B$15:$G$15</c:f>
              <c:numCache>
                <c:formatCode>0.000E+00</c:formatCode>
                <c:ptCount val="6"/>
                <c:pt idx="0">
                  <c:v>2.3855144591822583E-7</c:v>
                </c:pt>
                <c:pt idx="1">
                  <c:v>1.463021760571542E-6</c:v>
                </c:pt>
                <c:pt idx="2">
                  <c:v>1.4636507839611979E-7</c:v>
                </c:pt>
                <c:pt idx="3">
                  <c:v>1.2792013862456168E-6</c:v>
                </c:pt>
                <c:pt idx="4">
                  <c:v>3.6878669360644016E-8</c:v>
                </c:pt>
                <c:pt idx="5">
                  <c:v>1.221019258454236E-6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B9-4D82-8B57-BF157118A923}"/>
            </c:ext>
          </c:extLst>
        </c:ser>
        <c:ser>
          <c:idx val="1"/>
          <c:order val="1"/>
          <c:tx>
            <c:strRef>
              <c:f>Nrf2_OxStress_BEQs_removal!$A$7</c:f>
              <c:strCache>
                <c:ptCount val="1"/>
                <c:pt idx="0">
                  <c:v>ZF4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Nrf2_OxStress_BEQs_removal!$B$16:$G$16</c:f>
              <c:numCache>
                <c:formatCode>0.000E+00</c:formatCode>
                <c:ptCount val="6"/>
                <c:pt idx="0">
                  <c:v>3.8146732367750641E-7</c:v>
                </c:pt>
                <c:pt idx="1">
                  <c:v>3.0868481871549323E-6</c:v>
                </c:pt>
                <c:pt idx="2">
                  <c:v>3.1043519705341587E-7</c:v>
                </c:pt>
                <c:pt idx="3">
                  <c:v>3.0100147807065316E-6</c:v>
                </c:pt>
                <c:pt idx="4">
                  <c:v>1.2494219515588908E-7</c:v>
                </c:pt>
                <c:pt idx="5">
                  <c:v>3.4902722617812205E-6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B9-4D82-8B57-BF157118A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290024"/>
        <c:axId val="345293960"/>
      </c:barChart>
      <c:catAx>
        <c:axId val="34529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3960"/>
        <c:crosses val="autoZero"/>
        <c:auto val="1"/>
        <c:lblAlgn val="ctr"/>
        <c:lblOffset val="100"/>
        <c:noMultiLvlLbl val="0"/>
      </c:catAx>
      <c:valAx>
        <c:axId val="345293960"/>
        <c:scaling>
          <c:orientation val="minMax"/>
          <c:max val="6.0000000000000018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MZC_BEQ_lin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Nrf2_OxStress_BEQs_removal!$A$7</c:f>
              <c:strCache>
                <c:ptCount val="1"/>
                <c:pt idx="0">
                  <c:v>ZF4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Nrf2_OxStress_BEQs_removal!$B$19:$G$19</c:f>
              <c:numCache>
                <c:formatCode>0.000E+00</c:formatCode>
                <c:ptCount val="6"/>
                <c:pt idx="0">
                  <c:v>3.8223503903155686E-7</c:v>
                </c:pt>
                <c:pt idx="1">
                  <c:v>3.0930605691908447E-6</c:v>
                </c:pt>
                <c:pt idx="2">
                  <c:v>3.1105995795015014E-7</c:v>
                </c:pt>
                <c:pt idx="3">
                  <c:v>3.0160725330214346E-6</c:v>
                </c:pt>
                <c:pt idx="4">
                  <c:v>1.251936453736043E-7</c:v>
                </c:pt>
                <c:pt idx="5">
                  <c:v>3.4972965478441893E-6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4A9-AA62-1F70114CBE37}"/>
            </c:ext>
          </c:extLst>
        </c:ser>
        <c:ser>
          <c:idx val="1"/>
          <c:order val="1"/>
          <c:tx>
            <c:strRef>
              <c:f>Nrf2_OxStress_BEQs_removal!$A$6</c:f>
              <c:strCache>
                <c:ptCount val="1"/>
                <c:pt idx="0">
                  <c:v>AREc32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Nrf2_OxStress_BEQs_removal!$B$18:$G$18</c:f>
              <c:numCache>
                <c:formatCode>0.000E+00</c:formatCode>
                <c:ptCount val="6"/>
                <c:pt idx="0">
                  <c:v>5.5997222872219108E-7</c:v>
                </c:pt>
                <c:pt idx="1">
                  <c:v>3.4342762115017545E-6</c:v>
                </c:pt>
                <c:pt idx="2">
                  <c:v>3.4357527719479431E-7</c:v>
                </c:pt>
                <c:pt idx="3">
                  <c:v>3.0027789120424118E-6</c:v>
                </c:pt>
                <c:pt idx="4">
                  <c:v>8.6568457360210993E-8</c:v>
                </c:pt>
                <c:pt idx="5">
                  <c:v>2.8662030231571812E-6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FE-44A9-AA62-1F70114CB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026176"/>
        <c:axId val="344028472"/>
      </c:barChart>
      <c:catAx>
        <c:axId val="34402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8472"/>
        <c:crosses val="autoZero"/>
        <c:auto val="1"/>
        <c:lblAlgn val="ctr"/>
        <c:lblOffset val="100"/>
        <c:noMultiLvlLbl val="0"/>
      </c:catAx>
      <c:valAx>
        <c:axId val="344028472"/>
        <c:scaling>
          <c:orientation val="minMax"/>
          <c:max val="6.0000000000000018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MZC_BEQ_4PNL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Nrf2_OxStress_BEQs_removal!$A$7</c:f>
              <c:strCache>
                <c:ptCount val="1"/>
                <c:pt idx="0">
                  <c:v>ZF4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Nrf2_OxStress_BEQs_removal!$B$22:$G$22</c:f>
              <c:numCache>
                <c:formatCode>0.000E+00</c:formatCode>
                <c:ptCount val="6"/>
                <c:pt idx="0">
                  <c:v>3.8223503903155686E-7</c:v>
                </c:pt>
                <c:pt idx="1">
                  <c:v>3.0930605691908447E-6</c:v>
                </c:pt>
                <c:pt idx="2">
                  <c:v>3.1105995795015014E-7</c:v>
                </c:pt>
                <c:pt idx="3">
                  <c:v>3.0160725330214346E-6</c:v>
                </c:pt>
                <c:pt idx="4">
                  <c:v>1.251936453736043E-7</c:v>
                </c:pt>
                <c:pt idx="5">
                  <c:v>3.4972965478441893E-6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1-4635-8BCF-62B70DE58999}"/>
            </c:ext>
          </c:extLst>
        </c:ser>
        <c:ser>
          <c:idx val="1"/>
          <c:order val="1"/>
          <c:tx>
            <c:strRef>
              <c:f>Nrf2_OxStress_BEQs_removal!$A$6</c:f>
              <c:strCache>
                <c:ptCount val="1"/>
                <c:pt idx="0">
                  <c:v>AREc32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Nrf2_OxStress_BEQs_removal!$B$22:$G$22</c:f>
              <c:numCache>
                <c:formatCode>0.000E+00</c:formatCode>
                <c:ptCount val="6"/>
                <c:pt idx="0">
                  <c:v>3.8223503903155686E-7</c:v>
                </c:pt>
                <c:pt idx="1">
                  <c:v>3.0930605691908447E-6</c:v>
                </c:pt>
                <c:pt idx="2">
                  <c:v>3.1105995795015014E-7</c:v>
                </c:pt>
                <c:pt idx="3">
                  <c:v>3.0160725330214346E-6</c:v>
                </c:pt>
                <c:pt idx="4">
                  <c:v>1.251936453736043E-7</c:v>
                </c:pt>
                <c:pt idx="5">
                  <c:v>3.4972965478441893E-6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61-4635-8BCF-62B70DE58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290024"/>
        <c:axId val="345293960"/>
      </c:barChart>
      <c:catAx>
        <c:axId val="34529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3960"/>
        <c:crosses val="autoZero"/>
        <c:auto val="1"/>
        <c:lblAlgn val="ctr"/>
        <c:lblOffset val="100"/>
        <c:noMultiLvlLbl val="0"/>
      </c:catAx>
      <c:valAx>
        <c:axId val="345293960"/>
        <c:scaling>
          <c:orientation val="minMax"/>
          <c:max val="6.0000000000000018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MZC_BEQ_lin 30%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Nrf2_OxStress_BEQs_removal!$A$6</c:f>
              <c:strCache>
                <c:ptCount val="1"/>
                <c:pt idx="0">
                  <c:v>AREc32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Nrf2_OxStress_BEQs_removal!$B$24:$G$24</c:f>
              <c:numCache>
                <c:formatCode>0.000E+00</c:formatCode>
                <c:ptCount val="6"/>
                <c:pt idx="0">
                  <c:v>2.9675003292661774E-7</c:v>
                </c:pt>
                <c:pt idx="1">
                  <c:v>1.8199502164023281E-6</c:v>
                </c:pt>
                <c:pt idx="2">
                  <c:v>1.8207327004944848E-7</c:v>
                </c:pt>
                <c:pt idx="3">
                  <c:v>1.5912838089369106E-6</c:v>
                </c:pt>
                <c:pt idx="4">
                  <c:v>4.5875833218853841E-8</c:v>
                </c:pt>
                <c:pt idx="5">
                  <c:v>1.5189071848029641E-6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3-4A0D-800E-8AD78C57F4D8}"/>
            </c:ext>
          </c:extLst>
        </c:ser>
        <c:ser>
          <c:idx val="1"/>
          <c:order val="1"/>
          <c:tx>
            <c:strRef>
              <c:f>Nrf2_OxStress_BEQs_removal!$A$7</c:f>
              <c:strCache>
                <c:ptCount val="1"/>
                <c:pt idx="0">
                  <c:v>ZF4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Nrf2_OxStress_BEQs_removal!$B$25:$G$25</c:f>
              <c:numCache>
                <c:formatCode>0.000E+00</c:formatCode>
                <c:ptCount val="6"/>
                <c:pt idx="0">
                  <c:v>1.7619133814061864E-7</c:v>
                </c:pt>
                <c:pt idx="1">
                  <c:v>1.4257470534791194E-6</c:v>
                </c:pt>
                <c:pt idx="2">
                  <c:v>1.4338316647280678E-7</c:v>
                </c:pt>
                <c:pt idx="3">
                  <c:v>1.3902593986898712E-6</c:v>
                </c:pt>
                <c:pt idx="4">
                  <c:v>5.770804257235121E-8</c:v>
                </c:pt>
                <c:pt idx="5">
                  <c:v>1.6120797303157798E-6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3-4A0D-800E-8AD78C57F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290024"/>
        <c:axId val="345293960"/>
      </c:barChart>
      <c:catAx>
        <c:axId val="34529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3960"/>
        <c:crosses val="autoZero"/>
        <c:auto val="1"/>
        <c:lblAlgn val="ctr"/>
        <c:lblOffset val="100"/>
        <c:noMultiLvlLbl val="0"/>
      </c:catAx>
      <c:valAx>
        <c:axId val="345293960"/>
        <c:scaling>
          <c:orientation val="minMax"/>
          <c:max val="6.0000000000000018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ratio_tBHQ/MZC_BEQ_lin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Nrf2_OxStress_BEQs_removal!$A$40</c:f>
              <c:strCache>
                <c:ptCount val="1"/>
                <c:pt idx="0">
                  <c:v>ratio _MZC_BEQ_SL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Nrf2_OxStress_BEQs_removal!$B$40:$G$40</c:f>
              <c:numCache>
                <c:formatCode>0.000</c:formatCode>
                <c:ptCount val="6"/>
                <c:pt idx="0">
                  <c:v>0.68259642072569326</c:v>
                </c:pt>
                <c:pt idx="1">
                  <c:v>0.90064408879864044</c:v>
                </c:pt>
                <c:pt idx="2">
                  <c:v>0.90536187728603879</c:v>
                </c:pt>
                <c:pt idx="3">
                  <c:v>1.0044271061468129</c:v>
                </c:pt>
                <c:pt idx="4">
                  <c:v>1.4461808514465502</c:v>
                </c:pt>
                <c:pt idx="5">
                  <c:v>1.2201845157471942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D1-485E-B941-593BF0D7F498}"/>
            </c:ext>
          </c:extLst>
        </c:ser>
        <c:ser>
          <c:idx val="1"/>
          <c:order val="1"/>
          <c:tx>
            <c:strRef>
              <c:f>Nrf2_OxStress_BEQs_removal!$A$31</c:f>
              <c:strCache>
                <c:ptCount val="1"/>
                <c:pt idx="0">
                  <c:v>ratio _tBHQ_BEQ_SL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Nrf2_OxStress_BEQs_removal!$B$31:$G$31</c:f>
              <c:numCache>
                <c:formatCode>0.000</c:formatCode>
                <c:ptCount val="6"/>
                <c:pt idx="0">
                  <c:v>2.9978435863458803</c:v>
                </c:pt>
                <c:pt idx="1">
                  <c:v>3.9554706459123752</c:v>
                </c:pt>
                <c:pt idx="2">
                  <c:v>3.9761903443011355</c:v>
                </c:pt>
                <c:pt idx="3">
                  <c:v>4.4112674293148908</c:v>
                </c:pt>
                <c:pt idx="4">
                  <c:v>6.3513722875899576</c:v>
                </c:pt>
                <c:pt idx="5">
                  <c:v>5.3588360759384122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D1-485E-B941-593BF0D7F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588384"/>
        <c:axId val="222584120"/>
      </c:barChart>
      <c:catAx>
        <c:axId val="22258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4120"/>
        <c:crosses val="autoZero"/>
        <c:auto val="1"/>
        <c:lblAlgn val="ctr"/>
        <c:lblOffset val="100"/>
        <c:noMultiLvlLbl val="0"/>
      </c:catAx>
      <c:valAx>
        <c:axId val="222584120"/>
        <c:scaling>
          <c:orientation val="minMax"/>
          <c:max val="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ratio_tBHQ/MZC_BEQ_4PNL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Nrf2_OxStress_BEQs_removal!$A$43</c:f>
              <c:strCache>
                <c:ptCount val="1"/>
                <c:pt idx="0">
                  <c:v>ratio _MZC_BEQ_4PNL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Nrf2_OxStress_BEQs_removal!$B$43:$G$43</c:f>
              <c:numCache>
                <c:formatCode>0.000</c:formatCode>
                <c:ptCount val="6"/>
                <c:pt idx="0">
                  <c:v>0.83368204802849599</c:v>
                </c:pt>
                <c:pt idx="1">
                  <c:v>1.0999923024737697</c:v>
                </c:pt>
                <c:pt idx="2">
                  <c:v>1.1057543244371399</c:v>
                </c:pt>
                <c:pt idx="3">
                  <c:v>1.2267466126727837</c:v>
                </c:pt>
                <c:pt idx="4">
                  <c:v>1.7662779608070287</c:v>
                </c:pt>
                <c:pt idx="5">
                  <c:v>1.4902596837224962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58-4255-AF25-3CA3293E141C}"/>
            </c:ext>
          </c:extLst>
        </c:ser>
        <c:ser>
          <c:idx val="0"/>
          <c:order val="1"/>
          <c:tx>
            <c:strRef>
              <c:f>Nrf2_OxStress_BEQs_removal!$A$34</c:f>
              <c:strCache>
                <c:ptCount val="1"/>
                <c:pt idx="0">
                  <c:v>ratio _tBHQ_BEQ_4PNL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Nrf2_OxStress_BEQs_removal!$B$34:$G$34</c:f>
              <c:numCache>
                <c:formatCode>0.000</c:formatCode>
                <c:ptCount val="6"/>
                <c:pt idx="0">
                  <c:v>0.95645101833363899</c:v>
                </c:pt>
                <c:pt idx="1">
                  <c:v>1.261978424926141</c:v>
                </c:pt>
                <c:pt idx="2">
                  <c:v>1.2685889688230132</c:v>
                </c:pt>
                <c:pt idx="3">
                  <c:v>1.4073987195753082</c:v>
                </c:pt>
                <c:pt idx="4">
                  <c:v>2.0263820700819526</c:v>
                </c:pt>
                <c:pt idx="5">
                  <c:v>1.7097170263515473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58-4255-AF25-3CA3293E1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588384"/>
        <c:axId val="222584120"/>
      </c:barChart>
      <c:catAx>
        <c:axId val="22258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4120"/>
        <c:crosses val="autoZero"/>
        <c:auto val="1"/>
        <c:lblAlgn val="ctr"/>
        <c:lblOffset val="100"/>
        <c:noMultiLvlLbl val="0"/>
      </c:catAx>
      <c:valAx>
        <c:axId val="222584120"/>
        <c:scaling>
          <c:orientation val="minMax"/>
          <c:max val="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ratio_tBHQ/MZC_BEQ_4PNL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Nrf2_OxStress_BEQs_removal!$A$43</c:f>
              <c:strCache>
                <c:ptCount val="1"/>
                <c:pt idx="0">
                  <c:v>ratio _MZC_BEQ_4PNL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Nrf2_OxStress_BEQs_removal!$B$44:$G$44</c:f>
              <c:numCache>
                <c:formatCode>0.000</c:formatCode>
                <c:ptCount val="6"/>
                <c:pt idx="0">
                  <c:v>-7.8999550219535961E-2</c:v>
                </c:pt>
                <c:pt idx="1">
                  <c:v>4.1389646062895122E-2</c:v>
                </c:pt>
                <c:pt idx="2">
                  <c:v>4.3658646504688897E-2</c:v>
                </c:pt>
                <c:pt idx="3">
                  <c:v>8.8754867468482393E-2</c:v>
                </c:pt>
                <c:pt idx="4">
                  <c:v>0.2470590499468264</c:v>
                </c:pt>
                <c:pt idx="5">
                  <c:v>0.17326195256061963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3-41AE-835F-4F723DEE5FD7}"/>
            </c:ext>
          </c:extLst>
        </c:ser>
        <c:ser>
          <c:idx val="1"/>
          <c:order val="1"/>
          <c:tx>
            <c:strRef>
              <c:f>Nrf2_OxStress_BEQs_removal!$A$34</c:f>
              <c:strCache>
                <c:ptCount val="1"/>
                <c:pt idx="0">
                  <c:v>ratio _tBHQ_BEQ_4PNL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Nrf2_OxStress_BEQs_removal!$B$35:$G$35</c:f>
              <c:numCache>
                <c:formatCode>0.000</c:formatCode>
                <c:ptCount val="6"/>
                <c:pt idx="0">
                  <c:v>-1.9337266109353782E-2</c:v>
                </c:pt>
                <c:pt idx="1">
                  <c:v>0.10105193017307711</c:v>
                </c:pt>
                <c:pt idx="2">
                  <c:v>0.10332093061487105</c:v>
                </c:pt>
                <c:pt idx="3">
                  <c:v>0.14841715157866442</c:v>
                </c:pt>
                <c:pt idx="4">
                  <c:v>0.30672133405700847</c:v>
                </c:pt>
                <c:pt idx="5">
                  <c:v>0.23292423667080173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3-41AE-835F-4F723DEE5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588384"/>
        <c:axId val="222584120"/>
      </c:barChart>
      <c:catAx>
        <c:axId val="22258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4120"/>
        <c:crosses val="autoZero"/>
        <c:auto val="1"/>
        <c:lblAlgn val="ctr"/>
        <c:lblOffset val="100"/>
        <c:noMultiLvlLbl val="0"/>
      </c:catAx>
      <c:valAx>
        <c:axId val="222584120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ratio_tBHQ/MZC_BEQ_lin 30%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Nrf2_OxStress_BEQs_removal!$A$46</c:f>
              <c:strCache>
                <c:ptCount val="1"/>
                <c:pt idx="0">
                  <c:v>ratio _MZC_BEQ_SL30%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Nrf2_OxStress_BEQs_removal!$B$46:$G$46</c:f>
              <c:numCache>
                <c:formatCode>0.000</c:formatCode>
                <c:ptCount val="6"/>
                <c:pt idx="0">
                  <c:v>0.59373654116556873</c:v>
                </c:pt>
                <c:pt idx="1">
                  <c:v>0.78339893071225419</c:v>
                </c:pt>
                <c:pt idx="2">
                  <c:v>0.78750256110557015</c:v>
                </c:pt>
                <c:pt idx="3">
                  <c:v>0.87367155430222232</c:v>
                </c:pt>
                <c:pt idx="4">
                  <c:v>1.2579181351769895</c:v>
                </c:pt>
                <c:pt idx="5">
                  <c:v>1.061341829471234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36-474D-8A67-6F8077C73C5E}"/>
            </c:ext>
          </c:extLst>
        </c:ser>
        <c:ser>
          <c:idx val="0"/>
          <c:order val="1"/>
          <c:tx>
            <c:strRef>
              <c:f>Nrf2_OxStress_BEQs_removal!$A$37</c:f>
              <c:strCache>
                <c:ptCount val="1"/>
                <c:pt idx="0">
                  <c:v>ratio _tBHQ_BEQ_SL30%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Nrf2_OxStress_BEQs_removal!$B$37:$G$37</c:f>
              <c:numCache>
                <c:formatCode>0.000</c:formatCode>
                <c:ptCount val="6"/>
                <c:pt idx="0">
                  <c:v>1.5990987696979686</c:v>
                </c:pt>
                <c:pt idx="1">
                  <c:v>2.1099126960005221</c:v>
                </c:pt>
                <c:pt idx="2">
                  <c:v>2.1209649217913831</c:v>
                </c:pt>
                <c:pt idx="3">
                  <c:v>2.3530421504160133</c:v>
                </c:pt>
                <c:pt idx="4">
                  <c:v>3.3879257934730216</c:v>
                </c:pt>
                <c:pt idx="5">
                  <c:v>2.8584907548467111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36-474D-8A67-6F8077C73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588384"/>
        <c:axId val="222584120"/>
      </c:barChart>
      <c:catAx>
        <c:axId val="22258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4120"/>
        <c:crosses val="autoZero"/>
        <c:auto val="1"/>
        <c:lblAlgn val="ctr"/>
        <c:lblOffset val="100"/>
        <c:noMultiLvlLbl val="0"/>
      </c:catAx>
      <c:valAx>
        <c:axId val="222584120"/>
        <c:scaling>
          <c:orientation val="minMax"/>
          <c:max val="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ratio_tBHQ/MZC_BEQ_lin 30%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Nrf2_OxStress_BEQs_removal!$A$46</c:f>
              <c:strCache>
                <c:ptCount val="1"/>
                <c:pt idx="0">
                  <c:v>ratio _MZC_BEQ_SL30%</c:v>
                </c:pt>
              </c:strCache>
            </c:strRef>
          </c:tx>
          <c:spPr>
            <a:solidFill>
              <a:schemeClr val="accent6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Nrf2_OxStress_BEQs_removal!$B$47:$G$47</c:f>
              <c:numCache>
                <c:formatCode>0.000</c:formatCode>
                <c:ptCount val="6"/>
                <c:pt idx="0">
                  <c:v>-0.22640622185343365</c:v>
                </c:pt>
                <c:pt idx="1">
                  <c:v>-0.10601702557100269</c:v>
                </c:pt>
                <c:pt idx="2">
                  <c:v>-0.10374802512920883</c:v>
                </c:pt>
                <c:pt idx="3">
                  <c:v>-5.8651804165415433E-2</c:v>
                </c:pt>
                <c:pt idx="4">
                  <c:v>9.9652378312928641E-2</c:v>
                </c:pt>
                <c:pt idx="5">
                  <c:v>2.5855280926721836E-2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55-47A4-B963-12D8DD7E9C41}"/>
            </c:ext>
          </c:extLst>
        </c:ser>
        <c:ser>
          <c:idx val="1"/>
          <c:order val="1"/>
          <c:tx>
            <c:strRef>
              <c:f>Nrf2_OxStress_BEQs_removal!$A$37</c:f>
              <c:strCache>
                <c:ptCount val="1"/>
                <c:pt idx="0">
                  <c:v>ratio _tBHQ_BEQ_SL30%</c:v>
                </c:pt>
              </c:strCache>
            </c:strRef>
          </c:tx>
          <c:spPr>
            <a:solidFill>
              <a:schemeClr val="accent6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Nrf2_OxStress_BEQs_removal!$B$38:$G$38</c:f>
              <c:numCache>
                <c:formatCode>0.000</c:formatCode>
                <c:ptCount val="6"/>
                <c:pt idx="0">
                  <c:v>0.2038752891433907</c:v>
                </c:pt>
                <c:pt idx="1">
                  <c:v>0.32426448542582176</c:v>
                </c:pt>
                <c:pt idx="2">
                  <c:v>0.3265334858676156</c:v>
                </c:pt>
                <c:pt idx="3">
                  <c:v>0.37162970683140895</c:v>
                </c:pt>
                <c:pt idx="4">
                  <c:v>0.52993388930975305</c:v>
                </c:pt>
                <c:pt idx="5">
                  <c:v>0.45613679192354634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55-47A4-B963-12D8DD7E9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2588384"/>
        <c:axId val="222584120"/>
      </c:barChart>
      <c:catAx>
        <c:axId val="2225883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4120"/>
        <c:crosses val="autoZero"/>
        <c:auto val="1"/>
        <c:lblAlgn val="ctr"/>
        <c:lblOffset val="100"/>
        <c:noMultiLvlLbl val="0"/>
      </c:catAx>
      <c:valAx>
        <c:axId val="222584120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2258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ratio_IR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Nrf2_OxStress_BEQs_removal!$A$28</c:f>
              <c:strCache>
                <c:ptCount val="1"/>
                <c:pt idx="0">
                  <c:v>ratio_IR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Nrf2_OxStress_BEQs_removal!$B$5:$G$5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Nrf2_OxStress_BEQs_removal!$B$28:$G$28</c:f>
              <c:numCache>
                <c:formatCode>0.000</c:formatCode>
                <c:ptCount val="6"/>
                <c:pt idx="0">
                  <c:v>1.3606979471465852</c:v>
                </c:pt>
                <c:pt idx="1">
                  <c:v>1.0312703541417612</c:v>
                </c:pt>
                <c:pt idx="2">
                  <c:v>1.0258964638485784</c:v>
                </c:pt>
                <c:pt idx="3">
                  <c:v>0.92471374251751615</c:v>
                </c:pt>
                <c:pt idx="4">
                  <c:v>0.64224854552735433</c:v>
                </c:pt>
                <c:pt idx="5">
                  <c:v>0.76120253652152881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F6-441A-87EE-409201457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BEQ_3PNL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AhR_XenMet_BEQs_removal!$A$6</c:f>
              <c:strCache>
                <c:ptCount val="1"/>
                <c:pt idx="0">
                  <c:v>ZFL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AhR_XenMet_BEQs_removal!$B$10:$G$10</c:f>
              <c:numCache>
                <c:formatCode>0.000E+00</c:formatCode>
                <c:ptCount val="6"/>
                <c:pt idx="0">
                  <c:v>2.257549910424563E-10</c:v>
                </c:pt>
                <c:pt idx="1">
                  <c:v>4.9028921620387555E-10</c:v>
                </c:pt>
                <c:pt idx="2">
                  <c:v>1.4268354614754882E-10</c:v>
                </c:pt>
                <c:pt idx="3">
                  <c:v>5.8752678821248711E-10</c:v>
                </c:pt>
                <c:pt idx="4">
                  <c:v>1.1014149424295134E-10</c:v>
                </c:pt>
                <c:pt idx="5">
                  <c:v>3.7147117052984946E-10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8B-456F-B06F-82504039743D}"/>
            </c:ext>
          </c:extLst>
        </c:ser>
        <c:ser>
          <c:idx val="1"/>
          <c:order val="1"/>
          <c:tx>
            <c:strRef>
              <c:f>AhR_XenMet_BEQs_removal!$A$5</c:f>
              <c:strCache>
                <c:ptCount val="1"/>
                <c:pt idx="0">
                  <c:v>HepG2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AhR_XenMet_BEQs_removal!$B$9:$G$9</c:f>
              <c:numCache>
                <c:formatCode>0.000E+00</c:formatCode>
                <c:ptCount val="6"/>
                <c:pt idx="0">
                  <c:v>2.5900858784477381E-11</c:v>
                </c:pt>
                <c:pt idx="1">
                  <c:v>1.0108672087564053E-10</c:v>
                </c:pt>
                <c:pt idx="2">
                  <c:v>3.0288230229242372E-11</c:v>
                </c:pt>
                <c:pt idx="3">
                  <c:v>1.1136410787019326E-10</c:v>
                </c:pt>
                <c:pt idx="4">
                  <c:v>1.779700620790921E-11</c:v>
                </c:pt>
                <c:pt idx="5">
                  <c:v>3.6731652463017055E-10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8B-456F-B06F-82504039743D}"/>
            </c:ext>
          </c:extLst>
        </c:ser>
        <c:ser>
          <c:idx val="2"/>
          <c:order val="2"/>
          <c:tx>
            <c:strRef>
              <c:f>AhR_XenMet_BEQs_removal!$A$7</c:f>
              <c:strCache>
                <c:ptCount val="1"/>
                <c:pt idx="0">
                  <c:v>DRE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AhR_XenMet_BEQs_removal!$B$11:$G$11</c:f>
              <c:numCache>
                <c:formatCode>0.000E+00</c:formatCode>
                <c:ptCount val="6"/>
                <c:pt idx="1">
                  <c:v>2.7653967289280153E-13</c:v>
                </c:pt>
                <c:pt idx="3">
                  <c:v>1.3479204248972962E-13</c:v>
                </c:pt>
                <c:pt idx="5">
                  <c:v>8.9899579122318053E-14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7C-4FA4-8DA2-F0EA81C74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026176"/>
        <c:axId val="344028472"/>
      </c:barChart>
      <c:catAx>
        <c:axId val="34402617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8472"/>
        <c:crosses val="autoZero"/>
        <c:auto val="1"/>
        <c:lblAlgn val="ctr"/>
        <c:lblOffset val="100"/>
        <c:noMultiLvlLbl val="0"/>
      </c:catAx>
      <c:valAx>
        <c:axId val="344028472"/>
        <c:scaling>
          <c:logBase val="10"/>
          <c:orientation val="maxMin"/>
          <c:max val="5.0000000000000024E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EC10_REF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AhR_XenMet_BEQs_removal!$A$6</c:f>
              <c:strCache>
                <c:ptCount val="1"/>
                <c:pt idx="0">
                  <c:v>ZFL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AhR_XenMet_BEQs_removal!$B$6:$G$6</c:f>
              <c:numCache>
                <c:formatCode>0.000</c:formatCode>
                <c:ptCount val="6"/>
                <c:pt idx="0">
                  <c:v>1.62282438371863</c:v>
                </c:pt>
                <c:pt idx="1">
                  <c:v>0.74723386136548497</c:v>
                </c:pt>
                <c:pt idx="2">
                  <c:v>2.5676450726212399</c:v>
                </c:pt>
                <c:pt idx="3">
                  <c:v>0.62356425538401095</c:v>
                </c:pt>
                <c:pt idx="4">
                  <c:v>3.3262732336076399</c:v>
                </c:pt>
                <c:pt idx="5">
                  <c:v>0.986242630046684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C8-4CAD-893C-FB57156DFF8C}"/>
            </c:ext>
          </c:extLst>
        </c:ser>
        <c:ser>
          <c:idx val="1"/>
          <c:order val="1"/>
          <c:tx>
            <c:strRef>
              <c:f>AhR_XenMet_BEQs_removal!$A$5</c:f>
              <c:strCache>
                <c:ptCount val="1"/>
                <c:pt idx="0">
                  <c:v>HepG2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AhR_XenMet_BEQs_removal!$B$5:$G$5</c:f>
              <c:numCache>
                <c:formatCode>0.000</c:formatCode>
                <c:ptCount val="6"/>
                <c:pt idx="0">
                  <c:v>4.12861984273371</c:v>
                </c:pt>
                <c:pt idx="1">
                  <c:v>1.05785209565746</c:v>
                </c:pt>
                <c:pt idx="2">
                  <c:v>3.5305727245230298</c:v>
                </c:pt>
                <c:pt idx="3">
                  <c:v>0.960226787306382</c:v>
                </c:pt>
                <c:pt idx="4">
                  <c:v>6.0085835939032197</c:v>
                </c:pt>
                <c:pt idx="5">
                  <c:v>0.29112439095710002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C8-4CAD-893C-FB57156DFF8C}"/>
            </c:ext>
          </c:extLst>
        </c:ser>
        <c:ser>
          <c:idx val="2"/>
          <c:order val="2"/>
          <c:tx>
            <c:strRef>
              <c:f>AhR_XenMet_BEQs_removal!$A$7</c:f>
              <c:strCache>
                <c:ptCount val="1"/>
                <c:pt idx="0">
                  <c:v>DRE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AhR_XenMet_BEQs_removal!$B$7:$G$7</c:f>
              <c:numCache>
                <c:formatCode>0.000</c:formatCode>
                <c:ptCount val="6"/>
                <c:pt idx="1">
                  <c:v>0.60976129292548797</c:v>
                </c:pt>
                <c:pt idx="3">
                  <c:v>1.2509877094647801</c:v>
                </c:pt>
                <c:pt idx="5">
                  <c:v>1.8756838478506801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F-491F-82C4-7D437B8B5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027816"/>
        <c:axId val="344022240"/>
      </c:barChart>
      <c:catAx>
        <c:axId val="344027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2240"/>
        <c:crosses val="autoZero"/>
        <c:auto val="1"/>
        <c:lblAlgn val="ctr"/>
        <c:lblOffset val="100"/>
        <c:noMultiLvlLbl val="0"/>
      </c:catAx>
      <c:valAx>
        <c:axId val="34402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7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BEQ_SL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AhR_XenMet_BEQs_removal!$A$6</c:f>
              <c:strCache>
                <c:ptCount val="1"/>
                <c:pt idx="0">
                  <c:v>ZFL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AhR_XenMet_BEQs_removal!$B$14:$G$14</c:f>
              <c:numCache>
                <c:formatCode>0.000E+00</c:formatCode>
                <c:ptCount val="6"/>
                <c:pt idx="0">
                  <c:v>1.5929085460575608E-9</c:v>
                </c:pt>
                <c:pt idx="1">
                  <c:v>3.4594401608783985E-9</c:v>
                </c:pt>
                <c:pt idx="2">
                  <c:v>1.0067633011820564E-9</c:v>
                </c:pt>
                <c:pt idx="3">
                  <c:v>4.1455404270792705E-9</c:v>
                </c:pt>
                <c:pt idx="4">
                  <c:v>7.7714927428626341E-10</c:v>
                </c:pt>
                <c:pt idx="5">
                  <c:v>2.6210698572760315E-9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AF-4C29-870D-CE55A130C7C4}"/>
            </c:ext>
          </c:extLst>
        </c:ser>
        <c:ser>
          <c:idx val="1"/>
          <c:order val="1"/>
          <c:tx>
            <c:strRef>
              <c:f>AhR_XenMet_BEQs_removal!$A$5</c:f>
              <c:strCache>
                <c:ptCount val="1"/>
                <c:pt idx="0">
                  <c:v>HepG2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AhR_XenMet_BEQs_removal!$B$13:$G$13</c:f>
              <c:numCache>
                <c:formatCode>0.000E+00</c:formatCode>
                <c:ptCount val="6"/>
                <c:pt idx="0">
                  <c:v>6.546525588336488E-11</c:v>
                </c:pt>
                <c:pt idx="1">
                  <c:v>2.5549994707125763E-10</c:v>
                </c:pt>
                <c:pt idx="2">
                  <c:v>7.6554478703229146E-11</c:v>
                </c:pt>
                <c:pt idx="3">
                  <c:v>2.8147637414687195E-10</c:v>
                </c:pt>
                <c:pt idx="4">
                  <c:v>4.4982507145935103E-11</c:v>
                </c:pt>
                <c:pt idx="5">
                  <c:v>9.2840436200183768E-10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AF-4C29-870D-CE55A130C7C4}"/>
            </c:ext>
          </c:extLst>
        </c:ser>
        <c:ser>
          <c:idx val="2"/>
          <c:order val="2"/>
          <c:tx>
            <c:strRef>
              <c:f>AhR_XenMet_BEQs_removal!$A$7</c:f>
              <c:strCache>
                <c:ptCount val="1"/>
                <c:pt idx="0">
                  <c:v>DRE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AhR_XenMet_BEQs_removal!$B$15:$G$15</c:f>
              <c:numCache>
                <c:formatCode>0.000E+00</c:formatCode>
                <c:ptCount val="6"/>
                <c:pt idx="1">
                  <c:v>4.0867845574104924E-11</c:v>
                </c:pt>
                <c:pt idx="3">
                  <c:v>1.9919964175353058E-11</c:v>
                </c:pt>
                <c:pt idx="5">
                  <c:v>1.3285624005826171E-11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9-4AEC-A533-2299ADC54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290024"/>
        <c:axId val="345293960"/>
      </c:barChart>
      <c:catAx>
        <c:axId val="34529002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3960"/>
        <c:crosses val="autoZero"/>
        <c:auto val="1"/>
        <c:lblAlgn val="ctr"/>
        <c:lblOffset val="100"/>
        <c:noMultiLvlLbl val="0"/>
      </c:catAx>
      <c:valAx>
        <c:axId val="345293960"/>
        <c:scaling>
          <c:logBase val="10"/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ratio_EC10_REF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AhR_XenMet_BEQs_removal!$A$30</c:f>
              <c:strCache>
                <c:ptCount val="1"/>
                <c:pt idx="0">
                  <c:v>ratio_EC10_REF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AhR_XenMet_BEQs_removal!$B$31:$G$31</c:f>
              <c:numCache>
                <c:formatCode>0.000</c:formatCode>
                <c:ptCount val="6"/>
                <c:pt idx="0">
                  <c:v>-0.40553337095080172</c:v>
                </c:pt>
                <c:pt idx="1">
                  <c:v>-0.15096840676049034</c:v>
                </c:pt>
                <c:pt idx="2">
                  <c:v>-0.13831017102550125</c:v>
                </c:pt>
                <c:pt idx="3">
                  <c:v>-0.18749260511349966</c:v>
                </c:pt>
                <c:pt idx="4">
                  <c:v>-0.25681418657174349</c:v>
                </c:pt>
                <c:pt idx="5">
                  <c:v>0.52990517786797298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26-4266-A9E9-FC7577D2B8B6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AhR_XenMet_BEQs_removal!$B$33:$G$33</c:f>
              <c:numCache>
                <c:formatCode>0.000</c:formatCode>
                <c:ptCount val="6"/>
                <c:pt idx="1">
                  <c:v>8.8296691693254867E-2</c:v>
                </c:pt>
                <c:pt idx="3">
                  <c:v>-0.30237183077821783</c:v>
                </c:pt>
                <c:pt idx="5">
                  <c:v>-0.27917586771979264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26-4266-A9E9-FC7577D2B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4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ratio_EC10_REF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AhR_XenMet_BEQs_removal!$A$30</c:f>
              <c:strCache>
                <c:ptCount val="1"/>
                <c:pt idx="0">
                  <c:v>ratio_EC10_REF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AhR_XenMet_BEQs_removal!$B$30:$G$30</c:f>
              <c:numCache>
                <c:formatCode>0.000</c:formatCode>
                <c:ptCount val="6"/>
                <c:pt idx="0">
                  <c:v>0.3930670406903094</c:v>
                </c:pt>
                <c:pt idx="1">
                  <c:v>0.70636893799513223</c:v>
                </c:pt>
                <c:pt idx="2">
                  <c:v>0.72726021327548818</c:v>
                </c:pt>
                <c:pt idx="3">
                  <c:v>0.64939268892219382</c:v>
                </c:pt>
                <c:pt idx="4">
                  <c:v>0.55358691139501459</c:v>
                </c:pt>
                <c:pt idx="5">
                  <c:v>3.3877018232801261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2C-4709-82CB-2A06529B2E90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AhR_XenMet_BEQs_removal!$B$32:$G$32</c:f>
              <c:numCache>
                <c:formatCode>0.000</c:formatCode>
                <c:ptCount val="6"/>
                <c:pt idx="1">
                  <c:v>1.225453091291572</c:v>
                </c:pt>
                <c:pt idx="3">
                  <c:v>0.49845753932370396</c:v>
                </c:pt>
                <c:pt idx="5">
                  <c:v>0.52580429861717137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2C-4709-82CB-2A06529B2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BEQ_30%SL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AhR_XenMet_BEQs_removal!$A$6</c:f>
              <c:strCache>
                <c:ptCount val="1"/>
                <c:pt idx="0">
                  <c:v>ZFL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AhR_XenMet_BEQs_removal!$B$18:$G$18</c:f>
              <c:numCache>
                <c:formatCode>0.000E+00</c:formatCode>
                <c:ptCount val="6"/>
                <c:pt idx="0">
                  <c:v>2.5368541771194475E-10</c:v>
                </c:pt>
                <c:pt idx="1">
                  <c:v>5.5094783968231709E-10</c:v>
                </c:pt>
                <c:pt idx="2">
                  <c:v>1.603363665977829E-10</c:v>
                </c:pt>
                <c:pt idx="3">
                  <c:v>6.6021565236009226E-10</c:v>
                </c:pt>
                <c:pt idx="4">
                  <c:v>1.2376820926712593E-10</c:v>
                </c:pt>
                <c:pt idx="5">
                  <c:v>4.1742961530399747E-10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E6-45AB-B4F5-7329C067E0FD}"/>
            </c:ext>
          </c:extLst>
        </c:ser>
        <c:ser>
          <c:idx val="1"/>
          <c:order val="1"/>
          <c:tx>
            <c:strRef>
              <c:f>AhR_XenMet_BEQs_removal!$A$5</c:f>
              <c:strCache>
                <c:ptCount val="1"/>
                <c:pt idx="0">
                  <c:v>HepG2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AhR_XenMet_BEQs_removal!$B$17:$G$17</c:f>
              <c:numCache>
                <c:formatCode>0.000E+00</c:formatCode>
                <c:ptCount val="6"/>
                <c:pt idx="0">
                  <c:v>2.4758257683882346E-11</c:v>
                </c:pt>
                <c:pt idx="1">
                  <c:v>9.6627339837770413E-11</c:v>
                </c:pt>
                <c:pt idx="2">
                  <c:v>2.8952082826448584E-11</c:v>
                </c:pt>
                <c:pt idx="3">
                  <c:v>1.064513459699768E-10</c:v>
                </c:pt>
                <c:pt idx="4">
                  <c:v>1.7011901781462912E-11</c:v>
                </c:pt>
                <c:pt idx="5">
                  <c:v>3.5111257290789395E-10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E6-45AB-B4F5-7329C067E0FD}"/>
            </c:ext>
          </c:extLst>
        </c:ser>
        <c:ser>
          <c:idx val="2"/>
          <c:order val="2"/>
          <c:tx>
            <c:strRef>
              <c:f>AhR_XenMet_BEQs_removal!$A$7</c:f>
              <c:strCache>
                <c:ptCount val="1"/>
                <c:pt idx="0">
                  <c:v>DRE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AhR_XenMet_BEQs_removal!$B$19:$G$19</c:f>
              <c:numCache>
                <c:formatCode>0.000E+00</c:formatCode>
                <c:ptCount val="6"/>
                <c:pt idx="1">
                  <c:v>6.9372632233400871E-13</c:v>
                </c:pt>
                <c:pt idx="3">
                  <c:v>3.3813878109466606E-13</c:v>
                </c:pt>
                <c:pt idx="5">
                  <c:v>2.2552172623736528E-13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E6-45AB-B4F5-7329C067E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290024"/>
        <c:axId val="345293960"/>
      </c:barChart>
      <c:catAx>
        <c:axId val="34529002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3960"/>
        <c:crosses val="autoZero"/>
        <c:auto val="1"/>
        <c:lblAlgn val="ctr"/>
        <c:lblOffset val="100"/>
        <c:noMultiLvlLbl val="0"/>
      </c:catAx>
      <c:valAx>
        <c:axId val="345293960"/>
        <c:scaling>
          <c:logBase val="10"/>
          <c:orientation val="maxMin"/>
          <c:min val="1.0000000000000007E-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ratio_BEQ_3PNL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AhR_XenMet_BEQs_removal!$A$35</c:f>
              <c:strCache>
                <c:ptCount val="1"/>
                <c:pt idx="0">
                  <c:v>ratio _BEQ_3PNL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AhR_XenMet_BEQs_removal!$B$35:$G$35</c:f>
              <c:numCache>
                <c:formatCode>0.000</c:formatCode>
                <c:ptCount val="6"/>
                <c:pt idx="0">
                  <c:v>8.7161199140529391</c:v>
                </c:pt>
                <c:pt idx="1">
                  <c:v>4.8501841978536619</c:v>
                </c:pt>
                <c:pt idx="2">
                  <c:v>4.7108578172980264</c:v>
                </c:pt>
                <c:pt idx="3">
                  <c:v>5.2757284141970793</c:v>
                </c:pt>
                <c:pt idx="4">
                  <c:v>6.1887652876135482</c:v>
                </c:pt>
                <c:pt idx="5">
                  <c:v>1.0113108058611355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5E-4DE9-A63A-86B03E2126BC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AhR_XenMet_BEQs_removal!$C$37:$G$37</c:f>
              <c:numCache>
                <c:formatCode>0.000</c:formatCode>
                <c:ptCount val="5"/>
                <c:pt idx="0">
                  <c:v>1772.9435023738254</c:v>
                </c:pt>
                <c:pt idx="2">
                  <c:v>4358.7646374395827</c:v>
                </c:pt>
                <c:pt idx="4">
                  <c:v>4132.0679602339733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5E-4DE9-A63A-86B03E212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6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ratio_BEQ_3PNL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AhR_XenMet_BEQs_removal!$A$35</c:f>
              <c:strCache>
                <c:ptCount val="1"/>
                <c:pt idx="0">
                  <c:v>ratio _BEQ_3PNL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AhR_XenMet_BEQs_removal!$B$36:$G$36</c:f>
              <c:numCache>
                <c:formatCode>0.000</c:formatCode>
                <c:ptCount val="6"/>
                <c:pt idx="0">
                  <c:v>0.94032319652296226</c:v>
                </c:pt>
                <c:pt idx="1">
                  <c:v>0.68575823233265099</c:v>
                </c:pt>
                <c:pt idx="2">
                  <c:v>0.67309999659766184</c:v>
                </c:pt>
                <c:pt idx="3">
                  <c:v>0.72228243068566023</c:v>
                </c:pt>
                <c:pt idx="4">
                  <c:v>0.79160401214390408</c:v>
                </c:pt>
                <c:pt idx="5">
                  <c:v>4.884647704187524E-3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B6-4098-A06D-EB554AEE53D5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AhR_XenMet_BEQs_removal!$B$38:$G$38</c:f>
              <c:numCache>
                <c:formatCode>0.000</c:formatCode>
                <c:ptCount val="6"/>
                <c:pt idx="1">
                  <c:v>3.2486948963464153</c:v>
                </c:pt>
                <c:pt idx="3">
                  <c:v>3.6393634188178883</c:v>
                </c:pt>
                <c:pt idx="5">
                  <c:v>3.6161674557594625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B6-4098-A06D-EB554AEE5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4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AhR_XenMet_BEQs_removal!$A$40</c:f>
              <c:strCache>
                <c:ptCount val="1"/>
                <c:pt idx="0">
                  <c:v>ratio_BEQ_SL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AhR_XenMet_BEQs_removal!$B$40:$G$40</c:f>
              <c:numCache>
                <c:formatCode>0.000</c:formatCode>
                <c:ptCount val="6"/>
                <c:pt idx="0">
                  <c:v>24.332121284235729</c:v>
                </c:pt>
                <c:pt idx="1">
                  <c:v>13.539886017720303</c:v>
                </c:pt>
                <c:pt idx="2">
                  <c:v>13.15093928187888</c:v>
                </c:pt>
                <c:pt idx="3">
                  <c:v>14.727845062108706</c:v>
                </c:pt>
                <c:pt idx="4">
                  <c:v>17.276699846119879</c:v>
                </c:pt>
                <c:pt idx="5">
                  <c:v>2.8231985593265052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A-473C-9B69-8365DA864502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AhR_XenMet_BEQs_removal!$C$42:$G$42</c:f>
              <c:numCache>
                <c:formatCode>0.000</c:formatCode>
                <c:ptCount val="5"/>
                <c:pt idx="0">
                  <c:v>84.64943801858746</c:v>
                </c:pt>
                <c:pt idx="2">
                  <c:v>208.10983346087247</c:v>
                </c:pt>
                <c:pt idx="4">
                  <c:v>197.28616857790107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AA-473C-9B69-8365DA864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6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ratio_BEQ_SL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AhR_XenMet_BEQs_removal!$A$40</c:f>
              <c:strCache>
                <c:ptCount val="1"/>
                <c:pt idx="0">
                  <c:v>ratio_BEQ_SL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AhR_XenMet_BEQs_removal!$B$41:$G$41</c:f>
              <c:numCache>
                <c:formatCode>0.000</c:formatCode>
                <c:ptCount val="6"/>
                <c:pt idx="0">
                  <c:v>1.3861799725509976</c:v>
                </c:pt>
                <c:pt idx="1">
                  <c:v>1.1316150083606864</c:v>
                </c:pt>
                <c:pt idx="2">
                  <c:v>1.1189567726256973</c:v>
                </c:pt>
                <c:pt idx="3">
                  <c:v>1.1681392067136955</c:v>
                </c:pt>
                <c:pt idx="4">
                  <c:v>1.2374607881719393</c:v>
                </c:pt>
                <c:pt idx="5">
                  <c:v>0.45074142373222281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F-45BD-9FA1-D6A9AB94AE1C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AhR_XenMet_BEQs_removal!$B$38:$G$38</c:f>
              <c:numCache>
                <c:formatCode>0.000</c:formatCode>
                <c:ptCount val="6"/>
                <c:pt idx="1">
                  <c:v>3.2486948963464153</c:v>
                </c:pt>
                <c:pt idx="3">
                  <c:v>3.6393634188178883</c:v>
                </c:pt>
                <c:pt idx="5">
                  <c:v>3.6161674557594625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DF-45BD-9FA1-D6A9AB94AE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4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ratio_BEQ_30%SL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AhR_XenMet_BEQs_removal!$A$45</c:f>
              <c:strCache>
                <c:ptCount val="1"/>
                <c:pt idx="0">
                  <c:v>ratio_BEQ_30%SL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AhR_XenMet_BEQs_removal!$B$45:$G$45</c:f>
              <c:numCache>
                <c:formatCode>0.000</c:formatCode>
                <c:ptCount val="6"/>
                <c:pt idx="0">
                  <c:v>10.246497186960545</c:v>
                </c:pt>
                <c:pt idx="1">
                  <c:v>5.7017800614951684</c:v>
                </c:pt>
                <c:pt idx="2">
                  <c:v>5.5379907400413657</c:v>
                </c:pt>
                <c:pt idx="3">
                  <c:v>6.2020413771592651</c:v>
                </c:pt>
                <c:pt idx="4">
                  <c:v>7.2753893631099178</c:v>
                </c:pt>
                <c:pt idx="5">
                  <c:v>1.1888768660343594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7-4468-852F-52241040A3DA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AhR_XenMet_BEQs_removal!$B$47:$G$47</c:f>
              <c:numCache>
                <c:formatCode>0.000</c:formatCode>
                <c:ptCount val="6"/>
                <c:pt idx="1">
                  <c:v>794.18615373953185</c:v>
                </c:pt>
                <c:pt idx="3">
                  <c:v>1952.4990603643801</c:v>
                </c:pt>
                <c:pt idx="5">
                  <c:v>1850.9507809666463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7-4468-852F-52241040A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6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ratio_BEQ_30%SL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AhR_XenMet_BEQs_removal!$A$45</c:f>
              <c:strCache>
                <c:ptCount val="1"/>
                <c:pt idx="0">
                  <c:v>ratio_BEQ_30%SL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AhR_XenMet_BEQs_removal!$B$46:$G$46</c:f>
              <c:numCache>
                <c:formatCode>0.000</c:formatCode>
                <c:ptCount val="6"/>
                <c:pt idx="0">
                  <c:v>1.010575425160732</c:v>
                </c:pt>
                <c:pt idx="1">
                  <c:v>0.75601046097042057</c:v>
                </c:pt>
                <c:pt idx="2">
                  <c:v>0.74335222523543154</c:v>
                </c:pt>
                <c:pt idx="3">
                  <c:v>0.79253465932342981</c:v>
                </c:pt>
                <c:pt idx="4">
                  <c:v>0.86185624078167367</c:v>
                </c:pt>
                <c:pt idx="5">
                  <c:v>7.5136876341957204E-2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F4-4B1C-AF8F-95A1BEAFD34C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AhR_XenMet_BEQs_removal!$B$48:$G$48</c:f>
              <c:numCache>
                <c:formatCode>0.000</c:formatCode>
                <c:ptCount val="6"/>
                <c:pt idx="1">
                  <c:v>2.8999223110747088</c:v>
                </c:pt>
                <c:pt idx="3">
                  <c:v>3.2905908335461813</c:v>
                </c:pt>
                <c:pt idx="5">
                  <c:v>3.2673948704877565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F4-4B1C-AF8F-95A1BEAFD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4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BEQ_2PNL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AhR_XenMet_BEQs_removal!$A$6</c:f>
              <c:strCache>
                <c:ptCount val="1"/>
                <c:pt idx="0">
                  <c:v>ZFL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AhR_XenMet_BEQs_removal!$B$22:$G$22</c:f>
              <c:numCache>
                <c:formatCode>0.000E+00</c:formatCode>
                <c:ptCount val="6"/>
                <c:pt idx="0">
                  <c:v>2.1062160715771346E-10</c:v>
                </c:pt>
                <c:pt idx="1">
                  <c:v>4.5742289998600928E-10</c:v>
                </c:pt>
                <c:pt idx="2">
                  <c:v>1.3311881906038025E-10</c:v>
                </c:pt>
                <c:pt idx="3">
                  <c:v>5.481421952627018E-10</c:v>
                </c:pt>
                <c:pt idx="4">
                  <c:v>1.0275820891082635E-10</c:v>
                </c:pt>
                <c:pt idx="5">
                  <c:v>3.4656976835138885E-10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66-4B50-94D3-B85DF70E08BF}"/>
            </c:ext>
          </c:extLst>
        </c:ser>
        <c:ser>
          <c:idx val="1"/>
          <c:order val="1"/>
          <c:tx>
            <c:strRef>
              <c:f>AhR_XenMet_BEQs_removal!$A$5</c:f>
              <c:strCache>
                <c:ptCount val="1"/>
                <c:pt idx="0">
                  <c:v>HepG2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AhR_XenMet_BEQs_removal!$B$21:$G$21</c:f>
              <c:numCache>
                <c:formatCode>0.000E+00</c:formatCode>
                <c:ptCount val="6"/>
                <c:pt idx="0">
                  <c:v>1.5160840864594941E-11</c:v>
                </c:pt>
                <c:pt idx="1">
                  <c:v>5.9170226804903865E-11</c:v>
                </c:pt>
                <c:pt idx="2">
                  <c:v>1.7728950317699786E-11</c:v>
                </c:pt>
                <c:pt idx="3">
                  <c:v>6.5186005278691466E-11</c:v>
                </c:pt>
                <c:pt idx="4">
                  <c:v>1.0417321727804018E-11</c:v>
                </c:pt>
                <c:pt idx="5">
                  <c:v>2.1500551094435263E-10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6-4B50-94D3-B85DF70E08BF}"/>
            </c:ext>
          </c:extLst>
        </c:ser>
        <c:ser>
          <c:idx val="2"/>
          <c:order val="2"/>
          <c:tx>
            <c:strRef>
              <c:f>AhR_XenMet_BEQs_removal!$A$7</c:f>
              <c:strCache>
                <c:ptCount val="1"/>
                <c:pt idx="0">
                  <c:v>DRE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AhR_XenMet_BEQs_removal!$B$23:$G$23</c:f>
              <c:numCache>
                <c:formatCode>0.000E+00</c:formatCode>
                <c:ptCount val="6"/>
                <c:pt idx="1">
                  <c:v>1.4354042348933272E-12</c:v>
                </c:pt>
                <c:pt idx="3">
                  <c:v>6.9965031272269085E-13</c:v>
                </c:pt>
                <c:pt idx="5">
                  <c:v>4.6663191301786666E-13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66-4B50-94D3-B85DF70E0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5290024"/>
        <c:axId val="345293960"/>
      </c:barChart>
      <c:catAx>
        <c:axId val="34529002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3960"/>
        <c:crosses val="autoZero"/>
        <c:auto val="1"/>
        <c:lblAlgn val="ctr"/>
        <c:lblOffset val="100"/>
        <c:noMultiLvlLbl val="0"/>
      </c:catAx>
      <c:valAx>
        <c:axId val="345293960"/>
        <c:scaling>
          <c:logBase val="10"/>
          <c:orientation val="maxMin"/>
          <c:min val="1.0000000000000007E-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5290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ratio_BEQ_2PNL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AhR_XenMet_BEQs_removal!$A$50</c:f>
              <c:strCache>
                <c:ptCount val="1"/>
                <c:pt idx="0">
                  <c:v>ratio_BEQ_2PNL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AhR_XenMet_BEQs_removal!$B$50:$G$50</c:f>
              <c:numCache>
                <c:formatCode>0.000</c:formatCode>
                <c:ptCount val="6"/>
                <c:pt idx="0">
                  <c:v>13.892475294663726</c:v>
                </c:pt>
                <c:pt idx="1">
                  <c:v>7.7306261051563068</c:v>
                </c:pt>
                <c:pt idx="2">
                  <c:v>7.5085561567331158</c:v>
                </c:pt>
                <c:pt idx="3">
                  <c:v>8.4088937942924229</c:v>
                </c:pt>
                <c:pt idx="4">
                  <c:v>9.8641677386772884</c:v>
                </c:pt>
                <c:pt idx="5">
                  <c:v>1.6119110939490637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4A-47A1-82C0-68A7825FA48A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AhR_XenMet_BEQs_removal!$B$52:$G$52</c:f>
              <c:numCache>
                <c:formatCode>0.000</c:formatCode>
                <c:ptCount val="6"/>
                <c:pt idx="1">
                  <c:v>318.67183394509271</c:v>
                </c:pt>
                <c:pt idx="3">
                  <c:v>783.4516547696594</c:v>
                </c:pt>
                <c:pt idx="5">
                  <c:v>742.70481440072274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4A-47A1-82C0-68A7825FA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6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ratio_BEQ_2PNL)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AhR_XenMet_BEQs_removal!$A$50</c:f>
              <c:strCache>
                <c:ptCount val="1"/>
                <c:pt idx="0">
                  <c:v>ratio_BEQ_2PNL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AhR_XenMet_BEQs_removal!$B$51:$G$51</c:f>
              <c:numCache>
                <c:formatCode>0.000</c:formatCode>
                <c:ptCount val="6"/>
                <c:pt idx="0">
                  <c:v>1.1427796331413644</c:v>
                </c:pt>
                <c:pt idx="1">
                  <c:v>0.88821466895105317</c:v>
                </c:pt>
                <c:pt idx="2">
                  <c:v>0.87555643321606402</c:v>
                </c:pt>
                <c:pt idx="3">
                  <c:v>0.92473886730406241</c:v>
                </c:pt>
                <c:pt idx="4">
                  <c:v>0.99406044876230626</c:v>
                </c:pt>
                <c:pt idx="5">
                  <c:v>0.2073410843225898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27-4298-A0B1-7DE9CDA1D05C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AhR_XenMet_BEQs_removal!$B$53:$G$53</c:f>
              <c:numCache>
                <c:formatCode>0.000</c:formatCode>
                <c:ptCount val="6"/>
                <c:pt idx="1">
                  <c:v>2.5033436797185065</c:v>
                </c:pt>
                <c:pt idx="3">
                  <c:v>2.894012202189979</c:v>
                </c:pt>
                <c:pt idx="5">
                  <c:v>2.8708162391315537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27-4298-A0B1-7DE9CDA1D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4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BEQ_4PNL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AhR_XenMet_BEQs_removal!$A$6</c:f>
              <c:strCache>
                <c:ptCount val="1"/>
                <c:pt idx="0">
                  <c:v>ZFL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AhR_XenMet_BEQs_removal!$B$26:$G$26</c:f>
              <c:numCache>
                <c:formatCode>0.000E+00</c:formatCode>
                <c:ptCount val="6"/>
                <c:pt idx="0">
                  <c:v>1.8126822315986423E-10</c:v>
                </c:pt>
                <c:pt idx="1">
                  <c:v>3.9367393228088181E-10</c:v>
                </c:pt>
                <c:pt idx="2">
                  <c:v>1.1456664929038307E-10</c:v>
                </c:pt>
                <c:pt idx="3">
                  <c:v>4.7175008829847142E-10</c:v>
                </c:pt>
                <c:pt idx="4">
                  <c:v>8.8437260524784954E-11</c:v>
                </c:pt>
                <c:pt idx="5">
                  <c:v>2.9826990192388393E-10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2-4645-B46A-95C9C0B16CCB}"/>
            </c:ext>
          </c:extLst>
        </c:ser>
        <c:ser>
          <c:idx val="1"/>
          <c:order val="1"/>
          <c:tx>
            <c:strRef>
              <c:f>AhR_XenMet_BEQs_removal!$A$5</c:f>
              <c:strCache>
                <c:ptCount val="1"/>
                <c:pt idx="0">
                  <c:v>HepG2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AhR_XenMet_BEQs_removal!$B$25:$G$25</c:f>
              <c:numCache>
                <c:formatCode>0.000E+00</c:formatCode>
                <c:ptCount val="6"/>
                <c:pt idx="0">
                  <c:v>1.7081294087280523E-11</c:v>
                </c:pt>
                <c:pt idx="1">
                  <c:v>6.6665434608310253E-11</c:v>
                </c:pt>
                <c:pt idx="2">
                  <c:v>1.9974710963599738E-11</c:v>
                </c:pt>
                <c:pt idx="3">
                  <c:v>7.3443243451002236E-11</c:v>
                </c:pt>
                <c:pt idx="4">
                  <c:v>1.1736904148237812E-11</c:v>
                </c:pt>
                <c:pt idx="5">
                  <c:v>2.4224067752093119E-10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02-4645-B46A-95C9C0B16CCB}"/>
            </c:ext>
          </c:extLst>
        </c:ser>
        <c:ser>
          <c:idx val="2"/>
          <c:order val="2"/>
          <c:tx>
            <c:strRef>
              <c:f>AhR_XenMet_BEQs_removal!$A$7</c:f>
              <c:strCache>
                <c:ptCount val="1"/>
                <c:pt idx="0">
                  <c:v>DRE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AhR_XenMet_BEQs_removal!$B$27:$G$27</c:f>
              <c:numCache>
                <c:formatCode>0.000E+00</c:formatCode>
                <c:ptCount val="6"/>
                <c:pt idx="1">
                  <c:v>2.3504889131079297E-13</c:v>
                </c:pt>
                <c:pt idx="3">
                  <c:v>1.1456844442355945E-13</c:v>
                </c:pt>
                <c:pt idx="5">
                  <c:v>7.6411446433579011E-14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02-4645-B46A-95C9C0B16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4026176"/>
        <c:axId val="344028472"/>
      </c:barChart>
      <c:catAx>
        <c:axId val="34402617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8472"/>
        <c:crosses val="autoZero"/>
        <c:auto val="1"/>
        <c:lblAlgn val="ctr"/>
        <c:lblOffset val="100"/>
        <c:noMultiLvlLbl val="0"/>
      </c:catAx>
      <c:valAx>
        <c:axId val="344028472"/>
        <c:scaling>
          <c:logBase val="10"/>
          <c:orientation val="maxMin"/>
          <c:max val="5.0000000000000024E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34402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ratio_BEQ_4PNL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AhR_XenMet_BEQs_removal!$A$55</c:f>
              <c:strCache>
                <c:ptCount val="1"/>
                <c:pt idx="0">
                  <c:v>ratio_BEQ_4PNL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AhR_XenMet_BEQs_removal!$B$55:$G$55</c:f>
              <c:numCache>
                <c:formatCode>0.000</c:formatCode>
                <c:ptCount val="6"/>
                <c:pt idx="0">
                  <c:v>10.612089589561277</c:v>
                </c:pt>
                <c:pt idx="1">
                  <c:v>5.9052181178131544</c:v>
                </c:pt>
                <c:pt idx="2">
                  <c:v>5.7355848352028653</c:v>
                </c:pt>
                <c:pt idx="3">
                  <c:v>6.4233286294497622</c:v>
                </c:pt>
                <c:pt idx="4">
                  <c:v>7.5349733973982387</c:v>
                </c:pt>
                <c:pt idx="5">
                  <c:v>1.2312956889666535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70-426A-8CAB-D566EE0B73E6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AhR_XenMet_BEQs_removal!$B$57:$G$57</c:f>
              <c:numCache>
                <c:formatCode>0.000</c:formatCode>
                <c:ptCount val="6"/>
                <c:pt idx="1">
                  <c:v>1674.8597710267316</c:v>
                </c:pt>
                <c:pt idx="3">
                  <c:v>4117.6267223670393</c:v>
                </c:pt>
                <c:pt idx="5">
                  <c:v>3903.471480325351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70-426A-8CAB-D566EE0B73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6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ratio_BEQ_4PNL (log)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AhR_XenMet_BEQs_removal!$A$55</c:f>
              <c:strCache>
                <c:ptCount val="1"/>
                <c:pt idx="0">
                  <c:v>ratio_BEQ_4PNL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AhR_XenMet_BEQs_removal!$B$4:$G$4</c:f>
              <c:strCache>
                <c:ptCount val="6"/>
                <c:pt idx="0">
                  <c:v>STP21</c:v>
                </c:pt>
                <c:pt idx="1">
                  <c:v>STP23</c:v>
                </c:pt>
                <c:pt idx="2">
                  <c:v>STP49</c:v>
                </c:pt>
                <c:pt idx="3">
                  <c:v>STP50</c:v>
                </c:pt>
                <c:pt idx="4">
                  <c:v>STP102</c:v>
                </c:pt>
                <c:pt idx="5">
                  <c:v>STP104</c:v>
                </c:pt>
              </c:strCache>
            </c:strRef>
          </c:cat>
          <c:val>
            <c:numRef>
              <c:f>AhR_XenMet_BEQs_removal!$B$56:$G$56</c:f>
              <c:numCache>
                <c:formatCode>0.000</c:formatCode>
                <c:ptCount val="6"/>
                <c:pt idx="0">
                  <c:v>1.0258009077339498</c:v>
                </c:pt>
                <c:pt idx="1">
                  <c:v>0.77123594354363856</c:v>
                </c:pt>
                <c:pt idx="2">
                  <c:v>0.75857770780864942</c:v>
                </c:pt>
                <c:pt idx="3">
                  <c:v>0.8077601418966478</c:v>
                </c:pt>
                <c:pt idx="4">
                  <c:v>0.87708172335489165</c:v>
                </c:pt>
                <c:pt idx="5">
                  <c:v>9.0362358915175203E-2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18-434D-9483-4A403CF76922}"/>
            </c:ext>
          </c:extLst>
        </c:ser>
        <c:ser>
          <c:idx val="1"/>
          <c:order val="1"/>
          <c:tx>
            <c:strRef>
              <c:f>AhR_XenMet_BEQs_removal!$A$32</c:f>
              <c:strCache>
                <c:ptCount val="1"/>
                <c:pt idx="0">
                  <c:v>ZF4/DRE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AhR_XenMet_BEQs_removal!$B$58:$G$58</c:f>
              <c:numCache>
                <c:formatCode>0.000</c:formatCode>
                <c:ptCount val="6"/>
                <c:pt idx="1">
                  <c:v>3.2239784512422962</c:v>
                </c:pt>
                <c:pt idx="3">
                  <c:v>3.6146469737137692</c:v>
                </c:pt>
                <c:pt idx="5">
                  <c:v>3.5914510106553439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18-434D-9483-4A403CF76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2125648"/>
        <c:axId val="422129912"/>
      </c:barChart>
      <c:catAx>
        <c:axId val="4221256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9912"/>
        <c:crosses val="autoZero"/>
        <c:auto val="1"/>
        <c:lblAlgn val="ctr"/>
        <c:lblOffset val="100"/>
        <c:noMultiLvlLbl val="0"/>
      </c:catAx>
      <c:valAx>
        <c:axId val="422129912"/>
        <c:scaling>
          <c:orientation val="minMax"/>
          <c:max val="4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2212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v-SE"/>
              <a:t>AhR_alternative fit_summary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normalized_2PNL</c:v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Hepg2 EC10</c:v>
              </c:pt>
              <c:pt idx="1">
                <c:v>Hepg2 EC20</c:v>
              </c:pt>
              <c:pt idx="2">
                <c:v>Hepg2 EC50</c:v>
              </c:pt>
              <c:pt idx="3">
                <c:v>ZFL EC10</c:v>
              </c:pt>
              <c:pt idx="4">
                <c:v>ZFL EC20</c:v>
              </c:pt>
              <c:pt idx="5">
                <c:v>ZFL EC50</c:v>
              </c:pt>
              <c:pt idx="6">
                <c:v>DREco EC10</c:v>
              </c:pt>
              <c:pt idx="7">
                <c:v>DREco EC20</c:v>
              </c:pt>
              <c:pt idx="8">
                <c:v>DREco EC50</c:v>
              </c:pt>
            </c:strLit>
          </c:cat>
          <c:val>
            <c:numLit>
              <c:formatCode>General</c:formatCode>
              <c:ptCount val="9"/>
              <c:pt idx="0">
                <c:v>6.2593348426094764E-11</c:v>
              </c:pt>
              <c:pt idx="1">
                <c:v>1.4083503395871654E-10</c:v>
              </c:pt>
              <c:pt idx="2">
                <c:v>5.6334013583486028E-10</c:v>
              </c:pt>
              <c:pt idx="3">
                <c:v>3.4180187983354375E-10</c:v>
              </c:pt>
              <c:pt idx="4">
                <c:v>7.6905422962548609E-10</c:v>
              </c:pt>
              <c:pt idx="5">
                <c:v>3.0762169185019228E-9</c:v>
              </c:pt>
              <c:pt idx="6">
                <c:v>8.7525394213927607E-13</c:v>
              </c:pt>
              <c:pt idx="7">
                <c:v>1.9693213698135436E-12</c:v>
              </c:pt>
              <c:pt idx="8">
                <c:v>7.8772854792530271E-12</c:v>
              </c:pt>
            </c:numLit>
          </c:val>
          <c:extLst>
            <c:ext xmlns:c16="http://schemas.microsoft.com/office/drawing/2014/chart" uri="{C3380CC4-5D6E-409C-BE32-E72D297353CC}">
              <c16:uniqueId val="{00000000-AC58-4689-BA22-ACBB51F0A962}"/>
            </c:ext>
          </c:extLst>
        </c:ser>
        <c:ser>
          <c:idx val="1"/>
          <c:order val="1"/>
          <c:tx>
            <c:v>normalized_3PNL</c:v>
          </c:tx>
          <c:spPr>
            <a:gradFill flip="none" rotWithShape="1">
              <a:gsLst>
                <a:gs pos="0">
                  <a:schemeClr val="accent2"/>
                </a:gs>
                <a:gs pos="75000">
                  <a:schemeClr val="accent2">
                    <a:lumMod val="60000"/>
                    <a:lumOff val="40000"/>
                  </a:schemeClr>
                </a:gs>
                <a:gs pos="51000">
                  <a:schemeClr val="accent2">
                    <a:alpha val="75000"/>
                  </a:schemeClr>
                </a:gs>
                <a:gs pos="100000">
                  <a:schemeClr val="accent2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Hepg2 EC10</c:v>
              </c:pt>
              <c:pt idx="1">
                <c:v>Hepg2 EC20</c:v>
              </c:pt>
              <c:pt idx="2">
                <c:v>Hepg2 EC50</c:v>
              </c:pt>
              <c:pt idx="3">
                <c:v>ZFL EC10</c:v>
              </c:pt>
              <c:pt idx="4">
                <c:v>ZFL EC20</c:v>
              </c:pt>
              <c:pt idx="5">
                <c:v>ZFL EC50</c:v>
              </c:pt>
              <c:pt idx="6">
                <c:v>DREco EC10</c:v>
              </c:pt>
              <c:pt idx="7">
                <c:v>DREco EC20</c:v>
              </c:pt>
              <c:pt idx="8">
                <c:v>DREco EC50</c:v>
              </c:pt>
            </c:strLit>
          </c:cat>
          <c:val>
            <c:numLit>
              <c:formatCode>General</c:formatCode>
              <c:ptCount val="9"/>
              <c:pt idx="0">
                <c:v>1.0693479952143704E-10</c:v>
              </c:pt>
              <c:pt idx="1">
                <c:v>1.9918678744712964E-10</c:v>
              </c:pt>
              <c:pt idx="2">
                <c:v>5.7685998777656154E-10</c:v>
              </c:pt>
              <c:pt idx="3">
                <c:v>3.6636070420987899E-10</c:v>
              </c:pt>
              <c:pt idx="4">
                <c:v>8.036447396107395E-10</c:v>
              </c:pt>
              <c:pt idx="5">
                <c:v>3.0780297209779057E-9</c:v>
              </c:pt>
              <c:pt idx="6">
                <c:v>1.6862318848830619E-13</c:v>
              </c:pt>
              <c:pt idx="7">
                <c:v>6.8677087528628993E-13</c:v>
              </c:pt>
              <c:pt idx="8">
                <c:v>7.5758876736344943E-12</c:v>
              </c:pt>
            </c:numLit>
          </c:val>
          <c:extLst>
            <c:ext xmlns:c16="http://schemas.microsoft.com/office/drawing/2014/chart" uri="{C3380CC4-5D6E-409C-BE32-E72D297353CC}">
              <c16:uniqueId val="{00000001-AC58-4689-BA22-ACBB51F0A962}"/>
            </c:ext>
          </c:extLst>
        </c:ser>
        <c:ser>
          <c:idx val="2"/>
          <c:order val="2"/>
          <c:tx>
            <c:v>normalized_4PNL</c:v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Hepg2 EC10</c:v>
              </c:pt>
              <c:pt idx="1">
                <c:v>Hepg2 EC20</c:v>
              </c:pt>
              <c:pt idx="2">
                <c:v>Hepg2 EC50</c:v>
              </c:pt>
              <c:pt idx="3">
                <c:v>ZFL EC10</c:v>
              </c:pt>
              <c:pt idx="4">
                <c:v>ZFL EC20</c:v>
              </c:pt>
              <c:pt idx="5">
                <c:v>ZFL EC50</c:v>
              </c:pt>
              <c:pt idx="6">
                <c:v>DREco EC10</c:v>
              </c:pt>
              <c:pt idx="7">
                <c:v>DREco EC20</c:v>
              </c:pt>
              <c:pt idx="8">
                <c:v>DREco EC50</c:v>
              </c:pt>
            </c:strLit>
          </c:cat>
          <c:val>
            <c:numLit>
              <c:formatCode>General</c:formatCode>
              <c:ptCount val="9"/>
              <c:pt idx="0">
                <c:v>7.0522169708316359E-11</c:v>
              </c:pt>
              <c:pt idx="1">
                <c:v>1.6629451943774424E-10</c:v>
              </c:pt>
              <c:pt idx="2">
                <c:v>6.9776968493880301E-10</c:v>
              </c:pt>
              <c:pt idx="3">
                <c:v>2.9416649253717775E-10</c:v>
              </c:pt>
              <c:pt idx="4">
                <c:v>6.362860291844974E-10</c:v>
              </c:pt>
              <c:pt idx="5">
                <c:v>3.5301262502933242E-9</c:v>
              </c:pt>
              <c:pt idx="6">
                <c:v>1.4332371586637161E-13</c:v>
              </c:pt>
              <c:pt idx="7">
                <c:v>4.7898419097497973E-13</c:v>
              </c:pt>
              <c:pt idx="8">
                <c:v>9.177197395085473E-12</c:v>
              </c:pt>
            </c:numLit>
          </c:val>
          <c:extLst>
            <c:ext xmlns:c16="http://schemas.microsoft.com/office/drawing/2014/chart" uri="{C3380CC4-5D6E-409C-BE32-E72D297353CC}">
              <c16:uniqueId val="{00000002-AC58-4689-BA22-ACBB51F0A962}"/>
            </c:ext>
          </c:extLst>
        </c:ser>
        <c:ser>
          <c:idx val="3"/>
          <c:order val="3"/>
          <c:tx>
            <c:v>normalized_SL</c:v>
          </c:tx>
          <c:spPr>
            <a:gradFill flip="none" rotWithShape="1">
              <a:gsLst>
                <a:gs pos="0">
                  <a:schemeClr val="accent4"/>
                </a:gs>
                <a:gs pos="75000">
                  <a:schemeClr val="accent4">
                    <a:lumMod val="60000"/>
                    <a:lumOff val="40000"/>
                  </a:schemeClr>
                </a:gs>
                <a:gs pos="51000">
                  <a:schemeClr val="accent4">
                    <a:alpha val="75000"/>
                  </a:schemeClr>
                </a:gs>
                <a:gs pos="100000">
                  <a:schemeClr val="accent4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Hepg2 EC10</c:v>
              </c:pt>
              <c:pt idx="1">
                <c:v>Hepg2 EC20</c:v>
              </c:pt>
              <c:pt idx="2">
                <c:v>Hepg2 EC50</c:v>
              </c:pt>
              <c:pt idx="3">
                <c:v>ZFL EC10</c:v>
              </c:pt>
              <c:pt idx="4">
                <c:v>ZFL EC20</c:v>
              </c:pt>
              <c:pt idx="5">
                <c:v>ZFL EC50</c:v>
              </c:pt>
              <c:pt idx="6">
                <c:v>DREco EC10</c:v>
              </c:pt>
              <c:pt idx="7">
                <c:v>DREco EC20</c:v>
              </c:pt>
              <c:pt idx="8">
                <c:v>DREco EC50</c:v>
              </c:pt>
            </c:strLit>
          </c:cat>
          <c:val>
            <c:numLit>
              <c:formatCode>General</c:formatCode>
              <c:ptCount val="9"/>
              <c:pt idx="0">
                <c:v>2.7235503254643702E-10</c:v>
              </c:pt>
              <c:pt idx="1">
                <c:v>5.44710065092873E-10</c:v>
              </c:pt>
              <c:pt idx="2">
                <c:v>1.36177516273218E-9</c:v>
              </c:pt>
              <c:pt idx="3">
                <c:v>2.5998244804113498E-9</c:v>
              </c:pt>
              <c:pt idx="4">
                <c:v>5.1996489608227104E-9</c:v>
              </c:pt>
              <c:pt idx="5">
                <c:v>1.29991224020568E-8</c:v>
              </c:pt>
              <c:pt idx="6">
                <c:v>2.5108533373191501E-11</c:v>
              </c:pt>
              <c:pt idx="7">
                <c:v>5.0217066746383098E-11</c:v>
              </c:pt>
              <c:pt idx="8">
                <c:v>1.25542666865958E-10</c:v>
              </c:pt>
            </c:numLit>
          </c:val>
          <c:extLst>
            <c:ext xmlns:c16="http://schemas.microsoft.com/office/drawing/2014/chart" uri="{C3380CC4-5D6E-409C-BE32-E72D297353CC}">
              <c16:uniqueId val="{00000003-AC58-4689-BA22-ACBB51F0A962}"/>
            </c:ext>
          </c:extLst>
        </c:ser>
        <c:ser>
          <c:idx val="4"/>
          <c:order val="4"/>
          <c:tx>
            <c:v>fold_normalized_30%SL</c:v>
          </c:tx>
          <c:spPr>
            <a:gradFill flip="none" rotWithShape="1">
              <a:gsLst>
                <a:gs pos="0">
                  <a:schemeClr val="accent5"/>
                </a:gs>
                <a:gs pos="75000">
                  <a:schemeClr val="accent5">
                    <a:lumMod val="60000"/>
                    <a:lumOff val="40000"/>
                  </a:schemeClr>
                </a:gs>
                <a:gs pos="51000">
                  <a:schemeClr val="accent5">
                    <a:alpha val="75000"/>
                  </a:schemeClr>
                </a:gs>
                <a:gs pos="100000">
                  <a:schemeClr val="accent5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Lit>
              <c:ptCount val="9"/>
              <c:pt idx="0">
                <c:v>Hepg2 EC10</c:v>
              </c:pt>
              <c:pt idx="1">
                <c:v>Hepg2 EC20</c:v>
              </c:pt>
              <c:pt idx="2">
                <c:v>Hepg2 EC50</c:v>
              </c:pt>
              <c:pt idx="3">
                <c:v>ZFL EC10</c:v>
              </c:pt>
              <c:pt idx="4">
                <c:v>ZFL EC20</c:v>
              </c:pt>
              <c:pt idx="5">
                <c:v>ZFL EC50</c:v>
              </c:pt>
              <c:pt idx="6">
                <c:v>DREco EC10</c:v>
              </c:pt>
              <c:pt idx="7">
                <c:v>DREco EC20</c:v>
              </c:pt>
              <c:pt idx="8">
                <c:v>DREco EC50</c:v>
              </c:pt>
            </c:strLit>
          </c:cat>
          <c:val>
            <c:numLit>
              <c:formatCode>General</c:formatCode>
              <c:ptCount val="9"/>
              <c:pt idx="0">
                <c:v>1.02217433945191E-10</c:v>
              </c:pt>
              <c:pt idx="1">
                <c:v>2.0443486789038301E-10</c:v>
              </c:pt>
              <c:pt idx="3">
                <c:v>4.1168688165678999E-10</c:v>
              </c:pt>
              <c:pt idx="4">
                <c:v>8.2337376331358102E-10</c:v>
              </c:pt>
              <c:pt idx="6">
                <c:v>4.23007459242829E-13</c:v>
              </c:pt>
              <c:pt idx="7">
                <c:v>8.46014918485658E-13</c:v>
              </c:pt>
            </c:numLit>
          </c:val>
          <c:extLst>
            <c:ext xmlns:c16="http://schemas.microsoft.com/office/drawing/2014/chart" uri="{C3380CC4-5D6E-409C-BE32-E72D297353CC}">
              <c16:uniqueId val="{00000004-AC58-4689-BA22-ACBB51F0A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5"/>
        <c:overlap val="-70"/>
        <c:axId val="1113883007"/>
        <c:axId val="1871273919"/>
      </c:barChart>
      <c:catAx>
        <c:axId val="1113883007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871273919"/>
        <c:crosses val="autoZero"/>
        <c:auto val="1"/>
        <c:lblAlgn val="ctr"/>
        <c:lblOffset val="100"/>
        <c:noMultiLvlLbl val="0"/>
      </c:catAx>
      <c:valAx>
        <c:axId val="1871273919"/>
        <c:scaling>
          <c:logBase val="10"/>
          <c:orientation val="maxMin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113883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6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7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18" Type="http://schemas.openxmlformats.org/officeDocument/2006/relationships/chart" Target="../charts/chart3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17" Type="http://schemas.openxmlformats.org/officeDocument/2006/relationships/chart" Target="../charts/chart32.xml"/><Relationship Id="rId2" Type="http://schemas.openxmlformats.org/officeDocument/2006/relationships/chart" Target="../charts/chart17.xml"/><Relationship Id="rId16" Type="http://schemas.openxmlformats.org/officeDocument/2006/relationships/chart" Target="../charts/chart31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22</xdr:row>
      <xdr:rowOff>19050</xdr:rowOff>
    </xdr:from>
    <xdr:to>
      <xdr:col>14</xdr:col>
      <xdr:colOff>285750</xdr:colOff>
      <xdr:row>36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366712</xdr:colOff>
      <xdr:row>6</xdr:row>
      <xdr:rowOff>85725</xdr:rowOff>
    </xdr:from>
    <xdr:to>
      <xdr:col>14</xdr:col>
      <xdr:colOff>290512</xdr:colOff>
      <xdr:row>20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400050</xdr:colOff>
      <xdr:row>37</xdr:row>
      <xdr:rowOff>104775</xdr:rowOff>
    </xdr:from>
    <xdr:to>
      <xdr:col>14</xdr:col>
      <xdr:colOff>323850</xdr:colOff>
      <xdr:row>51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109537</xdr:colOff>
      <xdr:row>7</xdr:row>
      <xdr:rowOff>104775</xdr:rowOff>
    </xdr:from>
    <xdr:to>
      <xdr:col>38</xdr:col>
      <xdr:colOff>419100</xdr:colOff>
      <xdr:row>21</xdr:row>
      <xdr:rowOff>180975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95250</xdr:colOff>
      <xdr:row>22</xdr:row>
      <xdr:rowOff>104775</xdr:rowOff>
    </xdr:from>
    <xdr:to>
      <xdr:col>39</xdr:col>
      <xdr:colOff>361950</xdr:colOff>
      <xdr:row>36</xdr:row>
      <xdr:rowOff>180975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361950</xdr:colOff>
      <xdr:row>52</xdr:row>
      <xdr:rowOff>152400</xdr:rowOff>
    </xdr:from>
    <xdr:to>
      <xdr:col>14</xdr:col>
      <xdr:colOff>285750</xdr:colOff>
      <xdr:row>67</xdr:row>
      <xdr:rowOff>38100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6CBFFE5-2E37-418F-BF56-07CE65D6E3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485775</xdr:colOff>
      <xdr:row>22</xdr:row>
      <xdr:rowOff>47625</xdr:rowOff>
    </xdr:from>
    <xdr:to>
      <xdr:col>22</xdr:col>
      <xdr:colOff>47625</xdr:colOff>
      <xdr:row>36</xdr:row>
      <xdr:rowOff>123825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20BBF7-F811-4D35-B67E-70CCD0D952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533400</xdr:colOff>
      <xdr:row>37</xdr:row>
      <xdr:rowOff>123825</xdr:rowOff>
    </xdr:from>
    <xdr:to>
      <xdr:col>22</xdr:col>
      <xdr:colOff>95250</xdr:colOff>
      <xdr:row>52</xdr:row>
      <xdr:rowOff>9525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366A669-E3B0-427A-9368-C64C50BB1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542925</xdr:colOff>
      <xdr:row>52</xdr:row>
      <xdr:rowOff>152400</xdr:rowOff>
    </xdr:from>
    <xdr:to>
      <xdr:col>22</xdr:col>
      <xdr:colOff>104775</xdr:colOff>
      <xdr:row>67</xdr:row>
      <xdr:rowOff>38100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E253BF6-4586-4873-A0AF-CAD94D0039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22</xdr:col>
      <xdr:colOff>209550</xdr:colOff>
      <xdr:row>22</xdr:row>
      <xdr:rowOff>76200</xdr:rowOff>
    </xdr:from>
    <xdr:to>
      <xdr:col>30</xdr:col>
      <xdr:colOff>476250</xdr:colOff>
      <xdr:row>36</xdr:row>
      <xdr:rowOff>152400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B659518-21E8-4633-8CB3-90F6A99D0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22</xdr:col>
      <xdr:colOff>257175</xdr:colOff>
      <xdr:row>37</xdr:row>
      <xdr:rowOff>123825</xdr:rowOff>
    </xdr:from>
    <xdr:to>
      <xdr:col>30</xdr:col>
      <xdr:colOff>523875</xdr:colOff>
      <xdr:row>52</xdr:row>
      <xdr:rowOff>9525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2040D06-24E7-4612-BBD2-AF24580473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31</xdr:col>
      <xdr:colOff>85725</xdr:colOff>
      <xdr:row>37</xdr:row>
      <xdr:rowOff>104775</xdr:rowOff>
    </xdr:from>
    <xdr:to>
      <xdr:col>39</xdr:col>
      <xdr:colOff>352425</xdr:colOff>
      <xdr:row>51</xdr:row>
      <xdr:rowOff>180975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3E2889A-741B-4B82-A8AC-A2C3886B3F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257175</xdr:colOff>
      <xdr:row>53</xdr:row>
      <xdr:rowOff>0</xdr:rowOff>
    </xdr:from>
    <xdr:to>
      <xdr:col>30</xdr:col>
      <xdr:colOff>523875</xdr:colOff>
      <xdr:row>67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450D4B7-EE20-4414-AF7E-6C4D36DEA4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31</xdr:col>
      <xdr:colOff>161925</xdr:colOff>
      <xdr:row>53</xdr:row>
      <xdr:rowOff>9525</xdr:rowOff>
    </xdr:from>
    <xdr:to>
      <xdr:col>39</xdr:col>
      <xdr:colOff>428625</xdr:colOff>
      <xdr:row>67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6B98DF0-52CD-4385-B0EF-65CA005B5C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22</xdr:col>
      <xdr:colOff>133350</xdr:colOff>
      <xdr:row>7</xdr:row>
      <xdr:rowOff>38100</xdr:rowOff>
    </xdr:from>
    <xdr:to>
      <xdr:col>29</xdr:col>
      <xdr:colOff>542925</xdr:colOff>
      <xdr:row>21</xdr:row>
      <xdr:rowOff>114300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C344601-D963-4D3E-81AF-7D96E58C5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22</xdr:row>
      <xdr:rowOff>95250</xdr:rowOff>
    </xdr:from>
    <xdr:to>
      <xdr:col>15</xdr:col>
      <xdr:colOff>200025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4762</xdr:colOff>
      <xdr:row>7</xdr:row>
      <xdr:rowOff>0</xdr:rowOff>
    </xdr:from>
    <xdr:to>
      <xdr:col>15</xdr:col>
      <xdr:colOff>185737</xdr:colOff>
      <xdr:row>21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28575</xdr:colOff>
      <xdr:row>37</xdr:row>
      <xdr:rowOff>180975</xdr:rowOff>
    </xdr:from>
    <xdr:to>
      <xdr:col>15</xdr:col>
      <xdr:colOff>209550</xdr:colOff>
      <xdr:row>52</xdr:row>
      <xdr:rowOff>66675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90487</xdr:colOff>
      <xdr:row>7</xdr:row>
      <xdr:rowOff>38100</xdr:rowOff>
    </xdr:from>
    <xdr:to>
      <xdr:col>31</xdr:col>
      <xdr:colOff>400050</xdr:colOff>
      <xdr:row>21</xdr:row>
      <xdr:rowOff>114300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BC73F36-1529-4E97-A895-9D43C37F3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504825</xdr:colOff>
      <xdr:row>7</xdr:row>
      <xdr:rowOff>28575</xdr:rowOff>
    </xdr:from>
    <xdr:to>
      <xdr:col>23</xdr:col>
      <xdr:colOff>304800</xdr:colOff>
      <xdr:row>21</xdr:row>
      <xdr:rowOff>104775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10E211-E0E1-4392-9D04-30A21CB74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9525</xdr:colOff>
      <xdr:row>52</xdr:row>
      <xdr:rowOff>180975</xdr:rowOff>
    </xdr:from>
    <xdr:to>
      <xdr:col>15</xdr:col>
      <xdr:colOff>190500</xdr:colOff>
      <xdr:row>67</xdr:row>
      <xdr:rowOff>66675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77FD17-B312-4DDC-A417-892B042DC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581025</xdr:colOff>
      <xdr:row>22</xdr:row>
      <xdr:rowOff>104775</xdr:rowOff>
    </xdr:from>
    <xdr:to>
      <xdr:col>23</xdr:col>
      <xdr:colOff>381000</xdr:colOff>
      <xdr:row>36</xdr:row>
      <xdr:rowOff>180975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166229-4449-458B-8E3A-9BD15023C9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9525</xdr:colOff>
      <xdr:row>22</xdr:row>
      <xdr:rowOff>76200</xdr:rowOff>
    </xdr:from>
    <xdr:to>
      <xdr:col>31</xdr:col>
      <xdr:colOff>319088</xdr:colOff>
      <xdr:row>36</xdr:row>
      <xdr:rowOff>152400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7959319-44BB-430B-874A-569DD2A052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0</xdr:colOff>
      <xdr:row>38</xdr:row>
      <xdr:rowOff>0</xdr:rowOff>
    </xdr:from>
    <xdr:to>
      <xdr:col>23</xdr:col>
      <xdr:colOff>409575</xdr:colOff>
      <xdr:row>52</xdr:row>
      <xdr:rowOff>76200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05575FA-F1FB-4C42-9A48-4482C8A94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0</xdr:colOff>
      <xdr:row>38</xdr:row>
      <xdr:rowOff>0</xdr:rowOff>
    </xdr:from>
    <xdr:to>
      <xdr:col>31</xdr:col>
      <xdr:colOff>309563</xdr:colOff>
      <xdr:row>52</xdr:row>
      <xdr:rowOff>76200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5F44878-56C1-424B-A71E-2262687EAF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0</xdr:colOff>
      <xdr:row>53</xdr:row>
      <xdr:rowOff>0</xdr:rowOff>
    </xdr:from>
    <xdr:to>
      <xdr:col>23</xdr:col>
      <xdr:colOff>409575</xdr:colOff>
      <xdr:row>67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08492B4-5F54-4FFB-BD9E-72E16367C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24</xdr:col>
      <xdr:colOff>0</xdr:colOff>
      <xdr:row>53</xdr:row>
      <xdr:rowOff>0</xdr:rowOff>
    </xdr:from>
    <xdr:to>
      <xdr:col>31</xdr:col>
      <xdr:colOff>309563</xdr:colOff>
      <xdr:row>67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F4EC31B-BF99-4A9A-BB9A-1F0ACB554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69</xdr:row>
      <xdr:rowOff>0</xdr:rowOff>
    </xdr:from>
    <xdr:to>
      <xdr:col>15</xdr:col>
      <xdr:colOff>180975</xdr:colOff>
      <xdr:row>83</xdr:row>
      <xdr:rowOff>76200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2D22814-6F69-49B1-87C4-7461BC0B54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859632</xdr:colOff>
      <xdr:row>69</xdr:row>
      <xdr:rowOff>9525</xdr:rowOff>
    </xdr:from>
    <xdr:to>
      <xdr:col>23</xdr:col>
      <xdr:colOff>400050</xdr:colOff>
      <xdr:row>83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FFB0712-FF99-4E35-8538-4E48419A8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597694</xdr:colOff>
      <xdr:row>69</xdr:row>
      <xdr:rowOff>9525</xdr:rowOff>
    </xdr:from>
    <xdr:to>
      <xdr:col>31</xdr:col>
      <xdr:colOff>300038</xdr:colOff>
      <xdr:row>83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1561C6-A860-4D4F-BF84-2C1427A80C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85</xdr:row>
      <xdr:rowOff>0</xdr:rowOff>
    </xdr:from>
    <xdr:to>
      <xdr:col>15</xdr:col>
      <xdr:colOff>180975</xdr:colOff>
      <xdr:row>99</xdr:row>
      <xdr:rowOff>76200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6742850-DA1E-45A0-A3B0-6ED7E86A9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15</xdr:col>
      <xdr:colOff>595313</xdr:colOff>
      <xdr:row>85</xdr:row>
      <xdr:rowOff>0</xdr:rowOff>
    </xdr:from>
    <xdr:to>
      <xdr:col>23</xdr:col>
      <xdr:colOff>395288</xdr:colOff>
      <xdr:row>99</xdr:row>
      <xdr:rowOff>76200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B386AF9-D574-4209-8907-B097BC170D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24</xdr:col>
      <xdr:colOff>0</xdr:colOff>
      <xdr:row>85</xdr:row>
      <xdr:rowOff>0</xdr:rowOff>
    </xdr:from>
    <xdr:to>
      <xdr:col>31</xdr:col>
      <xdr:colOff>309563</xdr:colOff>
      <xdr:row>99</xdr:row>
      <xdr:rowOff>76200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13AB6CA-E63F-4477-9453-F206918CB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19049</xdr:colOff>
      <xdr:row>15</xdr:row>
      <xdr:rowOff>147636</xdr:rowOff>
    </xdr:from>
    <xdr:to>
      <xdr:col>30</xdr:col>
      <xdr:colOff>1428749</xdr:colOff>
      <xdr:row>36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91AAFD-3DA2-44A3-B998-1962F9DEE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F1812-CAD8-4347-9BF2-ECF840937A34}">
  <dimension ref="B2:F35"/>
  <sheetViews>
    <sheetView tabSelected="1" workbookViewId="0">
      <selection activeCell="M29" sqref="M29"/>
    </sheetView>
  </sheetViews>
  <sheetFormatPr defaultRowHeight="15" x14ac:dyDescent="0.25"/>
  <cols>
    <col min="2" max="2" width="19.85546875" customWidth="1"/>
    <col min="3" max="3" width="30.85546875" customWidth="1"/>
  </cols>
  <sheetData>
    <row r="2" spans="2:6" ht="21" x14ac:dyDescent="0.35">
      <c r="B2" s="29" t="s">
        <v>134</v>
      </c>
      <c r="C2" s="29"/>
      <c r="D2" s="29"/>
    </row>
    <row r="3" spans="2:6" x14ac:dyDescent="0.25">
      <c r="B3" t="s">
        <v>126</v>
      </c>
    </row>
    <row r="4" spans="2:6" x14ac:dyDescent="0.25">
      <c r="B4" t="s">
        <v>127</v>
      </c>
    </row>
    <row r="6" spans="2:6" x14ac:dyDescent="0.25">
      <c r="B6" s="3" t="s">
        <v>116</v>
      </c>
      <c r="C6" s="3" t="s">
        <v>117</v>
      </c>
      <c r="D6" s="3" t="s">
        <v>118</v>
      </c>
    </row>
    <row r="7" spans="2:6" x14ac:dyDescent="0.25">
      <c r="B7" t="s">
        <v>119</v>
      </c>
      <c r="C7" t="s">
        <v>128</v>
      </c>
      <c r="D7" t="s">
        <v>120</v>
      </c>
    </row>
    <row r="8" spans="2:6" x14ac:dyDescent="0.25">
      <c r="B8" t="s">
        <v>121</v>
      </c>
      <c r="C8" t="s">
        <v>129</v>
      </c>
      <c r="D8" t="s">
        <v>138</v>
      </c>
    </row>
    <row r="9" spans="2:6" x14ac:dyDescent="0.25">
      <c r="B9" t="s">
        <v>122</v>
      </c>
      <c r="C9" t="s">
        <v>132</v>
      </c>
      <c r="D9" t="s">
        <v>135</v>
      </c>
    </row>
    <row r="10" spans="2:6" x14ac:dyDescent="0.25">
      <c r="B10" t="s">
        <v>123</v>
      </c>
      <c r="C10" t="s">
        <v>133</v>
      </c>
      <c r="D10" t="s">
        <v>136</v>
      </c>
    </row>
    <row r="11" spans="2:6" x14ac:dyDescent="0.25">
      <c r="B11" t="s">
        <v>124</v>
      </c>
      <c r="C11" t="s">
        <v>130</v>
      </c>
      <c r="D11" t="s">
        <v>137</v>
      </c>
    </row>
    <row r="12" spans="2:6" x14ac:dyDescent="0.25">
      <c r="B12" t="s">
        <v>125</v>
      </c>
      <c r="C12" t="s">
        <v>131</v>
      </c>
      <c r="D12" t="s">
        <v>170</v>
      </c>
    </row>
    <row r="13" spans="2:6" ht="15.75" thickBot="1" x14ac:dyDescent="0.3"/>
    <row r="14" spans="2:6" x14ac:dyDescent="0.25">
      <c r="B14" s="30" t="s">
        <v>139</v>
      </c>
      <c r="C14" s="31"/>
      <c r="D14" s="31"/>
      <c r="E14" s="31"/>
      <c r="F14" s="32"/>
    </row>
    <row r="15" spans="2:6" x14ac:dyDescent="0.25">
      <c r="B15" s="18" t="s">
        <v>75</v>
      </c>
      <c r="C15" t="s">
        <v>182</v>
      </c>
      <c r="F15" s="19"/>
    </row>
    <row r="16" spans="2:6" x14ac:dyDescent="0.25">
      <c r="B16" s="18" t="s">
        <v>9</v>
      </c>
      <c r="C16" t="s">
        <v>184</v>
      </c>
      <c r="F16" s="19"/>
    </row>
    <row r="17" spans="2:6" x14ac:dyDescent="0.25">
      <c r="B17" s="18" t="s">
        <v>85</v>
      </c>
      <c r="C17" t="s">
        <v>183</v>
      </c>
      <c r="F17" s="19"/>
    </row>
    <row r="18" spans="2:6" x14ac:dyDescent="0.25">
      <c r="B18" s="18" t="s">
        <v>140</v>
      </c>
      <c r="C18" t="s">
        <v>185</v>
      </c>
      <c r="F18" s="19"/>
    </row>
    <row r="19" spans="2:6" x14ac:dyDescent="0.25">
      <c r="B19" s="18" t="s">
        <v>141</v>
      </c>
      <c r="C19" t="s">
        <v>186</v>
      </c>
      <c r="F19" s="19"/>
    </row>
    <row r="20" spans="2:6" x14ac:dyDescent="0.25">
      <c r="B20" s="18" t="s">
        <v>115</v>
      </c>
      <c r="C20" t="s">
        <v>187</v>
      </c>
      <c r="F20" s="19"/>
    </row>
    <row r="21" spans="2:6" x14ac:dyDescent="0.25">
      <c r="B21" s="18" t="s">
        <v>181</v>
      </c>
      <c r="C21" t="s">
        <v>188</v>
      </c>
      <c r="F21" s="19"/>
    </row>
    <row r="22" spans="2:6" x14ac:dyDescent="0.25">
      <c r="B22" s="18" t="s">
        <v>93</v>
      </c>
      <c r="C22" t="s">
        <v>142</v>
      </c>
      <c r="F22" s="19"/>
    </row>
    <row r="23" spans="2:6" x14ac:dyDescent="0.25">
      <c r="B23" s="18" t="s">
        <v>94</v>
      </c>
      <c r="C23" t="s">
        <v>143</v>
      </c>
      <c r="F23" s="19"/>
    </row>
    <row r="24" spans="2:6" x14ac:dyDescent="0.25">
      <c r="B24" s="18" t="s">
        <v>144</v>
      </c>
      <c r="C24" t="s">
        <v>145</v>
      </c>
      <c r="F24" s="19"/>
    </row>
    <row r="25" spans="2:6" x14ac:dyDescent="0.25">
      <c r="B25" s="18" t="s">
        <v>146</v>
      </c>
      <c r="C25" t="s">
        <v>147</v>
      </c>
      <c r="F25" s="19"/>
    </row>
    <row r="26" spans="2:6" x14ac:dyDescent="0.25">
      <c r="B26" s="18" t="s">
        <v>17</v>
      </c>
      <c r="C26" t="s">
        <v>148</v>
      </c>
      <c r="F26" s="19"/>
    </row>
    <row r="27" spans="2:6" x14ac:dyDescent="0.25">
      <c r="B27" s="18" t="s">
        <v>6</v>
      </c>
      <c r="C27" t="s">
        <v>149</v>
      </c>
      <c r="F27" s="19"/>
    </row>
    <row r="28" spans="2:6" x14ac:dyDescent="0.25">
      <c r="B28" s="18" t="s">
        <v>7</v>
      </c>
      <c r="C28" t="s">
        <v>150</v>
      </c>
      <c r="F28" s="19"/>
    </row>
    <row r="29" spans="2:6" x14ac:dyDescent="0.25">
      <c r="B29" s="18" t="s">
        <v>8</v>
      </c>
      <c r="C29" t="s">
        <v>151</v>
      </c>
      <c r="F29" s="19"/>
    </row>
    <row r="30" spans="2:6" x14ac:dyDescent="0.25">
      <c r="B30" s="18" t="s">
        <v>24</v>
      </c>
      <c r="C30" t="s">
        <v>152</v>
      </c>
      <c r="F30" s="19"/>
    </row>
    <row r="31" spans="2:6" x14ac:dyDescent="0.25">
      <c r="B31" s="18" t="s">
        <v>172</v>
      </c>
      <c r="C31" t="s">
        <v>173</v>
      </c>
      <c r="F31" s="19"/>
    </row>
    <row r="32" spans="2:6" x14ac:dyDescent="0.25">
      <c r="B32" s="18" t="s">
        <v>174</v>
      </c>
      <c r="C32" t="s">
        <v>175</v>
      </c>
      <c r="F32" s="19"/>
    </row>
    <row r="33" spans="2:6" x14ac:dyDescent="0.25">
      <c r="B33" s="18" t="s">
        <v>176</v>
      </c>
      <c r="C33" t="s">
        <v>177</v>
      </c>
      <c r="F33" s="19"/>
    </row>
    <row r="34" spans="2:6" x14ac:dyDescent="0.25">
      <c r="B34" s="18" t="s">
        <v>99</v>
      </c>
      <c r="C34" t="s">
        <v>178</v>
      </c>
      <c r="F34" s="19"/>
    </row>
    <row r="35" spans="2:6" ht="15.75" thickBot="1" x14ac:dyDescent="0.3">
      <c r="B35" s="21" t="s">
        <v>179</v>
      </c>
      <c r="C35" s="12" t="s">
        <v>180</v>
      </c>
      <c r="D35" s="12"/>
      <c r="E35" s="12"/>
      <c r="F35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9314D-E177-4C64-B58E-A4FB1D659C48}">
  <dimension ref="A1:AD37"/>
  <sheetViews>
    <sheetView workbookViewId="0">
      <selection activeCell="U27" sqref="U27"/>
    </sheetView>
  </sheetViews>
  <sheetFormatPr defaultRowHeight="15" x14ac:dyDescent="0.25"/>
  <cols>
    <col min="3" max="3" width="10.28515625" customWidth="1"/>
    <col min="7" max="7" width="28.28515625" customWidth="1"/>
    <col min="8" max="8" width="14.85546875" customWidth="1"/>
    <col min="9" max="9" width="14" customWidth="1"/>
    <col min="10" max="10" width="14.85546875" customWidth="1"/>
    <col min="11" max="11" width="17" customWidth="1"/>
    <col min="18" max="18" width="30.5703125" customWidth="1"/>
    <col min="19" max="19" width="15" customWidth="1"/>
    <col min="20" max="20" width="13.5703125" customWidth="1"/>
    <col min="21" max="21" width="18.85546875" customWidth="1"/>
    <col min="22" max="22" width="12.7109375" customWidth="1"/>
    <col min="28" max="28" width="28.5703125" customWidth="1"/>
    <col min="29" max="29" width="19.140625" customWidth="1"/>
    <col min="30" max="30" width="19.5703125" customWidth="1"/>
    <col min="31" max="31" width="13.42578125" customWidth="1"/>
    <col min="33" max="33" width="12.85546875" customWidth="1"/>
  </cols>
  <sheetData>
    <row r="1" spans="1:30" ht="21" x14ac:dyDescent="0.35">
      <c r="A1" s="29" t="s">
        <v>138</v>
      </c>
    </row>
    <row r="2" spans="1:30" ht="15.75" thickBot="1" x14ac:dyDescent="0.3"/>
    <row r="3" spans="1:30" ht="15.75" thickBot="1" x14ac:dyDescent="0.3">
      <c r="B3" s="15" t="s">
        <v>44</v>
      </c>
      <c r="C3" s="16" t="s">
        <v>45</v>
      </c>
      <c r="D3" s="16" t="s">
        <v>46</v>
      </c>
      <c r="E3" s="16" t="s">
        <v>47</v>
      </c>
      <c r="F3" s="16" t="s">
        <v>48</v>
      </c>
      <c r="G3" s="16" t="s">
        <v>58</v>
      </c>
      <c r="H3" s="16" t="s">
        <v>59</v>
      </c>
      <c r="I3" s="16" t="s">
        <v>60</v>
      </c>
      <c r="J3" s="16" t="s">
        <v>61</v>
      </c>
      <c r="K3" s="17" t="s">
        <v>115</v>
      </c>
      <c r="M3" s="15" t="s">
        <v>44</v>
      </c>
      <c r="N3" s="16" t="s">
        <v>45</v>
      </c>
      <c r="O3" s="16" t="s">
        <v>46</v>
      </c>
      <c r="P3" s="16" t="s">
        <v>47</v>
      </c>
      <c r="Q3" s="16" t="s">
        <v>48</v>
      </c>
      <c r="R3" s="16" t="s">
        <v>58</v>
      </c>
      <c r="S3" s="16" t="s">
        <v>59</v>
      </c>
      <c r="T3" s="16" t="s">
        <v>60</v>
      </c>
      <c r="U3" s="17" t="s">
        <v>115</v>
      </c>
      <c r="W3" s="15" t="s">
        <v>44</v>
      </c>
      <c r="X3" s="16" t="s">
        <v>45</v>
      </c>
      <c r="Y3" s="16" t="s">
        <v>46</v>
      </c>
      <c r="Z3" s="16" t="s">
        <v>47</v>
      </c>
      <c r="AA3" s="16" t="s">
        <v>48</v>
      </c>
      <c r="AB3" s="16" t="s">
        <v>58</v>
      </c>
      <c r="AC3" s="16" t="s">
        <v>61</v>
      </c>
      <c r="AD3" s="17" t="s">
        <v>115</v>
      </c>
    </row>
    <row r="4" spans="1:30" x14ac:dyDescent="0.25">
      <c r="B4" s="18" t="s">
        <v>49</v>
      </c>
      <c r="C4" t="s">
        <v>50</v>
      </c>
      <c r="D4" t="s">
        <v>51</v>
      </c>
      <c r="E4" t="s">
        <v>17</v>
      </c>
      <c r="F4" t="s">
        <v>52</v>
      </c>
      <c r="G4" s="11">
        <v>1.34815501338469</v>
      </c>
      <c r="H4" s="2">
        <v>1.1239485120943939E-6</v>
      </c>
      <c r="I4" s="2">
        <v>3.4342762115017545E-6</v>
      </c>
      <c r="J4" s="2"/>
      <c r="K4" s="19"/>
      <c r="M4" s="18" t="s">
        <v>49</v>
      </c>
      <c r="N4" t="s">
        <v>50</v>
      </c>
      <c r="O4" t="s">
        <v>51</v>
      </c>
      <c r="P4" t="s">
        <v>17</v>
      </c>
      <c r="Q4" t="s">
        <v>52</v>
      </c>
      <c r="R4" s="11">
        <v>1.34815501338469</v>
      </c>
      <c r="S4" s="2">
        <v>1.1239485120943939E-6</v>
      </c>
      <c r="T4" s="2">
        <v>3.4342762115017545E-6</v>
      </c>
      <c r="U4" s="19"/>
      <c r="W4" s="18" t="s">
        <v>49</v>
      </c>
      <c r="X4" t="s">
        <v>50</v>
      </c>
      <c r="Y4" t="s">
        <v>51</v>
      </c>
      <c r="Z4" t="s">
        <v>7</v>
      </c>
      <c r="AA4" t="s">
        <v>57</v>
      </c>
      <c r="AB4" s="11">
        <v>1.05785209565746</v>
      </c>
      <c r="AC4" s="2">
        <v>1.0108672087564053E-10</v>
      </c>
      <c r="AD4" s="20"/>
    </row>
    <row r="5" spans="1:30" x14ac:dyDescent="0.25">
      <c r="B5" s="18" t="s">
        <v>49</v>
      </c>
      <c r="C5" t="s">
        <v>53</v>
      </c>
      <c r="D5" t="s">
        <v>51</v>
      </c>
      <c r="E5" t="s">
        <v>17</v>
      </c>
      <c r="F5" t="s">
        <v>52</v>
      </c>
      <c r="G5" s="11">
        <v>8.2681541233732094</v>
      </c>
      <c r="H5" s="2">
        <v>1.8326422061761608E-7</v>
      </c>
      <c r="I5" s="2">
        <v>5.5997222872219108E-7</v>
      </c>
      <c r="J5" s="2"/>
      <c r="K5" s="20">
        <v>83.694607124296382</v>
      </c>
      <c r="M5" s="18" t="s">
        <v>49</v>
      </c>
      <c r="N5" t="s">
        <v>53</v>
      </c>
      <c r="O5" t="s">
        <v>51</v>
      </c>
      <c r="P5" t="s">
        <v>17</v>
      </c>
      <c r="Q5" t="s">
        <v>52</v>
      </c>
      <c r="R5" s="11">
        <v>8.2681541233732094</v>
      </c>
      <c r="S5" s="2">
        <v>1.8326422061761608E-7</v>
      </c>
      <c r="T5" s="2">
        <v>5.5997222872219108E-7</v>
      </c>
      <c r="U5" s="20">
        <v>83.694607124296382</v>
      </c>
      <c r="W5" s="18" t="s">
        <v>49</v>
      </c>
      <c r="X5" t="s">
        <v>53</v>
      </c>
      <c r="Y5" t="s">
        <v>51</v>
      </c>
      <c r="Z5" t="s">
        <v>7</v>
      </c>
      <c r="AA5" t="s">
        <v>57</v>
      </c>
      <c r="AB5" s="11">
        <v>4.12861984273371</v>
      </c>
      <c r="AC5" s="2">
        <v>2.5900858784477381E-11</v>
      </c>
      <c r="AD5" s="20">
        <v>74</v>
      </c>
    </row>
    <row r="6" spans="1:30" x14ac:dyDescent="0.25">
      <c r="B6" s="18" t="s">
        <v>49</v>
      </c>
      <c r="C6" t="s">
        <v>50</v>
      </c>
      <c r="D6" t="s">
        <v>54</v>
      </c>
      <c r="E6" t="s">
        <v>6</v>
      </c>
      <c r="F6" t="s">
        <v>52</v>
      </c>
      <c r="G6" s="11">
        <v>1.3903122980912199</v>
      </c>
      <c r="H6" s="2">
        <v>4.4457453471062653E-6</v>
      </c>
      <c r="I6" s="2">
        <v>3.0930605691908447E-6</v>
      </c>
      <c r="J6" s="2"/>
      <c r="K6" s="20"/>
      <c r="M6" s="18" t="s">
        <v>49</v>
      </c>
      <c r="N6" t="s">
        <v>50</v>
      </c>
      <c r="O6" t="s">
        <v>54</v>
      </c>
      <c r="P6" t="s">
        <v>6</v>
      </c>
      <c r="Q6" t="s">
        <v>52</v>
      </c>
      <c r="R6" s="11">
        <v>1.3903122980912199</v>
      </c>
      <c r="S6" s="2">
        <v>4.4457453471062653E-6</v>
      </c>
      <c r="T6" s="2">
        <v>3.0930605691908447E-6</v>
      </c>
      <c r="U6" s="20"/>
      <c r="W6" s="18" t="s">
        <v>49</v>
      </c>
      <c r="X6" t="s">
        <v>50</v>
      </c>
      <c r="Y6" t="s">
        <v>54</v>
      </c>
      <c r="Z6" t="s">
        <v>8</v>
      </c>
      <c r="AA6" t="s">
        <v>57</v>
      </c>
      <c r="AB6" s="11">
        <v>0.74723386136548497</v>
      </c>
      <c r="AC6" s="2">
        <v>4.9028921620387555E-10</v>
      </c>
      <c r="AD6" s="20"/>
    </row>
    <row r="7" spans="1:30" x14ac:dyDescent="0.25">
      <c r="B7" s="18" t="s">
        <v>49</v>
      </c>
      <c r="C7" t="s">
        <v>53</v>
      </c>
      <c r="D7" t="s">
        <v>54</v>
      </c>
      <c r="E7" t="s">
        <v>6</v>
      </c>
      <c r="F7" t="s">
        <v>52</v>
      </c>
      <c r="G7" s="11">
        <v>11.2504603423655</v>
      </c>
      <c r="H7" s="2">
        <v>5.4939746838519682E-7</v>
      </c>
      <c r="I7" s="2">
        <v>3.8223503903155686E-7</v>
      </c>
      <c r="J7" s="2"/>
      <c r="K7" s="20">
        <v>87.642174135259452</v>
      </c>
      <c r="M7" s="18" t="s">
        <v>49</v>
      </c>
      <c r="N7" t="s">
        <v>53</v>
      </c>
      <c r="O7" t="s">
        <v>54</v>
      </c>
      <c r="P7" t="s">
        <v>6</v>
      </c>
      <c r="Q7" t="s">
        <v>52</v>
      </c>
      <c r="R7" s="11">
        <v>11.2504603423655</v>
      </c>
      <c r="S7" s="2">
        <v>5.4939746838519682E-7</v>
      </c>
      <c r="T7" s="2">
        <v>3.8223503903155686E-7</v>
      </c>
      <c r="U7" s="20">
        <v>87.642174135259452</v>
      </c>
      <c r="W7" s="18" t="s">
        <v>49</v>
      </c>
      <c r="X7" t="s">
        <v>53</v>
      </c>
      <c r="Y7" t="s">
        <v>54</v>
      </c>
      <c r="Z7" t="s">
        <v>8</v>
      </c>
      <c r="AA7" t="s">
        <v>57</v>
      </c>
      <c r="AB7" s="11">
        <v>1.62282438371863</v>
      </c>
      <c r="AC7" s="2">
        <v>2.257549910424563E-10</v>
      </c>
      <c r="AD7" s="20">
        <v>54</v>
      </c>
    </row>
    <row r="8" spans="1:30" x14ac:dyDescent="0.25">
      <c r="B8" s="18" t="s">
        <v>55</v>
      </c>
      <c r="C8" t="s">
        <v>50</v>
      </c>
      <c r="D8" t="s">
        <v>51</v>
      </c>
      <c r="E8" t="s">
        <v>17</v>
      </c>
      <c r="F8" t="s">
        <v>52</v>
      </c>
      <c r="G8" s="11">
        <v>1.54188397731044</v>
      </c>
      <c r="H8" s="2">
        <v>9.8273076552065446E-7</v>
      </c>
      <c r="I8" s="2">
        <v>3.0027789120424118E-6</v>
      </c>
      <c r="J8" s="2"/>
      <c r="K8" s="20"/>
      <c r="M8" s="18" t="s">
        <v>55</v>
      </c>
      <c r="N8" t="s">
        <v>50</v>
      </c>
      <c r="O8" t="s">
        <v>51</v>
      </c>
      <c r="P8" t="s">
        <v>17</v>
      </c>
      <c r="Q8" t="s">
        <v>52</v>
      </c>
      <c r="R8" s="11">
        <v>1.54188397731044</v>
      </c>
      <c r="S8" s="2">
        <v>9.8273076552065446E-7</v>
      </c>
      <c r="T8" s="2">
        <v>3.0027789120424118E-6</v>
      </c>
      <c r="U8" s="20"/>
      <c r="W8" s="18" t="s">
        <v>49</v>
      </c>
      <c r="X8" t="s">
        <v>50</v>
      </c>
      <c r="Y8" t="s">
        <v>65</v>
      </c>
      <c r="Z8" t="s">
        <v>24</v>
      </c>
      <c r="AA8" t="s">
        <v>57</v>
      </c>
      <c r="AB8" s="11">
        <v>0.60976129292548797</v>
      </c>
      <c r="AC8" s="2">
        <v>2.7653967289280153E-13</v>
      </c>
      <c r="AD8" s="20"/>
    </row>
    <row r="9" spans="1:30" x14ac:dyDescent="0.25">
      <c r="B9" s="18" t="s">
        <v>55</v>
      </c>
      <c r="C9" t="s">
        <v>53</v>
      </c>
      <c r="D9" t="s">
        <v>51</v>
      </c>
      <c r="E9" t="s">
        <v>17</v>
      </c>
      <c r="F9" t="s">
        <v>52</v>
      </c>
      <c r="G9" s="11">
        <v>13.475756258384299</v>
      </c>
      <c r="H9" s="2">
        <v>1.1244317515935796E-7</v>
      </c>
      <c r="I9" s="2">
        <v>3.4357527719479431E-7</v>
      </c>
      <c r="J9" s="2"/>
      <c r="K9" s="20">
        <v>88.558089447847379</v>
      </c>
      <c r="M9" s="18" t="s">
        <v>55</v>
      </c>
      <c r="N9" t="s">
        <v>53</v>
      </c>
      <c r="O9" t="s">
        <v>51</v>
      </c>
      <c r="P9" t="s">
        <v>17</v>
      </c>
      <c r="Q9" t="s">
        <v>52</v>
      </c>
      <c r="R9" s="11">
        <v>13.475756258384299</v>
      </c>
      <c r="S9" s="2">
        <v>1.1244317515935796E-7</v>
      </c>
      <c r="T9" s="2">
        <v>3.4357527719479431E-7</v>
      </c>
      <c r="U9" s="20">
        <v>88.558089447847379</v>
      </c>
      <c r="W9" s="18" t="s">
        <v>55</v>
      </c>
      <c r="X9" t="s">
        <v>50</v>
      </c>
      <c r="Y9" t="s">
        <v>51</v>
      </c>
      <c r="Z9" t="s">
        <v>7</v>
      </c>
      <c r="AA9" t="s">
        <v>57</v>
      </c>
      <c r="AB9" s="11">
        <v>0.960226787306382</v>
      </c>
      <c r="AC9" s="2">
        <v>1.1136410787019326E-10</v>
      </c>
      <c r="AD9" s="20"/>
    </row>
    <row r="10" spans="1:30" x14ac:dyDescent="0.25">
      <c r="B10" s="18" t="s">
        <v>55</v>
      </c>
      <c r="C10" t="s">
        <v>50</v>
      </c>
      <c r="D10" t="s">
        <v>54</v>
      </c>
      <c r="E10" t="s">
        <v>6</v>
      </c>
      <c r="F10" t="s">
        <v>52</v>
      </c>
      <c r="G10" s="11">
        <v>1.42580130318653</v>
      </c>
      <c r="H10" s="2">
        <v>4.3350882177269518E-6</v>
      </c>
      <c r="I10" s="2">
        <v>3.0160725330214346E-6</v>
      </c>
      <c r="J10" s="2"/>
      <c r="K10" s="20"/>
      <c r="M10" s="18" t="s">
        <v>55</v>
      </c>
      <c r="N10" t="s">
        <v>50</v>
      </c>
      <c r="O10" t="s">
        <v>54</v>
      </c>
      <c r="P10" t="s">
        <v>6</v>
      </c>
      <c r="Q10" t="s">
        <v>52</v>
      </c>
      <c r="R10" s="11">
        <v>1.42580130318653</v>
      </c>
      <c r="S10" s="2">
        <v>4.3350882177269518E-6</v>
      </c>
      <c r="T10" s="2">
        <v>3.0160725330214346E-6</v>
      </c>
      <c r="U10" s="20"/>
      <c r="W10" s="18" t="s">
        <v>55</v>
      </c>
      <c r="X10" t="s">
        <v>53</v>
      </c>
      <c r="Y10" t="s">
        <v>51</v>
      </c>
      <c r="Z10" t="s">
        <v>7</v>
      </c>
      <c r="AA10" t="s">
        <v>57</v>
      </c>
      <c r="AB10" s="11">
        <v>3.5305727245230298</v>
      </c>
      <c r="AC10" s="2">
        <v>3.0288230229242372E-11</v>
      </c>
      <c r="AD10" s="20">
        <v>73</v>
      </c>
    </row>
    <row r="11" spans="1:30" x14ac:dyDescent="0.25">
      <c r="B11" s="18" t="s">
        <v>55</v>
      </c>
      <c r="C11" t="s">
        <v>53</v>
      </c>
      <c r="D11" t="s">
        <v>54</v>
      </c>
      <c r="E11" t="s">
        <v>6</v>
      </c>
      <c r="F11" t="s">
        <v>52</v>
      </c>
      <c r="G11" s="11">
        <v>13.824730693161801</v>
      </c>
      <c r="H11" s="2">
        <v>4.4709546735120039E-7</v>
      </c>
      <c r="I11" s="2">
        <v>3.1105995795015014E-7</v>
      </c>
      <c r="J11" s="2"/>
      <c r="K11" s="20">
        <v>89.686588948226088</v>
      </c>
      <c r="M11" s="18" t="s">
        <v>55</v>
      </c>
      <c r="N11" t="s">
        <v>53</v>
      </c>
      <c r="O11" t="s">
        <v>54</v>
      </c>
      <c r="P11" t="s">
        <v>6</v>
      </c>
      <c r="Q11" t="s">
        <v>52</v>
      </c>
      <c r="R11" s="11">
        <v>13.824730693161801</v>
      </c>
      <c r="S11" s="2">
        <v>4.4709546735120039E-7</v>
      </c>
      <c r="T11" s="2">
        <v>3.1105995795015014E-7</v>
      </c>
      <c r="U11" s="20">
        <v>89.686588948226088</v>
      </c>
      <c r="W11" s="18" t="s">
        <v>55</v>
      </c>
      <c r="X11" t="s">
        <v>50</v>
      </c>
      <c r="Y11" t="s">
        <v>54</v>
      </c>
      <c r="Z11" t="s">
        <v>8</v>
      </c>
      <c r="AA11" t="s">
        <v>57</v>
      </c>
      <c r="AB11" s="11">
        <v>0.62356425538401095</v>
      </c>
      <c r="AC11" s="2">
        <v>5.8752678821248711E-10</v>
      </c>
      <c r="AD11" s="20"/>
    </row>
    <row r="12" spans="1:30" x14ac:dyDescent="0.25">
      <c r="B12" s="18" t="s">
        <v>56</v>
      </c>
      <c r="C12" t="s">
        <v>50</v>
      </c>
      <c r="D12" t="s">
        <v>51</v>
      </c>
      <c r="E12" t="s">
        <v>17</v>
      </c>
      <c r="F12" t="s">
        <v>52</v>
      </c>
      <c r="G12" s="11">
        <v>1.61535545614766</v>
      </c>
      <c r="H12" s="2">
        <v>9.3803305990617217E-7</v>
      </c>
      <c r="I12" s="2">
        <v>2.8662030231571812E-6</v>
      </c>
      <c r="J12" s="2"/>
      <c r="K12" s="20"/>
      <c r="M12" s="18" t="s">
        <v>56</v>
      </c>
      <c r="N12" t="s">
        <v>50</v>
      </c>
      <c r="O12" t="s">
        <v>51</v>
      </c>
      <c r="P12" t="s">
        <v>17</v>
      </c>
      <c r="Q12" t="s">
        <v>52</v>
      </c>
      <c r="R12" s="11">
        <v>1.61535545614766</v>
      </c>
      <c r="S12" s="2">
        <v>9.3803305990617217E-7</v>
      </c>
      <c r="T12" s="2">
        <v>2.8662030231571812E-6</v>
      </c>
      <c r="U12" s="20"/>
      <c r="W12" s="18" t="s">
        <v>55</v>
      </c>
      <c r="X12" t="s">
        <v>53</v>
      </c>
      <c r="Y12" t="s">
        <v>54</v>
      </c>
      <c r="Z12" t="s">
        <v>8</v>
      </c>
      <c r="AA12" t="s">
        <v>57</v>
      </c>
      <c r="AB12" s="11">
        <v>2.5676450726212399</v>
      </c>
      <c r="AC12" s="2">
        <v>1.4268354614754882E-10</v>
      </c>
      <c r="AD12" s="20">
        <v>76</v>
      </c>
    </row>
    <row r="13" spans="1:30" x14ac:dyDescent="0.25">
      <c r="B13" s="18" t="s">
        <v>56</v>
      </c>
      <c r="C13" t="s">
        <v>53</v>
      </c>
      <c r="D13" t="s">
        <v>51</v>
      </c>
      <c r="E13" t="s">
        <v>17</v>
      </c>
      <c r="F13" t="s">
        <v>52</v>
      </c>
      <c r="G13" s="11">
        <v>53.482952487171197</v>
      </c>
      <c r="H13" s="2">
        <v>2.8331585129481779E-8</v>
      </c>
      <c r="I13" s="2">
        <v>8.6568457360210993E-8</v>
      </c>
      <c r="J13" s="2"/>
      <c r="K13" s="20">
        <v>96.979681597542452</v>
      </c>
      <c r="M13" s="18" t="s">
        <v>56</v>
      </c>
      <c r="N13" t="s">
        <v>53</v>
      </c>
      <c r="O13" t="s">
        <v>51</v>
      </c>
      <c r="P13" t="s">
        <v>17</v>
      </c>
      <c r="Q13" t="s">
        <v>52</v>
      </c>
      <c r="R13" s="11">
        <v>53.482952487171197</v>
      </c>
      <c r="S13" s="2">
        <v>2.8331585129481779E-8</v>
      </c>
      <c r="T13" s="2">
        <v>8.6568457360210993E-8</v>
      </c>
      <c r="U13" s="20">
        <v>96.979681597542452</v>
      </c>
      <c r="W13" s="18" t="s">
        <v>55</v>
      </c>
      <c r="X13" t="s">
        <v>50</v>
      </c>
      <c r="Y13" t="s">
        <v>65</v>
      </c>
      <c r="Z13" t="s">
        <v>24</v>
      </c>
      <c r="AA13" t="s">
        <v>57</v>
      </c>
      <c r="AB13" s="11">
        <v>1.2509877094647801</v>
      </c>
      <c r="AC13" s="2">
        <v>1.3479204248972962E-13</v>
      </c>
      <c r="AD13" s="20"/>
    </row>
    <row r="14" spans="1:30" x14ac:dyDescent="0.25">
      <c r="B14" s="18" t="s">
        <v>56</v>
      </c>
      <c r="C14" t="s">
        <v>50</v>
      </c>
      <c r="D14" t="s">
        <v>54</v>
      </c>
      <c r="E14" t="s">
        <v>6</v>
      </c>
      <c r="F14" t="s">
        <v>52</v>
      </c>
      <c r="G14" s="11">
        <v>1.22961267060349</v>
      </c>
      <c r="H14" s="2">
        <v>5.0267654018480935E-6</v>
      </c>
      <c r="I14" s="2">
        <v>3.4972965478441893E-6</v>
      </c>
      <c r="J14" s="2"/>
      <c r="K14" s="20"/>
      <c r="M14" s="18" t="s">
        <v>56</v>
      </c>
      <c r="N14" t="s">
        <v>50</v>
      </c>
      <c r="O14" t="s">
        <v>54</v>
      </c>
      <c r="P14" t="s">
        <v>6</v>
      </c>
      <c r="Q14" t="s">
        <v>52</v>
      </c>
      <c r="R14" s="11">
        <v>1.22961267060349</v>
      </c>
      <c r="S14" s="2">
        <v>5.0267654018480935E-6</v>
      </c>
      <c r="T14" s="2">
        <v>3.4972965478441893E-6</v>
      </c>
      <c r="U14" s="20"/>
      <c r="W14" s="18" t="s">
        <v>56</v>
      </c>
      <c r="X14" t="s">
        <v>50</v>
      </c>
      <c r="Y14" t="s">
        <v>51</v>
      </c>
      <c r="Z14" t="s">
        <v>7</v>
      </c>
      <c r="AA14" t="s">
        <v>57</v>
      </c>
      <c r="AB14" s="11">
        <v>0.29112439095710002</v>
      </c>
      <c r="AC14" s="2">
        <v>3.6731652463017055E-10</v>
      </c>
      <c r="AD14" s="20"/>
    </row>
    <row r="15" spans="1:30" ht="15.75" thickBot="1" x14ac:dyDescent="0.3">
      <c r="B15" s="21" t="s">
        <v>56</v>
      </c>
      <c r="C15" s="12" t="s">
        <v>53</v>
      </c>
      <c r="D15" s="12" t="s">
        <v>54</v>
      </c>
      <c r="E15" s="12" t="s">
        <v>6</v>
      </c>
      <c r="F15" s="12" t="s">
        <v>52</v>
      </c>
      <c r="G15" s="13">
        <v>34.349348445394298</v>
      </c>
      <c r="H15" s="14">
        <v>1.7994444465488631E-7</v>
      </c>
      <c r="I15" s="14">
        <v>1.251936453736043E-7</v>
      </c>
      <c r="J15" s="14"/>
      <c r="K15" s="22">
        <v>96.420273669649887</v>
      </c>
      <c r="M15" s="21" t="s">
        <v>56</v>
      </c>
      <c r="N15" s="12" t="s">
        <v>53</v>
      </c>
      <c r="O15" s="12" t="s">
        <v>54</v>
      </c>
      <c r="P15" s="12" t="s">
        <v>6</v>
      </c>
      <c r="Q15" s="12" t="s">
        <v>52</v>
      </c>
      <c r="R15" s="13">
        <v>34.349348445394298</v>
      </c>
      <c r="S15" s="14">
        <v>1.7994444465488631E-7</v>
      </c>
      <c r="T15" s="14">
        <v>1.251936453736043E-7</v>
      </c>
      <c r="U15" s="22">
        <v>96.420273669649887</v>
      </c>
      <c r="W15" s="18" t="s">
        <v>56</v>
      </c>
      <c r="X15" t="s">
        <v>53</v>
      </c>
      <c r="Y15" t="s">
        <v>51</v>
      </c>
      <c r="Z15" t="s">
        <v>7</v>
      </c>
      <c r="AA15" t="s">
        <v>57</v>
      </c>
      <c r="AB15" s="11">
        <v>6.0085835939032197</v>
      </c>
      <c r="AC15" s="2">
        <v>1.779700620790921E-11</v>
      </c>
      <c r="AD15" s="20">
        <v>95</v>
      </c>
    </row>
    <row r="16" spans="1:30" x14ac:dyDescent="0.25">
      <c r="B16" s="18" t="s">
        <v>49</v>
      </c>
      <c r="C16" t="s">
        <v>50</v>
      </c>
      <c r="D16" t="s">
        <v>51</v>
      </c>
      <c r="E16" t="s">
        <v>7</v>
      </c>
      <c r="F16" t="s">
        <v>57</v>
      </c>
      <c r="G16" s="11">
        <v>1.05785209565746</v>
      </c>
      <c r="H16" s="2"/>
      <c r="I16" s="2"/>
      <c r="J16" s="2">
        <v>1.0108672087564053E-10</v>
      </c>
      <c r="K16" s="20"/>
      <c r="M16" s="18"/>
      <c r="N16" t="s">
        <v>62</v>
      </c>
      <c r="O16" t="s">
        <v>51</v>
      </c>
      <c r="P16" t="s">
        <v>17</v>
      </c>
      <c r="Q16" t="s">
        <v>52</v>
      </c>
      <c r="R16" s="2">
        <v>1.51525682136632E-6</v>
      </c>
      <c r="U16" s="19"/>
      <c r="W16" s="18" t="s">
        <v>56</v>
      </c>
      <c r="X16" t="s">
        <v>50</v>
      </c>
      <c r="Y16" t="s">
        <v>54</v>
      </c>
      <c r="Z16" t="s">
        <v>8</v>
      </c>
      <c r="AA16" t="s">
        <v>57</v>
      </c>
      <c r="AB16" s="11">
        <v>0.986242630046684</v>
      </c>
      <c r="AC16" s="2">
        <v>3.7147117052984946E-10</v>
      </c>
      <c r="AD16" s="20"/>
    </row>
    <row r="17" spans="2:30" x14ac:dyDescent="0.25">
      <c r="B17" s="18" t="s">
        <v>49</v>
      </c>
      <c r="C17" t="s">
        <v>53</v>
      </c>
      <c r="D17" t="s">
        <v>51</v>
      </c>
      <c r="E17" t="s">
        <v>7</v>
      </c>
      <c r="F17" t="s">
        <v>57</v>
      </c>
      <c r="G17" s="11">
        <v>4.12861984273371</v>
      </c>
      <c r="H17" s="2"/>
      <c r="I17" s="2"/>
      <c r="J17" s="2">
        <v>2.5900858784477381E-11</v>
      </c>
      <c r="K17" s="20">
        <v>74</v>
      </c>
      <c r="M17" s="18"/>
      <c r="N17" t="s">
        <v>62</v>
      </c>
      <c r="O17" t="s">
        <v>54</v>
      </c>
      <c r="P17" t="s">
        <v>6</v>
      </c>
      <c r="Q17" t="s">
        <v>52</v>
      </c>
      <c r="R17" s="2">
        <v>6.1809744302636597E-6</v>
      </c>
      <c r="U17" s="19"/>
      <c r="W17" s="18" t="s">
        <v>56</v>
      </c>
      <c r="X17" t="s">
        <v>53</v>
      </c>
      <c r="Y17" t="s">
        <v>54</v>
      </c>
      <c r="Z17" t="s">
        <v>8</v>
      </c>
      <c r="AA17" t="s">
        <v>57</v>
      </c>
      <c r="AB17" s="11">
        <v>3.3262732336076399</v>
      </c>
      <c r="AC17" s="2">
        <v>1.1014149424295134E-10</v>
      </c>
      <c r="AD17" s="20">
        <v>70</v>
      </c>
    </row>
    <row r="18" spans="2:30" ht="15.75" thickBot="1" x14ac:dyDescent="0.3">
      <c r="B18" s="18" t="s">
        <v>49</v>
      </c>
      <c r="C18" t="s">
        <v>50</v>
      </c>
      <c r="D18" t="s">
        <v>54</v>
      </c>
      <c r="E18" t="s">
        <v>8</v>
      </c>
      <c r="F18" t="s">
        <v>57</v>
      </c>
      <c r="G18" s="11">
        <v>0.74723386136548497</v>
      </c>
      <c r="H18" s="2"/>
      <c r="I18" s="2"/>
      <c r="J18" s="2">
        <v>4.9028921620387555E-10</v>
      </c>
      <c r="K18" s="20"/>
      <c r="M18" s="18"/>
      <c r="N18" t="s">
        <v>63</v>
      </c>
      <c r="O18" t="s">
        <v>51</v>
      </c>
      <c r="P18" t="s">
        <v>17</v>
      </c>
      <c r="Q18" t="s">
        <v>52</v>
      </c>
      <c r="R18" s="2">
        <v>4.6299366918838701E-6</v>
      </c>
      <c r="U18" s="19"/>
      <c r="W18" s="21" t="s">
        <v>56</v>
      </c>
      <c r="X18" s="12" t="s">
        <v>50</v>
      </c>
      <c r="Y18" s="12" t="s">
        <v>65</v>
      </c>
      <c r="Z18" s="12" t="s">
        <v>24</v>
      </c>
      <c r="AA18" s="12" t="s">
        <v>57</v>
      </c>
      <c r="AB18" s="13">
        <v>1.8756838478506801</v>
      </c>
      <c r="AC18" s="14">
        <v>8.9899579122318053E-14</v>
      </c>
      <c r="AD18" s="22"/>
    </row>
    <row r="19" spans="2:30" ht="15.75" thickBot="1" x14ac:dyDescent="0.3">
      <c r="B19" s="18" t="s">
        <v>49</v>
      </c>
      <c r="C19" t="s">
        <v>53</v>
      </c>
      <c r="D19" t="s">
        <v>54</v>
      </c>
      <c r="E19" t="s">
        <v>8</v>
      </c>
      <c r="F19" t="s">
        <v>57</v>
      </c>
      <c r="G19" s="11">
        <v>1.62282438371863</v>
      </c>
      <c r="H19" s="2"/>
      <c r="I19" s="2"/>
      <c r="J19" s="2">
        <v>2.257549910424563E-10</v>
      </c>
      <c r="K19" s="20">
        <v>54</v>
      </c>
      <c r="M19" s="21"/>
      <c r="N19" s="12" t="s">
        <v>63</v>
      </c>
      <c r="O19" s="12" t="s">
        <v>54</v>
      </c>
      <c r="P19" s="12" t="s">
        <v>6</v>
      </c>
      <c r="Q19" s="12" t="s">
        <v>52</v>
      </c>
      <c r="R19" s="14">
        <v>4.3003201480870597E-6</v>
      </c>
      <c r="S19" s="12"/>
      <c r="T19" s="12"/>
      <c r="U19" s="23"/>
      <c r="W19" s="18"/>
      <c r="X19" t="s">
        <v>64</v>
      </c>
      <c r="Y19" t="s">
        <v>51</v>
      </c>
      <c r="Z19" t="s">
        <v>7</v>
      </c>
      <c r="AA19" t="s">
        <v>57</v>
      </c>
      <c r="AB19" s="2">
        <v>1.0693479952143704E-10</v>
      </c>
      <c r="AD19" s="19"/>
    </row>
    <row r="20" spans="2:30" x14ac:dyDescent="0.25">
      <c r="B20" s="18" t="s">
        <v>49</v>
      </c>
      <c r="C20" t="s">
        <v>50</v>
      </c>
      <c r="D20" t="s">
        <v>65</v>
      </c>
      <c r="E20" t="s">
        <v>24</v>
      </c>
      <c r="F20" t="s">
        <v>57</v>
      </c>
      <c r="G20" s="11">
        <v>0.60976129292548797</v>
      </c>
      <c r="J20" s="2">
        <v>2.7653967289280153E-13</v>
      </c>
      <c r="K20" s="20"/>
      <c r="W20" s="18"/>
      <c r="X20" t="s">
        <v>64</v>
      </c>
      <c r="Y20" t="s">
        <v>54</v>
      </c>
      <c r="Z20" t="s">
        <v>8</v>
      </c>
      <c r="AA20" t="s">
        <v>57</v>
      </c>
      <c r="AB20" s="2">
        <v>3.6636070420987899E-10</v>
      </c>
      <c r="AD20" s="19"/>
    </row>
    <row r="21" spans="2:30" ht="15.75" thickBot="1" x14ac:dyDescent="0.3">
      <c r="B21" s="18" t="s">
        <v>55</v>
      </c>
      <c r="C21" t="s">
        <v>50</v>
      </c>
      <c r="D21" t="s">
        <v>51</v>
      </c>
      <c r="E21" t="s">
        <v>7</v>
      </c>
      <c r="F21" t="s">
        <v>57</v>
      </c>
      <c r="G21" s="11">
        <v>0.960226787306382</v>
      </c>
      <c r="H21" s="2"/>
      <c r="I21" s="2"/>
      <c r="J21" s="2">
        <v>1.1136410787019326E-10</v>
      </c>
      <c r="K21" s="20"/>
      <c r="W21" s="21"/>
      <c r="X21" s="12" t="s">
        <v>64</v>
      </c>
      <c r="Y21" s="12" t="s">
        <v>65</v>
      </c>
      <c r="Z21" s="12" t="s">
        <v>24</v>
      </c>
      <c r="AA21" s="12" t="s">
        <v>57</v>
      </c>
      <c r="AB21" s="14">
        <v>1.6862318848830619E-13</v>
      </c>
      <c r="AC21" s="12"/>
      <c r="AD21" s="23"/>
    </row>
    <row r="22" spans="2:30" x14ac:dyDescent="0.25">
      <c r="B22" s="18" t="s">
        <v>55</v>
      </c>
      <c r="C22" t="s">
        <v>53</v>
      </c>
      <c r="D22" t="s">
        <v>51</v>
      </c>
      <c r="E22" t="s">
        <v>7</v>
      </c>
      <c r="F22" t="s">
        <v>57</v>
      </c>
      <c r="G22" s="11">
        <v>3.5305727245230298</v>
      </c>
      <c r="H22" s="2"/>
      <c r="I22" s="2"/>
      <c r="J22" s="2">
        <v>3.0288230229242372E-11</v>
      </c>
      <c r="K22" s="20">
        <v>73</v>
      </c>
    </row>
    <row r="23" spans="2:30" x14ac:dyDescent="0.25">
      <c r="B23" s="18" t="s">
        <v>55</v>
      </c>
      <c r="C23" t="s">
        <v>50</v>
      </c>
      <c r="D23" t="s">
        <v>54</v>
      </c>
      <c r="E23" t="s">
        <v>8</v>
      </c>
      <c r="F23" t="s">
        <v>57</v>
      </c>
      <c r="G23" s="11">
        <v>0.62356425538401095</v>
      </c>
      <c r="H23" s="2"/>
      <c r="I23" s="2"/>
      <c r="J23" s="2">
        <v>5.8752678821248711E-10</v>
      </c>
      <c r="K23" s="20"/>
    </row>
    <row r="24" spans="2:30" x14ac:dyDescent="0.25">
      <c r="B24" s="18" t="s">
        <v>55</v>
      </c>
      <c r="C24" t="s">
        <v>53</v>
      </c>
      <c r="D24" t="s">
        <v>54</v>
      </c>
      <c r="E24" t="s">
        <v>8</v>
      </c>
      <c r="F24" t="s">
        <v>57</v>
      </c>
      <c r="G24" s="11">
        <v>2.5676450726212399</v>
      </c>
      <c r="H24" s="2"/>
      <c r="I24" s="2"/>
      <c r="J24" s="2">
        <v>1.4268354614754882E-10</v>
      </c>
      <c r="K24" s="20">
        <v>76</v>
      </c>
    </row>
    <row r="25" spans="2:30" x14ac:dyDescent="0.25">
      <c r="B25" s="18" t="s">
        <v>55</v>
      </c>
      <c r="C25" t="s">
        <v>50</v>
      </c>
      <c r="D25" t="s">
        <v>65</v>
      </c>
      <c r="E25" t="s">
        <v>24</v>
      </c>
      <c r="F25" t="s">
        <v>57</v>
      </c>
      <c r="G25" s="11">
        <v>1.2509877094647801</v>
      </c>
      <c r="J25" s="2">
        <v>1.3479204248972962E-13</v>
      </c>
      <c r="K25" s="20"/>
    </row>
    <row r="26" spans="2:30" x14ac:dyDescent="0.25">
      <c r="B26" s="18" t="s">
        <v>56</v>
      </c>
      <c r="C26" t="s">
        <v>50</v>
      </c>
      <c r="D26" t="s">
        <v>51</v>
      </c>
      <c r="E26" t="s">
        <v>7</v>
      </c>
      <c r="F26" t="s">
        <v>57</v>
      </c>
      <c r="G26" s="11">
        <v>0.29112439095710002</v>
      </c>
      <c r="H26" s="2"/>
      <c r="I26" s="2"/>
      <c r="J26" s="2">
        <v>3.6731652463017055E-10</v>
      </c>
      <c r="K26" s="20"/>
    </row>
    <row r="27" spans="2:30" x14ac:dyDescent="0.25">
      <c r="B27" s="18" t="s">
        <v>56</v>
      </c>
      <c r="C27" t="s">
        <v>53</v>
      </c>
      <c r="D27" t="s">
        <v>51</v>
      </c>
      <c r="E27" t="s">
        <v>7</v>
      </c>
      <c r="F27" t="s">
        <v>57</v>
      </c>
      <c r="G27" s="11">
        <v>6.0085835939032197</v>
      </c>
      <c r="H27" s="2"/>
      <c r="I27" s="2"/>
      <c r="J27" s="2">
        <v>1.779700620790921E-11</v>
      </c>
      <c r="K27" s="20">
        <v>95</v>
      </c>
    </row>
    <row r="28" spans="2:30" x14ac:dyDescent="0.25">
      <c r="B28" s="18" t="s">
        <v>56</v>
      </c>
      <c r="C28" t="s">
        <v>50</v>
      </c>
      <c r="D28" t="s">
        <v>54</v>
      </c>
      <c r="E28" t="s">
        <v>8</v>
      </c>
      <c r="F28" t="s">
        <v>57</v>
      </c>
      <c r="G28" s="11">
        <v>0.986242630046684</v>
      </c>
      <c r="H28" s="2"/>
      <c r="I28" s="2"/>
      <c r="J28" s="2">
        <v>3.7147117052984946E-10</v>
      </c>
      <c r="K28" s="20"/>
    </row>
    <row r="29" spans="2:30" x14ac:dyDescent="0.25">
      <c r="B29" s="18" t="s">
        <v>56</v>
      </c>
      <c r="C29" t="s">
        <v>53</v>
      </c>
      <c r="D29" t="s">
        <v>54</v>
      </c>
      <c r="E29" t="s">
        <v>8</v>
      </c>
      <c r="F29" t="s">
        <v>57</v>
      </c>
      <c r="G29" s="11">
        <v>3.3262732336076399</v>
      </c>
      <c r="H29" s="2"/>
      <c r="I29" s="2"/>
      <c r="J29" s="2">
        <v>1.1014149424295134E-10</v>
      </c>
      <c r="K29" s="20">
        <v>70</v>
      </c>
    </row>
    <row r="30" spans="2:30" ht="15.75" thickBot="1" x14ac:dyDescent="0.3">
      <c r="B30" s="21" t="s">
        <v>56</v>
      </c>
      <c r="C30" s="12" t="s">
        <v>50</v>
      </c>
      <c r="D30" s="12" t="s">
        <v>65</v>
      </c>
      <c r="E30" s="12" t="s">
        <v>24</v>
      </c>
      <c r="F30" s="12" t="s">
        <v>57</v>
      </c>
      <c r="G30" s="13">
        <v>1.8756838478506801</v>
      </c>
      <c r="H30" s="12"/>
      <c r="I30" s="12"/>
      <c r="J30" s="14">
        <v>8.9899579122318053E-14</v>
      </c>
      <c r="K30" s="22"/>
      <c r="P30" s="11"/>
      <c r="Q30" s="11"/>
      <c r="R30" s="11"/>
      <c r="S30" s="11"/>
      <c r="T30" s="11"/>
      <c r="U30" s="11"/>
    </row>
    <row r="31" spans="2:30" x14ac:dyDescent="0.25">
      <c r="B31" s="18"/>
      <c r="C31" t="s">
        <v>62</v>
      </c>
      <c r="D31" t="s">
        <v>51</v>
      </c>
      <c r="E31" t="s">
        <v>17</v>
      </c>
      <c r="F31" t="s">
        <v>52</v>
      </c>
      <c r="G31" s="2">
        <v>1.51525682136632E-6</v>
      </c>
      <c r="K31" s="19"/>
      <c r="P31" s="11"/>
      <c r="Q31" s="11"/>
      <c r="R31" s="11"/>
      <c r="S31" s="11"/>
      <c r="T31" s="11"/>
      <c r="U31" s="11"/>
    </row>
    <row r="32" spans="2:30" x14ac:dyDescent="0.25">
      <c r="B32" s="18"/>
      <c r="C32" t="s">
        <v>62</v>
      </c>
      <c r="D32" t="s">
        <v>54</v>
      </c>
      <c r="E32" t="s">
        <v>6</v>
      </c>
      <c r="F32" t="s">
        <v>52</v>
      </c>
      <c r="G32" s="2">
        <v>6.1809744302636597E-6</v>
      </c>
      <c r="K32" s="19"/>
      <c r="P32" s="11"/>
      <c r="Q32" s="11"/>
      <c r="R32" s="11"/>
      <c r="S32" s="11"/>
      <c r="T32" s="11"/>
      <c r="U32" s="11"/>
    </row>
    <row r="33" spans="2:11" x14ac:dyDescent="0.25">
      <c r="B33" s="18"/>
      <c r="C33" t="s">
        <v>63</v>
      </c>
      <c r="D33" t="s">
        <v>51</v>
      </c>
      <c r="E33" t="s">
        <v>17</v>
      </c>
      <c r="F33" t="s">
        <v>52</v>
      </c>
      <c r="G33" s="2">
        <v>4.6299366918838701E-6</v>
      </c>
      <c r="K33" s="19"/>
    </row>
    <row r="34" spans="2:11" x14ac:dyDescent="0.25">
      <c r="B34" s="18"/>
      <c r="C34" t="s">
        <v>63</v>
      </c>
      <c r="D34" t="s">
        <v>54</v>
      </c>
      <c r="E34" t="s">
        <v>6</v>
      </c>
      <c r="F34" t="s">
        <v>52</v>
      </c>
      <c r="G34" s="2">
        <v>4.3003201480870597E-6</v>
      </c>
      <c r="K34" s="19"/>
    </row>
    <row r="35" spans="2:11" x14ac:dyDescent="0.25">
      <c r="B35" s="18"/>
      <c r="C35" t="s">
        <v>64</v>
      </c>
      <c r="D35" t="s">
        <v>51</v>
      </c>
      <c r="E35" t="s">
        <v>7</v>
      </c>
      <c r="F35" t="s">
        <v>57</v>
      </c>
      <c r="G35" s="2">
        <v>1.0693479952143704E-10</v>
      </c>
      <c r="K35" s="19"/>
    </row>
    <row r="36" spans="2:11" x14ac:dyDescent="0.25">
      <c r="B36" s="18"/>
      <c r="C36" t="s">
        <v>64</v>
      </c>
      <c r="D36" t="s">
        <v>54</v>
      </c>
      <c r="E36" t="s">
        <v>8</v>
      </c>
      <c r="F36" t="s">
        <v>57</v>
      </c>
      <c r="G36" s="2">
        <v>3.6636070420987899E-10</v>
      </c>
      <c r="K36" s="19"/>
    </row>
    <row r="37" spans="2:11" ht="15.75" thickBot="1" x14ac:dyDescent="0.3">
      <c r="B37" s="21"/>
      <c r="C37" s="12" t="s">
        <v>64</v>
      </c>
      <c r="D37" s="12" t="s">
        <v>65</v>
      </c>
      <c r="E37" s="12" t="s">
        <v>24</v>
      </c>
      <c r="F37" s="12" t="s">
        <v>57</v>
      </c>
      <c r="G37" s="14">
        <v>1.6862318848830619E-13</v>
      </c>
      <c r="H37" s="12"/>
      <c r="I37" s="12"/>
      <c r="J37" s="12"/>
      <c r="K37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"/>
  <sheetViews>
    <sheetView workbookViewId="0">
      <selection activeCell="T17" sqref="T17"/>
    </sheetView>
  </sheetViews>
  <sheetFormatPr defaultRowHeight="15" x14ac:dyDescent="0.25"/>
  <cols>
    <col min="1" max="1" width="30.28515625" customWidth="1"/>
    <col min="2" max="2" width="12.140625" bestFit="1" customWidth="1"/>
    <col min="3" max="7" width="12" bestFit="1" customWidth="1"/>
    <col min="9" max="9" width="12.42578125" bestFit="1" customWidth="1"/>
    <col min="11" max="11" width="12.42578125" bestFit="1" customWidth="1"/>
    <col min="12" max="13" width="12" bestFit="1" customWidth="1"/>
    <col min="15" max="15" width="12" bestFit="1" customWidth="1"/>
    <col min="17" max="17" width="12" bestFit="1" customWidth="1"/>
    <col min="19" max="19" width="12" bestFit="1" customWidth="1"/>
  </cols>
  <sheetData>
    <row r="1" spans="1:19" ht="21" x14ac:dyDescent="0.35">
      <c r="A1" s="29" t="s">
        <v>135</v>
      </c>
    </row>
    <row r="3" spans="1:19" x14ac:dyDescent="0.25">
      <c r="B3" s="3" t="s">
        <v>9</v>
      </c>
      <c r="C3" s="3"/>
      <c r="D3" s="3"/>
      <c r="E3" s="3"/>
      <c r="F3" s="3"/>
      <c r="G3" s="3"/>
      <c r="H3" s="3"/>
      <c r="I3" s="3" t="s">
        <v>9</v>
      </c>
      <c r="J3" s="3"/>
      <c r="K3" s="3"/>
      <c r="L3" s="3"/>
    </row>
    <row r="4" spans="1:19" x14ac:dyDescent="0.25"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s="3"/>
      <c r="I4" s="3" t="s">
        <v>164</v>
      </c>
      <c r="J4" s="3"/>
      <c r="K4" s="3" t="s">
        <v>165</v>
      </c>
      <c r="L4" s="3"/>
      <c r="M4" s="3" t="s">
        <v>166</v>
      </c>
      <c r="N4" s="3"/>
      <c r="O4" s="3" t="s">
        <v>167</v>
      </c>
      <c r="P4" s="3"/>
      <c r="Q4" s="3" t="s">
        <v>168</v>
      </c>
      <c r="R4" s="3"/>
      <c r="S4" s="3" t="s">
        <v>169</v>
      </c>
    </row>
    <row r="5" spans="1:19" x14ac:dyDescent="0.25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I5" s="37">
        <v>1.51525682136632E-6</v>
      </c>
      <c r="J5" s="24"/>
      <c r="K5" s="37">
        <v>5.1035758857816261E-6</v>
      </c>
      <c r="L5" s="24"/>
      <c r="M5" s="38">
        <v>1.97238012120542E-6</v>
      </c>
      <c r="N5" s="24"/>
      <c r="O5" s="38">
        <v>4.6299366918838701E-6</v>
      </c>
      <c r="P5" s="38"/>
      <c r="Q5" s="38">
        <v>3.7908675394176915E-6</v>
      </c>
      <c r="R5" s="38"/>
      <c r="S5" s="38">
        <v>2.45357500835335E-6</v>
      </c>
    </row>
    <row r="6" spans="1:19" x14ac:dyDescent="0.25">
      <c r="A6" s="4" t="s">
        <v>17</v>
      </c>
      <c r="B6" s="33">
        <v>8.2681541233732094</v>
      </c>
      <c r="C6" s="33">
        <v>1.34815501338469</v>
      </c>
      <c r="D6" s="33">
        <v>13.475756258384299</v>
      </c>
      <c r="E6" s="33">
        <v>1.54188397731044</v>
      </c>
      <c r="F6" s="33">
        <v>53.482952487171197</v>
      </c>
      <c r="G6" s="33">
        <v>1.61535545614766</v>
      </c>
      <c r="H6" s="34"/>
      <c r="I6" s="39">
        <v>6.1809744302636597E-6</v>
      </c>
      <c r="J6" s="24"/>
      <c r="K6" s="39">
        <v>6.6420025838264355E-6</v>
      </c>
      <c r="L6" s="24"/>
      <c r="M6" s="40">
        <v>4.29168299694209E-6</v>
      </c>
      <c r="N6" s="24"/>
      <c r="O6" s="40">
        <v>4.3003201480870597E-6</v>
      </c>
      <c r="P6" s="40"/>
      <c r="Q6" s="40">
        <v>1.9019380494211082E-6</v>
      </c>
      <c r="R6" s="40"/>
      <c r="S6" s="40">
        <v>1.9822336624193399E-6</v>
      </c>
    </row>
    <row r="7" spans="1:19" x14ac:dyDescent="0.25">
      <c r="A7" s="5" t="s">
        <v>6</v>
      </c>
      <c r="B7" s="35">
        <v>11.2504603423655</v>
      </c>
      <c r="C7" s="35">
        <v>1.3903122980912199</v>
      </c>
      <c r="D7" s="35">
        <v>13.824730693161801</v>
      </c>
      <c r="E7" s="35">
        <v>1.42580130318653</v>
      </c>
      <c r="F7" s="35">
        <v>34.349348445394298</v>
      </c>
      <c r="G7" s="35">
        <v>1.22961267060349</v>
      </c>
      <c r="H7" s="34"/>
    </row>
    <row r="8" spans="1:19" x14ac:dyDescent="0.25">
      <c r="A8" s="3"/>
      <c r="B8" s="34"/>
      <c r="C8" s="34"/>
      <c r="D8" s="34"/>
      <c r="E8" s="34"/>
      <c r="F8" s="34"/>
      <c r="G8" s="34"/>
      <c r="H8" s="34"/>
    </row>
    <row r="9" spans="1:19" x14ac:dyDescent="0.25">
      <c r="A9" s="3" t="s">
        <v>153</v>
      </c>
      <c r="B9" s="38">
        <f>$I$5/B6</f>
        <v>1.8326422061761608E-7</v>
      </c>
      <c r="C9" s="38">
        <f t="shared" ref="C9:F9" si="0">$I$5/C6</f>
        <v>1.1239485120943939E-6</v>
      </c>
      <c r="D9" s="38">
        <f t="shared" si="0"/>
        <v>1.1244317515935796E-7</v>
      </c>
      <c r="E9" s="38">
        <f t="shared" si="0"/>
        <v>9.8273076552065446E-7</v>
      </c>
      <c r="F9" s="38">
        <f t="shared" si="0"/>
        <v>2.8331585129481779E-8</v>
      </c>
      <c r="G9" s="38">
        <f>$I$5/G6</f>
        <v>9.3803305990617217E-7</v>
      </c>
      <c r="H9" s="34"/>
      <c r="I9" s="2"/>
      <c r="J9" s="2"/>
      <c r="K9" s="2"/>
      <c r="L9" s="2"/>
      <c r="M9" s="2"/>
      <c r="N9" s="2"/>
    </row>
    <row r="10" spans="1:19" x14ac:dyDescent="0.25">
      <c r="A10" s="3"/>
      <c r="B10" s="41">
        <f>$I$6/B7</f>
        <v>5.4939746838519682E-7</v>
      </c>
      <c r="C10" s="41">
        <f t="shared" ref="C10:E10" si="1">$I$6/C7</f>
        <v>4.4457453471062653E-6</v>
      </c>
      <c r="D10" s="41">
        <f t="shared" si="1"/>
        <v>4.4709546735120039E-7</v>
      </c>
      <c r="E10" s="41">
        <f t="shared" si="1"/>
        <v>4.3350882177269518E-6</v>
      </c>
      <c r="F10" s="41">
        <f>$I$6/F7</f>
        <v>1.7994444465488631E-7</v>
      </c>
      <c r="G10" s="41">
        <f>$I$6/G7</f>
        <v>5.0267654018480935E-6</v>
      </c>
      <c r="H10" s="34"/>
    </row>
    <row r="11" spans="1:19" x14ac:dyDescent="0.25">
      <c r="A11" s="3"/>
      <c r="B11" s="24"/>
      <c r="C11" s="24"/>
      <c r="D11" s="24"/>
      <c r="E11" s="24"/>
      <c r="F11" s="24"/>
      <c r="G11" s="24"/>
      <c r="H11" s="34"/>
    </row>
    <row r="12" spans="1:19" x14ac:dyDescent="0.25">
      <c r="A12" s="3" t="s">
        <v>21</v>
      </c>
      <c r="B12" s="38">
        <f>$K$5/B6</f>
        <v>6.1725698500882431E-7</v>
      </c>
      <c r="C12" s="38">
        <f t="shared" ref="C12:G12" si="2">$K$5/C6</f>
        <v>3.7856001981319219E-6</v>
      </c>
      <c r="D12" s="38">
        <f t="shared" si="2"/>
        <v>3.7872278096498675E-7</v>
      </c>
      <c r="E12" s="38">
        <f t="shared" si="2"/>
        <v>3.3099610352550423E-6</v>
      </c>
      <c r="F12" s="38">
        <f t="shared" si="2"/>
        <v>9.5424348291276671E-8</v>
      </c>
      <c r="G12" s="38">
        <f t="shared" si="2"/>
        <v>3.1594135311572608E-6</v>
      </c>
      <c r="H12" s="34"/>
    </row>
    <row r="13" spans="1:19" x14ac:dyDescent="0.25">
      <c r="A13" s="3"/>
      <c r="B13" s="41">
        <f>$K$6/B7</f>
        <v>5.9037607188524177E-7</v>
      </c>
      <c r="C13" s="41">
        <f t="shared" ref="C13:G13" si="3">$K$6/C7</f>
        <v>4.7773457754386103E-6</v>
      </c>
      <c r="D13" s="41">
        <f t="shared" si="3"/>
        <v>4.804435421741564E-7</v>
      </c>
      <c r="E13" s="41">
        <f t="shared" si="3"/>
        <v>4.658434922862108E-6</v>
      </c>
      <c r="F13" s="41">
        <f t="shared" si="3"/>
        <v>1.9336618842669846E-7</v>
      </c>
      <c r="G13" s="41">
        <f t="shared" si="3"/>
        <v>5.4017031075050339E-6</v>
      </c>
      <c r="H13" s="34"/>
    </row>
    <row r="14" spans="1:19" x14ac:dyDescent="0.25">
      <c r="A14" s="3"/>
      <c r="B14" s="24"/>
      <c r="C14" s="24"/>
      <c r="D14" s="24"/>
      <c r="E14" s="24"/>
      <c r="F14" s="24"/>
      <c r="G14" s="24"/>
      <c r="H14" s="34"/>
    </row>
    <row r="15" spans="1:19" x14ac:dyDescent="0.25">
      <c r="A15" s="3" t="s">
        <v>154</v>
      </c>
      <c r="B15" s="38">
        <f>$M$5/B6</f>
        <v>2.3855144591822583E-7</v>
      </c>
      <c r="C15" s="38">
        <f>$M$5/C6</f>
        <v>1.463021760571542E-6</v>
      </c>
      <c r="D15" s="38">
        <f t="shared" ref="D15:F15" si="4">$M$5/D6</f>
        <v>1.4636507839611979E-7</v>
      </c>
      <c r="E15" s="38">
        <f t="shared" si="4"/>
        <v>1.2792013862456168E-6</v>
      </c>
      <c r="F15" s="38">
        <f t="shared" si="4"/>
        <v>3.6878669360644016E-8</v>
      </c>
      <c r="G15" s="38">
        <f>$M$5/G6</f>
        <v>1.221019258454236E-6</v>
      </c>
      <c r="H15" s="34"/>
    </row>
    <row r="16" spans="1:19" x14ac:dyDescent="0.25">
      <c r="B16" s="40">
        <f>$M$6/B7</f>
        <v>3.8146732367750641E-7</v>
      </c>
      <c r="C16" s="40">
        <f t="shared" ref="C16:F16" si="5">$M$6/C7</f>
        <v>3.0868481871549323E-6</v>
      </c>
      <c r="D16" s="40">
        <f t="shared" si="5"/>
        <v>3.1043519705341587E-7</v>
      </c>
      <c r="E16" s="40">
        <f t="shared" si="5"/>
        <v>3.0100147807065316E-6</v>
      </c>
      <c r="F16" s="40">
        <f t="shared" si="5"/>
        <v>1.2494219515588908E-7</v>
      </c>
      <c r="G16" s="40">
        <f>$M$6/G7</f>
        <v>3.4902722617812205E-6</v>
      </c>
      <c r="H16" s="34"/>
    </row>
    <row r="17" spans="1:8" x14ac:dyDescent="0.25">
      <c r="B17" s="24"/>
      <c r="C17" s="24"/>
      <c r="D17" s="24"/>
      <c r="E17" s="24"/>
      <c r="F17" s="24"/>
      <c r="G17" s="24"/>
      <c r="H17" s="34"/>
    </row>
    <row r="18" spans="1:8" x14ac:dyDescent="0.25">
      <c r="A18" s="3" t="s">
        <v>18</v>
      </c>
      <c r="B18" s="38">
        <f>$O$5/B6</f>
        <v>5.5997222872219108E-7</v>
      </c>
      <c r="C18" s="38">
        <f t="shared" ref="C18:G18" si="6">$O$5/C6</f>
        <v>3.4342762115017545E-6</v>
      </c>
      <c r="D18" s="38">
        <f t="shared" si="6"/>
        <v>3.4357527719479431E-7</v>
      </c>
      <c r="E18" s="38">
        <f t="shared" si="6"/>
        <v>3.0027789120424118E-6</v>
      </c>
      <c r="F18" s="38">
        <f t="shared" si="6"/>
        <v>8.6568457360210993E-8</v>
      </c>
      <c r="G18" s="38">
        <f t="shared" si="6"/>
        <v>2.8662030231571812E-6</v>
      </c>
      <c r="H18" s="34"/>
    </row>
    <row r="19" spans="1:8" x14ac:dyDescent="0.25">
      <c r="A19" s="3"/>
      <c r="B19" s="40">
        <f>$O$6/B7</f>
        <v>3.8223503903155686E-7</v>
      </c>
      <c r="C19" s="40">
        <f t="shared" ref="C19:G19" si="7">$O$6/C7</f>
        <v>3.0930605691908447E-6</v>
      </c>
      <c r="D19" s="40">
        <f t="shared" si="7"/>
        <v>3.1105995795015014E-7</v>
      </c>
      <c r="E19" s="40">
        <f t="shared" si="7"/>
        <v>3.0160725330214346E-6</v>
      </c>
      <c r="F19" s="40">
        <f t="shared" si="7"/>
        <v>1.251936453736043E-7</v>
      </c>
      <c r="G19" s="40">
        <f t="shared" si="7"/>
        <v>3.4972965478441893E-6</v>
      </c>
      <c r="H19" s="34"/>
    </row>
    <row r="20" spans="1:8" x14ac:dyDescent="0.25">
      <c r="A20" s="3"/>
      <c r="B20" s="24"/>
      <c r="C20" s="24"/>
      <c r="D20" s="24"/>
      <c r="E20" s="24"/>
      <c r="F20" s="24"/>
      <c r="G20" s="24"/>
      <c r="H20" s="34"/>
    </row>
    <row r="21" spans="1:8" x14ac:dyDescent="0.25">
      <c r="A21" s="3" t="s">
        <v>19</v>
      </c>
      <c r="B21" s="38">
        <f>$Q$5/B6</f>
        <v>4.5849018811844646E-7</v>
      </c>
      <c r="C21" s="38">
        <f t="shared" ref="C21:G21" si="8">$Q$5/C6</f>
        <v>2.8118929216457874E-6</v>
      </c>
      <c r="D21" s="38">
        <f t="shared" si="8"/>
        <v>2.8131018895945843E-7</v>
      </c>
      <c r="E21" s="38">
        <f t="shared" si="8"/>
        <v>2.4585945474511182E-6</v>
      </c>
      <c r="F21" s="38">
        <f t="shared" si="8"/>
        <v>7.0879922725414162E-8</v>
      </c>
      <c r="G21" s="38">
        <f t="shared" si="8"/>
        <v>2.3467698858418737E-6</v>
      </c>
      <c r="H21" s="34"/>
    </row>
    <row r="22" spans="1:8" x14ac:dyDescent="0.25">
      <c r="A22" s="3"/>
      <c r="B22" s="40">
        <f>$O$6/B7</f>
        <v>3.8223503903155686E-7</v>
      </c>
      <c r="C22" s="40">
        <f t="shared" ref="C22:G22" si="9">$O$6/C7</f>
        <v>3.0930605691908447E-6</v>
      </c>
      <c r="D22" s="40">
        <f t="shared" si="9"/>
        <v>3.1105995795015014E-7</v>
      </c>
      <c r="E22" s="40">
        <f t="shared" si="9"/>
        <v>3.0160725330214346E-6</v>
      </c>
      <c r="F22" s="40">
        <f t="shared" si="9"/>
        <v>1.251936453736043E-7</v>
      </c>
      <c r="G22" s="40">
        <f t="shared" si="9"/>
        <v>3.4972965478441893E-6</v>
      </c>
      <c r="H22" s="34"/>
    </row>
    <row r="23" spans="1:8" x14ac:dyDescent="0.25">
      <c r="A23" s="3"/>
      <c r="B23" s="24"/>
      <c r="C23" s="24"/>
      <c r="D23" s="24"/>
      <c r="E23" s="24"/>
      <c r="F23" s="24"/>
      <c r="G23" s="24"/>
      <c r="H23" s="34"/>
    </row>
    <row r="24" spans="1:8" x14ac:dyDescent="0.25">
      <c r="A24" s="3" t="s">
        <v>155</v>
      </c>
      <c r="B24" s="38">
        <f>$S$5/B6</f>
        <v>2.9675003292661774E-7</v>
      </c>
      <c r="C24" s="38">
        <f t="shared" ref="C24:G24" si="10">$S$5/C6</f>
        <v>1.8199502164023281E-6</v>
      </c>
      <c r="D24" s="38">
        <f t="shared" si="10"/>
        <v>1.8207327004944848E-7</v>
      </c>
      <c r="E24" s="38">
        <f t="shared" si="10"/>
        <v>1.5912838089369106E-6</v>
      </c>
      <c r="F24" s="38">
        <f t="shared" si="10"/>
        <v>4.5875833218853841E-8</v>
      </c>
      <c r="G24" s="38">
        <f t="shared" si="10"/>
        <v>1.5189071848029641E-6</v>
      </c>
      <c r="H24" s="34"/>
    </row>
    <row r="25" spans="1:8" x14ac:dyDescent="0.25">
      <c r="B25" s="40">
        <f>$S$6/B7</f>
        <v>1.7619133814061864E-7</v>
      </c>
      <c r="C25" s="40">
        <f t="shared" ref="C25:G25" si="11">$S$6/C7</f>
        <v>1.4257470534791194E-6</v>
      </c>
      <c r="D25" s="40">
        <f t="shared" si="11"/>
        <v>1.4338316647280678E-7</v>
      </c>
      <c r="E25" s="40">
        <f t="shared" si="11"/>
        <v>1.3902593986898712E-6</v>
      </c>
      <c r="F25" s="40">
        <f t="shared" si="11"/>
        <v>5.770804257235121E-8</v>
      </c>
      <c r="G25" s="40">
        <f t="shared" si="11"/>
        <v>1.6120797303157798E-6</v>
      </c>
      <c r="H25" s="34"/>
    </row>
    <row r="26" spans="1:8" x14ac:dyDescent="0.25">
      <c r="B26" s="34"/>
      <c r="C26" s="34"/>
      <c r="D26" s="34"/>
      <c r="E26" s="34"/>
      <c r="F26" s="34"/>
      <c r="G26" s="34"/>
      <c r="H26" s="34"/>
    </row>
    <row r="27" spans="1:8" x14ac:dyDescent="0.25">
      <c r="B27" s="34"/>
      <c r="C27" s="34"/>
      <c r="D27" s="34"/>
      <c r="E27" s="34"/>
      <c r="F27" s="34"/>
      <c r="G27" s="34"/>
      <c r="H27" s="34"/>
    </row>
    <row r="28" spans="1:8" x14ac:dyDescent="0.25">
      <c r="A28" s="3" t="s">
        <v>10</v>
      </c>
      <c r="B28" s="34">
        <f t="shared" ref="B28:G28" si="12">B7/B6</f>
        <v>1.3606979471465852</v>
      </c>
      <c r="C28" s="34">
        <f t="shared" si="12"/>
        <v>1.0312703541417612</v>
      </c>
      <c r="D28" s="34">
        <f t="shared" si="12"/>
        <v>1.0258964638485784</v>
      </c>
      <c r="E28" s="34">
        <f t="shared" si="12"/>
        <v>0.92471374251751615</v>
      </c>
      <c r="F28" s="34">
        <f t="shared" si="12"/>
        <v>0.64224854552735433</v>
      </c>
      <c r="G28" s="34">
        <f t="shared" si="12"/>
        <v>0.76120253652152881</v>
      </c>
      <c r="H28" s="34"/>
    </row>
    <row r="29" spans="1:8" x14ac:dyDescent="0.25">
      <c r="A29" t="s">
        <v>22</v>
      </c>
      <c r="B29" s="34">
        <f>LOG10(B28)</f>
        <v>0.13376172957783389</v>
      </c>
      <c r="C29" s="34">
        <f t="shared" ref="C29:F29" si="13">LOG10(C28)</f>
        <v>1.3372533295402937E-2</v>
      </c>
      <c r="D29" s="34">
        <f t="shared" si="13"/>
        <v>1.1103532853609091E-2</v>
      </c>
      <c r="E29" s="34">
        <f t="shared" si="13"/>
        <v>-3.3992688110184355E-2</v>
      </c>
      <c r="F29" s="34">
        <f t="shared" si="13"/>
        <v>-0.1922968705885284</v>
      </c>
      <c r="G29" s="34">
        <f>LOG10(G28)</f>
        <v>-0.11849977320232169</v>
      </c>
      <c r="H29" s="34"/>
    </row>
    <row r="30" spans="1:8" x14ac:dyDescent="0.25">
      <c r="B30" s="34"/>
      <c r="C30" s="34"/>
      <c r="D30" s="36"/>
      <c r="E30" s="34"/>
      <c r="F30" s="36"/>
      <c r="G30" s="34"/>
      <c r="H30" s="34"/>
    </row>
    <row r="31" spans="1:8" x14ac:dyDescent="0.25">
      <c r="A31" s="3" t="s">
        <v>156</v>
      </c>
      <c r="B31" s="34">
        <f t="shared" ref="B31:G31" si="14">B10/B9</f>
        <v>2.9978435863458803</v>
      </c>
      <c r="C31" s="34">
        <f t="shared" si="14"/>
        <v>3.9554706459123752</v>
      </c>
      <c r="D31" s="34">
        <f t="shared" si="14"/>
        <v>3.9761903443011355</v>
      </c>
      <c r="E31" s="34">
        <f t="shared" si="14"/>
        <v>4.4112674293148908</v>
      </c>
      <c r="F31" s="34">
        <f t="shared" si="14"/>
        <v>6.3513722875899576</v>
      </c>
      <c r="G31" s="34">
        <f t="shared" si="14"/>
        <v>5.3588360759384122</v>
      </c>
      <c r="H31" s="34"/>
    </row>
    <row r="32" spans="1:8" x14ac:dyDescent="0.25">
      <c r="A32" t="s">
        <v>22</v>
      </c>
      <c r="B32" s="34">
        <f>LOG10(B31)</f>
        <v>0.47680896962000785</v>
      </c>
      <c r="C32" s="34">
        <f t="shared" ref="C32:G32" si="15">LOG10(C31)</f>
        <v>0.59719816590243879</v>
      </c>
      <c r="D32" s="34">
        <f t="shared" si="15"/>
        <v>0.59946716634423258</v>
      </c>
      <c r="E32" s="34">
        <f t="shared" si="15"/>
        <v>0.64456338730802598</v>
      </c>
      <c r="F32" s="34">
        <f t="shared" si="15"/>
        <v>0.80286756978637008</v>
      </c>
      <c r="G32" s="34">
        <f t="shared" si="15"/>
        <v>0.72907047240016332</v>
      </c>
      <c r="H32" s="34"/>
    </row>
    <row r="33" spans="1:8" x14ac:dyDescent="0.25">
      <c r="B33" s="34"/>
      <c r="C33" s="34"/>
      <c r="D33" s="34"/>
      <c r="E33" s="34"/>
      <c r="F33" s="34"/>
      <c r="G33" s="34"/>
      <c r="H33" s="34"/>
    </row>
    <row r="34" spans="1:8" x14ac:dyDescent="0.25">
      <c r="A34" s="3" t="s">
        <v>20</v>
      </c>
      <c r="B34" s="34">
        <f t="shared" ref="B34:G34" si="16">B13/B12</f>
        <v>0.95645101833363899</v>
      </c>
      <c r="C34" s="34">
        <f t="shared" si="16"/>
        <v>1.261978424926141</v>
      </c>
      <c r="D34" s="34">
        <f t="shared" si="16"/>
        <v>1.2685889688230132</v>
      </c>
      <c r="E34" s="34">
        <f t="shared" si="16"/>
        <v>1.4073987195753082</v>
      </c>
      <c r="F34" s="34">
        <f t="shared" si="16"/>
        <v>2.0263820700819526</v>
      </c>
      <c r="G34" s="34">
        <f t="shared" si="16"/>
        <v>1.7097170263515473</v>
      </c>
      <c r="H34" s="34"/>
    </row>
    <row r="35" spans="1:8" x14ac:dyDescent="0.25">
      <c r="A35" t="s">
        <v>22</v>
      </c>
      <c r="B35" s="34">
        <f>LOG10(B34)</f>
        <v>-1.9337266109353782E-2</v>
      </c>
      <c r="C35" s="34">
        <f t="shared" ref="C35:G35" si="17">LOG10(C34)</f>
        <v>0.10105193017307711</v>
      </c>
      <c r="D35" s="34">
        <f t="shared" si="17"/>
        <v>0.10332093061487105</v>
      </c>
      <c r="E35" s="34">
        <f t="shared" si="17"/>
        <v>0.14841715157866442</v>
      </c>
      <c r="F35" s="34">
        <f t="shared" si="17"/>
        <v>0.30672133405700847</v>
      </c>
      <c r="G35" s="34">
        <f t="shared" si="17"/>
        <v>0.23292423667080173</v>
      </c>
      <c r="H35" s="34"/>
    </row>
    <row r="36" spans="1:8" x14ac:dyDescent="0.25">
      <c r="B36" s="34"/>
      <c r="C36" s="34"/>
      <c r="D36" s="34"/>
      <c r="E36" s="34"/>
      <c r="F36" s="34"/>
      <c r="G36" s="34"/>
      <c r="H36" s="34"/>
    </row>
    <row r="37" spans="1:8" x14ac:dyDescent="0.25">
      <c r="A37" s="3" t="s">
        <v>157</v>
      </c>
      <c r="B37" s="34">
        <f>B16/B15</f>
        <v>1.5990987696979686</v>
      </c>
      <c r="C37" s="34">
        <f t="shared" ref="C37:G37" si="18">C16/C15</f>
        <v>2.1099126960005221</v>
      </c>
      <c r="D37" s="34">
        <f t="shared" si="18"/>
        <v>2.1209649217913831</v>
      </c>
      <c r="E37" s="34">
        <f t="shared" si="18"/>
        <v>2.3530421504160133</v>
      </c>
      <c r="F37" s="34">
        <f t="shared" si="18"/>
        <v>3.3879257934730216</v>
      </c>
      <c r="G37" s="34">
        <f t="shared" si="18"/>
        <v>2.8584907548467111</v>
      </c>
      <c r="H37" s="34"/>
    </row>
    <row r="38" spans="1:8" x14ac:dyDescent="0.25">
      <c r="A38" t="s">
        <v>22</v>
      </c>
      <c r="B38" s="34">
        <f>LOG10(B37)</f>
        <v>0.2038752891433907</v>
      </c>
      <c r="C38" s="34">
        <f t="shared" ref="C38:G38" si="19">LOG10(C37)</f>
        <v>0.32426448542582176</v>
      </c>
      <c r="D38" s="34">
        <f t="shared" si="19"/>
        <v>0.3265334858676156</v>
      </c>
      <c r="E38" s="34">
        <f t="shared" si="19"/>
        <v>0.37162970683140895</v>
      </c>
      <c r="F38" s="34">
        <f t="shared" si="19"/>
        <v>0.52993388930975305</v>
      </c>
      <c r="G38" s="34">
        <f t="shared" si="19"/>
        <v>0.45613679192354634</v>
      </c>
      <c r="H38" s="34"/>
    </row>
    <row r="39" spans="1:8" x14ac:dyDescent="0.25">
      <c r="B39" s="34"/>
      <c r="C39" s="34"/>
      <c r="D39" s="34"/>
      <c r="E39" s="34"/>
      <c r="F39" s="34"/>
      <c r="G39" s="34"/>
      <c r="H39" s="34"/>
    </row>
    <row r="40" spans="1:8" x14ac:dyDescent="0.25">
      <c r="A40" s="3" t="s">
        <v>158</v>
      </c>
      <c r="B40" s="34">
        <f>B19/B18</f>
        <v>0.68259642072569326</v>
      </c>
      <c r="C40" s="34">
        <f t="shared" ref="C40:F40" si="20">C19/C18</f>
        <v>0.90064408879864044</v>
      </c>
      <c r="D40" s="34">
        <f t="shared" si="20"/>
        <v>0.90536187728603879</v>
      </c>
      <c r="E40" s="34">
        <f t="shared" si="20"/>
        <v>1.0044271061468129</v>
      </c>
      <c r="F40" s="34">
        <f t="shared" si="20"/>
        <v>1.4461808514465502</v>
      </c>
      <c r="G40" s="34">
        <f>G19/G18</f>
        <v>1.2201845157471942</v>
      </c>
      <c r="H40" s="34"/>
    </row>
    <row r="41" spans="1:8" x14ac:dyDescent="0.25">
      <c r="A41" t="s">
        <v>22</v>
      </c>
      <c r="B41" s="34">
        <f>LOG10(B40)</f>
        <v>-0.16583599332540824</v>
      </c>
      <c r="C41" s="34">
        <f t="shared" ref="C41:G41" si="21">LOG10(C40)</f>
        <v>-4.5446797042977265E-2</v>
      </c>
      <c r="D41" s="34">
        <f t="shared" si="21"/>
        <v>-4.3177796601183413E-2</v>
      </c>
      <c r="E41" s="34">
        <f t="shared" si="21"/>
        <v>1.9184243626100437E-3</v>
      </c>
      <c r="F41" s="34">
        <f t="shared" si="21"/>
        <v>0.16022260684095407</v>
      </c>
      <c r="G41" s="34">
        <f t="shared" si="21"/>
        <v>8.6425509454747293E-2</v>
      </c>
      <c r="H41" s="34"/>
    </row>
    <row r="42" spans="1:8" x14ac:dyDescent="0.25">
      <c r="B42" s="34"/>
      <c r="C42" s="34"/>
      <c r="D42" s="34"/>
      <c r="E42" s="34"/>
      <c r="F42" s="34"/>
      <c r="G42" s="34"/>
      <c r="H42" s="34"/>
    </row>
    <row r="43" spans="1:8" x14ac:dyDescent="0.25">
      <c r="A43" s="3" t="s">
        <v>23</v>
      </c>
      <c r="B43" s="34">
        <f>B22/B21</f>
        <v>0.83368204802849599</v>
      </c>
      <c r="C43" s="34">
        <f t="shared" ref="C43:G43" si="22">C22/C21</f>
        <v>1.0999923024737697</v>
      </c>
      <c r="D43" s="34">
        <f t="shared" si="22"/>
        <v>1.1057543244371399</v>
      </c>
      <c r="E43" s="34">
        <f t="shared" si="22"/>
        <v>1.2267466126727837</v>
      </c>
      <c r="F43" s="34">
        <f t="shared" si="22"/>
        <v>1.7662779608070287</v>
      </c>
      <c r="G43" s="34">
        <f t="shared" si="22"/>
        <v>1.4902596837224962</v>
      </c>
      <c r="H43" s="34"/>
    </row>
    <row r="44" spans="1:8" x14ac:dyDescent="0.25">
      <c r="A44" t="s">
        <v>22</v>
      </c>
      <c r="B44" s="34">
        <f>LOG10(B43)</f>
        <v>-7.8999550219535961E-2</v>
      </c>
      <c r="C44" s="34">
        <f t="shared" ref="C44:G44" si="23">LOG10(C43)</f>
        <v>4.1389646062895122E-2</v>
      </c>
      <c r="D44" s="34">
        <f t="shared" si="23"/>
        <v>4.3658646504688897E-2</v>
      </c>
      <c r="E44" s="34">
        <f t="shared" si="23"/>
        <v>8.8754867468482393E-2</v>
      </c>
      <c r="F44" s="34">
        <f t="shared" si="23"/>
        <v>0.2470590499468264</v>
      </c>
      <c r="G44" s="34">
        <f t="shared" si="23"/>
        <v>0.17326195256061963</v>
      </c>
      <c r="H44" s="34"/>
    </row>
    <row r="45" spans="1:8" x14ac:dyDescent="0.25">
      <c r="B45" s="34"/>
      <c r="C45" s="34"/>
      <c r="D45" s="34"/>
      <c r="E45" s="34"/>
      <c r="F45" s="34"/>
      <c r="G45" s="34"/>
      <c r="H45" s="34"/>
    </row>
    <row r="46" spans="1:8" x14ac:dyDescent="0.25">
      <c r="A46" s="3" t="s">
        <v>159</v>
      </c>
      <c r="B46" s="34">
        <f>B25/B24</f>
        <v>0.59373654116556873</v>
      </c>
      <c r="C46" s="34">
        <f t="shared" ref="C46:G46" si="24">C25/C24</f>
        <v>0.78339893071225419</v>
      </c>
      <c r="D46" s="34">
        <f t="shared" si="24"/>
        <v>0.78750256110557015</v>
      </c>
      <c r="E46" s="34">
        <f t="shared" si="24"/>
        <v>0.87367155430222232</v>
      </c>
      <c r="F46" s="34">
        <f t="shared" si="24"/>
        <v>1.2579181351769895</v>
      </c>
      <c r="G46" s="34">
        <f t="shared" si="24"/>
        <v>1.061341829471234</v>
      </c>
      <c r="H46" s="34"/>
    </row>
    <row r="47" spans="1:8" x14ac:dyDescent="0.25">
      <c r="A47" t="s">
        <v>22</v>
      </c>
      <c r="B47" s="34">
        <f>LOG10(B46)</f>
        <v>-0.22640622185343365</v>
      </c>
      <c r="C47" s="34">
        <f t="shared" ref="C47:G47" si="25">LOG10(C46)</f>
        <v>-0.10601702557100269</v>
      </c>
      <c r="D47" s="34">
        <f t="shared" si="25"/>
        <v>-0.10374802512920883</v>
      </c>
      <c r="E47" s="34">
        <f t="shared" si="25"/>
        <v>-5.8651804165415433E-2</v>
      </c>
      <c r="F47" s="34">
        <f t="shared" si="25"/>
        <v>9.9652378312928641E-2</v>
      </c>
      <c r="G47" s="34">
        <f t="shared" si="25"/>
        <v>2.5855280926721836E-2</v>
      </c>
      <c r="H47" s="34"/>
    </row>
    <row r="50" spans="1:7" x14ac:dyDescent="0.25">
      <c r="B50" s="3" t="s">
        <v>38</v>
      </c>
      <c r="C50" s="3"/>
      <c r="D50" s="3" t="s">
        <v>39</v>
      </c>
      <c r="E50" s="3"/>
      <c r="F50" s="3" t="s">
        <v>40</v>
      </c>
      <c r="G50" s="11"/>
    </row>
    <row r="51" spans="1:7" x14ac:dyDescent="0.25">
      <c r="A51" s="3" t="s">
        <v>160</v>
      </c>
      <c r="B51" s="11">
        <f>(C9-B9)/C9*100</f>
        <v>83.694607124296382</v>
      </c>
      <c r="C51" s="11"/>
      <c r="D51" s="11">
        <f>(E9-D9)/E9*100</f>
        <v>88.558089447847394</v>
      </c>
      <c r="E51" s="11"/>
      <c r="F51" s="11">
        <f>(G9-F9)/G9*100</f>
        <v>96.979681597542438</v>
      </c>
      <c r="G51" s="4" t="s">
        <v>17</v>
      </c>
    </row>
    <row r="52" spans="1:7" x14ac:dyDescent="0.25">
      <c r="B52" s="11">
        <f>(C10-B10)/C10*100</f>
        <v>87.642174135259481</v>
      </c>
      <c r="C52" s="11"/>
      <c r="D52" s="11">
        <f>(E10-D10)/E10*100</f>
        <v>89.686588948226088</v>
      </c>
      <c r="E52" s="11"/>
      <c r="F52" s="11">
        <f>(G10-F10)/G10*100</f>
        <v>96.420273669649873</v>
      </c>
      <c r="G52" s="5" t="s">
        <v>6</v>
      </c>
    </row>
    <row r="54" spans="1:7" x14ac:dyDescent="0.25">
      <c r="A54" s="3" t="s">
        <v>36</v>
      </c>
      <c r="B54" s="34">
        <f>(C12-B12)/C12*100</f>
        <v>83.694607124296382</v>
      </c>
      <c r="C54" s="34"/>
      <c r="D54" s="34">
        <f>(E12-D12)/E12*100</f>
        <v>88.558089447847379</v>
      </c>
      <c r="E54" s="34"/>
      <c r="F54" s="34">
        <f>(G12-F12)/G12*100</f>
        <v>96.979681597542452</v>
      </c>
      <c r="G54" s="4" t="s">
        <v>17</v>
      </c>
    </row>
    <row r="55" spans="1:7" x14ac:dyDescent="0.25">
      <c r="B55" s="34">
        <f>(C13-B13)/C13*100</f>
        <v>87.642174135259452</v>
      </c>
      <c r="C55" s="34"/>
      <c r="D55" s="34">
        <f>(E13-D13)/E13*100</f>
        <v>89.686588948226088</v>
      </c>
      <c r="E55" s="34"/>
      <c r="F55" s="34">
        <f>(G13-F13)/G13*100</f>
        <v>96.420273669649887</v>
      </c>
      <c r="G55" s="5" t="s">
        <v>6</v>
      </c>
    </row>
    <row r="56" spans="1:7" x14ac:dyDescent="0.25">
      <c r="B56" s="34"/>
      <c r="C56" s="34"/>
      <c r="D56" s="34"/>
      <c r="E56" s="34"/>
      <c r="F56" s="34"/>
    </row>
    <row r="57" spans="1:7" x14ac:dyDescent="0.25">
      <c r="A57" s="3" t="s">
        <v>161</v>
      </c>
      <c r="B57" s="34">
        <f>(C15-B15)/C15*100</f>
        <v>83.694607124296368</v>
      </c>
      <c r="C57" s="34"/>
      <c r="D57" s="34">
        <f>(E15-D15)/E15*100</f>
        <v>88.558089447847394</v>
      </c>
      <c r="E57" s="34"/>
      <c r="F57" s="34">
        <f>(G15-F15)/G15*100</f>
        <v>96.979681597542438</v>
      </c>
      <c r="G57" s="4" t="s">
        <v>17</v>
      </c>
    </row>
    <row r="58" spans="1:7" x14ac:dyDescent="0.25">
      <c r="B58" s="34">
        <f>(C16-B16)/C16*100</f>
        <v>87.642174135259481</v>
      </c>
      <c r="C58" s="34"/>
      <c r="D58" s="34">
        <f>(E16-D16)/E16*100</f>
        <v>89.686588948226088</v>
      </c>
      <c r="E58" s="34"/>
      <c r="F58" s="34">
        <f>(G16-F16)/G16*100</f>
        <v>96.420273669649887</v>
      </c>
      <c r="G58" s="5" t="s">
        <v>6</v>
      </c>
    </row>
    <row r="59" spans="1:7" x14ac:dyDescent="0.25">
      <c r="B59" s="34"/>
      <c r="C59" s="34"/>
      <c r="D59" s="34"/>
      <c r="E59" s="34"/>
      <c r="F59" s="34"/>
    </row>
    <row r="60" spans="1:7" x14ac:dyDescent="0.25">
      <c r="A60" s="3" t="s">
        <v>162</v>
      </c>
      <c r="B60" s="34">
        <f>(C18-B18)/C18*100</f>
        <v>83.694607124296382</v>
      </c>
      <c r="C60" s="34"/>
      <c r="D60" s="34">
        <f>(E18-D18)/E18*100</f>
        <v>88.558089447847394</v>
      </c>
      <c r="E60" s="34"/>
      <c r="F60" s="34">
        <f>(G18-F18)/G18*100</f>
        <v>96.979681597542452</v>
      </c>
      <c r="G60" s="4" t="s">
        <v>17</v>
      </c>
    </row>
    <row r="61" spans="1:7" x14ac:dyDescent="0.25">
      <c r="B61" s="34">
        <f>(C19-B19)/C19*100</f>
        <v>87.642174135259481</v>
      </c>
      <c r="C61" s="34"/>
      <c r="D61" s="34">
        <f>(E19-D19)/E19*100</f>
        <v>89.686588948226088</v>
      </c>
      <c r="E61" s="34"/>
      <c r="F61" s="34">
        <f>(G19-F19)/G19*100</f>
        <v>96.420273669649873</v>
      </c>
      <c r="G61" s="5" t="s">
        <v>6</v>
      </c>
    </row>
    <row r="62" spans="1:7" x14ac:dyDescent="0.25">
      <c r="B62" s="34"/>
      <c r="C62" s="34"/>
      <c r="D62" s="34"/>
      <c r="E62" s="34"/>
      <c r="F62" s="34"/>
    </row>
    <row r="63" spans="1:7" x14ac:dyDescent="0.25">
      <c r="A63" s="3" t="s">
        <v>37</v>
      </c>
      <c r="B63" s="34">
        <f>(C21-B21)/C21*100</f>
        <v>83.694607124296382</v>
      </c>
      <c r="C63" s="34"/>
      <c r="D63" s="34">
        <f>(E21-D21)/E21*100</f>
        <v>88.558089447847394</v>
      </c>
      <c r="E63" s="34"/>
      <c r="F63" s="34">
        <f>(G21-F21)/G21*100</f>
        <v>96.979681597542452</v>
      </c>
      <c r="G63" s="4" t="s">
        <v>17</v>
      </c>
    </row>
    <row r="64" spans="1:7" x14ac:dyDescent="0.25">
      <c r="B64" s="34">
        <f>(C22-B22)/C22*100</f>
        <v>87.642174135259481</v>
      </c>
      <c r="C64" s="34"/>
      <c r="D64" s="34">
        <f>(E22-D22)/E22*100</f>
        <v>89.686588948226088</v>
      </c>
      <c r="E64" s="34"/>
      <c r="F64" s="34">
        <f>(G22-F22)/G22*100</f>
        <v>96.420273669649873</v>
      </c>
      <c r="G64" s="5" t="s">
        <v>6</v>
      </c>
    </row>
    <row r="65" spans="1:7" x14ac:dyDescent="0.25">
      <c r="B65" s="34"/>
      <c r="C65" s="34"/>
      <c r="D65" s="34"/>
      <c r="E65" s="34"/>
      <c r="F65" s="34"/>
    </row>
    <row r="66" spans="1:7" x14ac:dyDescent="0.25">
      <c r="A66" s="3" t="s">
        <v>163</v>
      </c>
      <c r="B66" s="34">
        <f>(C24-B24)/C24*100</f>
        <v>83.694607124296382</v>
      </c>
      <c r="C66" s="34"/>
      <c r="D66" s="34">
        <f>(E24-D24)/E24*100</f>
        <v>88.558089447847394</v>
      </c>
      <c r="E66" s="34"/>
      <c r="F66" s="34">
        <f>(G24-F24)/G24*100</f>
        <v>96.979681597542452</v>
      </c>
      <c r="G66" s="4" t="s">
        <v>17</v>
      </c>
    </row>
    <row r="67" spans="1:7" x14ac:dyDescent="0.25">
      <c r="B67" s="34">
        <f>(C25-B25)/C25*100</f>
        <v>87.642174135259467</v>
      </c>
      <c r="C67" s="34"/>
      <c r="D67" s="34">
        <f>(E25-D25)/E25*100</f>
        <v>89.686588948226088</v>
      </c>
      <c r="E67" s="34"/>
      <c r="F67" s="34">
        <f>(G25-F25)/G25*100</f>
        <v>96.420273669649887</v>
      </c>
      <c r="G67" s="5" t="s">
        <v>6</v>
      </c>
    </row>
    <row r="68" spans="1:7" x14ac:dyDescent="0.25">
      <c r="B68" s="34"/>
      <c r="C68" s="34"/>
      <c r="D68" s="34"/>
      <c r="E68" s="34"/>
      <c r="F68" s="34"/>
    </row>
    <row r="69" spans="1:7" x14ac:dyDescent="0.25">
      <c r="B69" s="34"/>
      <c r="C69" s="34"/>
      <c r="D69" s="34"/>
      <c r="E69" s="34"/>
      <c r="F69" s="34"/>
    </row>
    <row r="70" spans="1:7" x14ac:dyDescent="0.25">
      <c r="A70" s="3" t="s">
        <v>66</v>
      </c>
      <c r="B70" s="34">
        <v>73.488203272160803</v>
      </c>
      <c r="C70" s="34"/>
      <c r="D70" s="34">
        <v>85.169565455237134</v>
      </c>
      <c r="E70" s="34"/>
      <c r="F70" s="34">
        <v>92.35990401175998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79"/>
  <sheetViews>
    <sheetView zoomScaleNormal="100" workbookViewId="0">
      <selection activeCell="F85" sqref="F85"/>
    </sheetView>
  </sheetViews>
  <sheetFormatPr defaultRowHeight="15" x14ac:dyDescent="0.25"/>
  <cols>
    <col min="1" max="1" width="29.140625" customWidth="1"/>
    <col min="2" max="2" width="12.140625" bestFit="1" customWidth="1"/>
    <col min="3" max="3" width="13.7109375" bestFit="1" customWidth="1"/>
    <col min="4" max="4" width="12.28515625" bestFit="1" customWidth="1"/>
    <col min="5" max="5" width="13.7109375" bestFit="1" customWidth="1"/>
    <col min="6" max="6" width="12.28515625" bestFit="1" customWidth="1"/>
    <col min="7" max="7" width="13.7109375" bestFit="1" customWidth="1"/>
    <col min="9" max="9" width="12.5703125" bestFit="1" customWidth="1"/>
    <col min="11" max="11" width="10.42578125" bestFit="1" customWidth="1"/>
    <col min="13" max="13" width="10.42578125" bestFit="1" customWidth="1"/>
    <col min="14" max="14" width="11" bestFit="1" customWidth="1"/>
    <col min="16" max="16" width="13.140625" bestFit="1" customWidth="1"/>
    <col min="18" max="18" width="10.28515625" bestFit="1" customWidth="1"/>
    <col min="20" max="20" width="10.28515625" bestFit="1" customWidth="1"/>
  </cols>
  <sheetData>
    <row r="1" spans="1:23" ht="21" x14ac:dyDescent="0.35">
      <c r="A1" s="29" t="s">
        <v>136</v>
      </c>
    </row>
    <row r="2" spans="1:23" x14ac:dyDescent="0.25">
      <c r="B2" s="3" t="s">
        <v>34</v>
      </c>
    </row>
    <row r="3" spans="1:23" x14ac:dyDescent="0.25"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s="3"/>
      <c r="I3" s="3"/>
      <c r="J3" s="3"/>
      <c r="K3" s="3"/>
      <c r="L3" s="3"/>
    </row>
    <row r="4" spans="1:23" x14ac:dyDescent="0.25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/>
      <c r="I4" s="3" t="s">
        <v>67</v>
      </c>
      <c r="J4" s="3"/>
      <c r="K4" s="3" t="s">
        <v>25</v>
      </c>
      <c r="L4" s="3"/>
      <c r="M4" s="3" t="s">
        <v>68</v>
      </c>
      <c r="P4" s="3" t="s">
        <v>103</v>
      </c>
      <c r="R4" s="3" t="s">
        <v>105</v>
      </c>
      <c r="T4" t="s">
        <v>109</v>
      </c>
    </row>
    <row r="5" spans="1:23" x14ac:dyDescent="0.25">
      <c r="A5" s="6" t="s">
        <v>7</v>
      </c>
      <c r="B5" s="42">
        <v>4.12861984273371</v>
      </c>
      <c r="C5" s="42">
        <v>1.05785209565746</v>
      </c>
      <c r="D5" s="42">
        <v>3.5305727245230298</v>
      </c>
      <c r="E5" s="42">
        <v>0.960226787306382</v>
      </c>
      <c r="F5" s="42">
        <v>6.0085835939032197</v>
      </c>
      <c r="G5" s="42">
        <v>0.29112439095710002</v>
      </c>
      <c r="I5" s="50">
        <v>1.0693479952143704E-10</v>
      </c>
      <c r="J5" s="24"/>
      <c r="K5" s="50">
        <v>2.702811544497E-10</v>
      </c>
      <c r="L5" s="24"/>
      <c r="M5" s="50">
        <v>1.02217433945191E-10</v>
      </c>
      <c r="N5" s="24"/>
      <c r="O5" s="24"/>
      <c r="P5" s="45">
        <v>6.2593348426094764E-11</v>
      </c>
      <c r="Q5" s="24"/>
      <c r="R5" s="45">
        <v>7.0522169708316359E-11</v>
      </c>
      <c r="S5" s="24"/>
      <c r="T5" s="24">
        <v>4.7999999999999997E-12</v>
      </c>
    </row>
    <row r="6" spans="1:23" x14ac:dyDescent="0.25">
      <c r="A6" s="9" t="s">
        <v>8</v>
      </c>
      <c r="B6" s="43">
        <v>1.62282438371863</v>
      </c>
      <c r="C6" s="43">
        <v>0.74723386136548497</v>
      </c>
      <c r="D6" s="43">
        <v>2.5676450726212399</v>
      </c>
      <c r="E6" s="43">
        <v>0.62356425538401095</v>
      </c>
      <c r="F6" s="43">
        <v>3.3262732336076399</v>
      </c>
      <c r="G6" s="43">
        <v>0.986242630046684</v>
      </c>
      <c r="I6" s="51">
        <v>3.6636070420987899E-10</v>
      </c>
      <c r="J6" s="24"/>
      <c r="K6" s="51">
        <v>2.5850108295760002E-9</v>
      </c>
      <c r="L6" s="24"/>
      <c r="M6" s="51">
        <v>4.1168688165678999E-10</v>
      </c>
      <c r="N6" s="24"/>
      <c r="O6" s="24"/>
      <c r="P6" s="49">
        <v>3.4180187983354375E-10</v>
      </c>
      <c r="Q6" s="24"/>
      <c r="R6" s="49">
        <v>2.9416649253717775E-10</v>
      </c>
      <c r="S6" s="24"/>
      <c r="T6" s="24"/>
    </row>
    <row r="7" spans="1:23" x14ac:dyDescent="0.25">
      <c r="A7" s="10" t="s">
        <v>24</v>
      </c>
      <c r="B7" s="34"/>
      <c r="C7" s="44">
        <v>0.60976129292548797</v>
      </c>
      <c r="D7" s="44"/>
      <c r="E7" s="44">
        <v>1.2509877094647801</v>
      </c>
      <c r="F7" s="44"/>
      <c r="G7" s="44">
        <v>1.8756838478506801</v>
      </c>
      <c r="I7" s="47">
        <v>1.6862318848830619E-13</v>
      </c>
      <c r="J7" s="24"/>
      <c r="K7" s="47">
        <v>2.4919630356345401E-11</v>
      </c>
      <c r="L7" s="24"/>
      <c r="M7" s="47">
        <v>4.23007459242829E-13</v>
      </c>
      <c r="N7" s="24"/>
      <c r="O7" s="24"/>
      <c r="P7" s="47">
        <v>8.7525394213927607E-13</v>
      </c>
      <c r="Q7" s="24"/>
      <c r="R7" s="47">
        <v>1.4332371586637161E-13</v>
      </c>
      <c r="S7" s="24"/>
      <c r="T7" s="24"/>
    </row>
    <row r="9" spans="1:23" x14ac:dyDescent="0.25">
      <c r="A9" s="3" t="s">
        <v>26</v>
      </c>
      <c r="B9" s="45">
        <f>$I$5/B5</f>
        <v>2.5900858784477381E-11</v>
      </c>
      <c r="C9" s="45">
        <f t="shared" ref="C9:G9" si="0">$I$5/C5</f>
        <v>1.0108672087564053E-10</v>
      </c>
      <c r="D9" s="45">
        <f t="shared" si="0"/>
        <v>3.0288230229242372E-11</v>
      </c>
      <c r="E9" s="45">
        <f t="shared" si="0"/>
        <v>1.1136410787019326E-10</v>
      </c>
      <c r="F9" s="45">
        <f t="shared" si="0"/>
        <v>1.779700620790921E-11</v>
      </c>
      <c r="G9" s="45">
        <f t="shared" si="0"/>
        <v>3.6731652463017055E-10</v>
      </c>
      <c r="I9" s="2"/>
      <c r="J9" s="2"/>
      <c r="K9" s="2"/>
      <c r="L9" s="2"/>
      <c r="M9" s="2"/>
    </row>
    <row r="10" spans="1:23" x14ac:dyDescent="0.25">
      <c r="A10" s="3"/>
      <c r="B10" s="46">
        <f t="shared" ref="B10:G10" si="1">$I$6/B6</f>
        <v>2.257549910424563E-10</v>
      </c>
      <c r="C10" s="46">
        <f t="shared" si="1"/>
        <v>4.9028921620387555E-10</v>
      </c>
      <c r="D10" s="46">
        <f t="shared" si="1"/>
        <v>1.4268354614754882E-10</v>
      </c>
      <c r="E10" s="46">
        <f t="shared" si="1"/>
        <v>5.8752678821248711E-10</v>
      </c>
      <c r="F10" s="46">
        <f t="shared" si="1"/>
        <v>1.1014149424295134E-10</v>
      </c>
      <c r="G10" s="46">
        <f t="shared" si="1"/>
        <v>3.7147117052984946E-10</v>
      </c>
    </row>
    <row r="11" spans="1:23" x14ac:dyDescent="0.25">
      <c r="A11" s="3"/>
      <c r="B11" s="24"/>
      <c r="C11" s="47">
        <f>$I$7/C7</f>
        <v>2.7653967289280153E-13</v>
      </c>
      <c r="D11" s="47"/>
      <c r="E11" s="47">
        <f t="shared" ref="E11:G11" si="2">$I$7/E7</f>
        <v>1.3479204248972962E-13</v>
      </c>
      <c r="F11" s="47"/>
      <c r="G11" s="47">
        <f t="shared" si="2"/>
        <v>8.9899579122318053E-14</v>
      </c>
    </row>
    <row r="12" spans="1:23" x14ac:dyDescent="0.25">
      <c r="B12" s="24"/>
      <c r="C12" s="24"/>
      <c r="D12" s="24"/>
      <c r="E12" s="24"/>
      <c r="F12" s="24"/>
      <c r="G12" s="24"/>
    </row>
    <row r="13" spans="1:23" x14ac:dyDescent="0.25">
      <c r="A13" s="3" t="s">
        <v>27</v>
      </c>
      <c r="B13" s="45">
        <f>$K$5/B5</f>
        <v>6.546525588336488E-11</v>
      </c>
      <c r="C13" s="45">
        <f>$K$5/C5</f>
        <v>2.5549994707125763E-10</v>
      </c>
      <c r="D13" s="45">
        <f t="shared" ref="D13:G13" si="3">$K$5/D5</f>
        <v>7.6554478703229146E-11</v>
      </c>
      <c r="E13" s="45">
        <f t="shared" si="3"/>
        <v>2.8147637414687195E-10</v>
      </c>
      <c r="F13" s="45">
        <f t="shared" si="3"/>
        <v>4.4982507145935103E-11</v>
      </c>
      <c r="G13" s="45">
        <f t="shared" si="3"/>
        <v>9.2840436200183768E-10</v>
      </c>
    </row>
    <row r="14" spans="1:23" x14ac:dyDescent="0.25">
      <c r="A14" s="3"/>
      <c r="B14" s="46">
        <f>$K$6/B6</f>
        <v>1.5929085460575608E-9</v>
      </c>
      <c r="C14" s="46">
        <f>$K$6/C6</f>
        <v>3.4594401608783985E-9</v>
      </c>
      <c r="D14" s="46">
        <f t="shared" ref="D14:G14" si="4">$K$6/D6</f>
        <v>1.0067633011820564E-9</v>
      </c>
      <c r="E14" s="46">
        <f t="shared" si="4"/>
        <v>4.1455404270792705E-9</v>
      </c>
      <c r="F14" s="46">
        <f t="shared" si="4"/>
        <v>7.7714927428626341E-10</v>
      </c>
      <c r="G14" s="46">
        <f t="shared" si="4"/>
        <v>2.6210698572760315E-9</v>
      </c>
    </row>
    <row r="15" spans="1:23" x14ac:dyDescent="0.25">
      <c r="A15" s="3"/>
      <c r="B15" s="24"/>
      <c r="C15" s="48">
        <f>$K$7/C7</f>
        <v>4.0867845574104924E-11</v>
      </c>
      <c r="D15" s="48"/>
      <c r="E15" s="48">
        <f t="shared" ref="E15:G15" si="5">$K$7/E7</f>
        <v>1.9919964175353058E-11</v>
      </c>
      <c r="F15" s="48"/>
      <c r="G15" s="48">
        <f t="shared" si="5"/>
        <v>1.3285624005826171E-11</v>
      </c>
      <c r="L15" s="1"/>
      <c r="M15" s="1"/>
      <c r="N15" s="1"/>
      <c r="O15" s="1"/>
      <c r="P15" s="1"/>
      <c r="Q15" s="1"/>
      <c r="U15" s="1"/>
      <c r="W15" s="1"/>
    </row>
    <row r="16" spans="1:23" x14ac:dyDescent="0.25">
      <c r="B16" s="24"/>
      <c r="C16" s="24"/>
      <c r="D16" s="24"/>
      <c r="E16" s="24"/>
      <c r="F16" s="24"/>
      <c r="G16" s="24"/>
      <c r="L16" s="1"/>
      <c r="M16" s="1"/>
      <c r="N16" s="1"/>
      <c r="O16" s="1"/>
      <c r="P16" s="1"/>
      <c r="Q16" s="1"/>
      <c r="U16" s="1"/>
      <c r="W16" s="1"/>
    </row>
    <row r="17" spans="1:7" x14ac:dyDescent="0.25">
      <c r="A17" s="3" t="s">
        <v>28</v>
      </c>
      <c r="B17" s="45">
        <f>$M$5/B5</f>
        <v>2.4758257683882346E-11</v>
      </c>
      <c r="C17" s="45">
        <f>$M$5/C5</f>
        <v>9.6627339837770413E-11</v>
      </c>
      <c r="D17" s="45">
        <f t="shared" ref="D17:G17" si="6">$M$5/D5</f>
        <v>2.8952082826448584E-11</v>
      </c>
      <c r="E17" s="45">
        <f t="shared" si="6"/>
        <v>1.064513459699768E-10</v>
      </c>
      <c r="F17" s="45">
        <f t="shared" si="6"/>
        <v>1.7011901781462912E-11</v>
      </c>
      <c r="G17" s="45">
        <f t="shared" si="6"/>
        <v>3.5111257290789395E-10</v>
      </c>
    </row>
    <row r="18" spans="1:7" x14ac:dyDescent="0.25">
      <c r="B18" s="49">
        <f>$M$6/B6</f>
        <v>2.5368541771194475E-10</v>
      </c>
      <c r="C18" s="49">
        <f>$M$6/C6</f>
        <v>5.5094783968231709E-10</v>
      </c>
      <c r="D18" s="49">
        <f t="shared" ref="D18:G18" si="7">$M$6/D6</f>
        <v>1.603363665977829E-10</v>
      </c>
      <c r="E18" s="49">
        <f t="shared" si="7"/>
        <v>6.6021565236009226E-10</v>
      </c>
      <c r="F18" s="49">
        <f t="shared" si="7"/>
        <v>1.2376820926712593E-10</v>
      </c>
      <c r="G18" s="49">
        <f t="shared" si="7"/>
        <v>4.1742961530399747E-10</v>
      </c>
    </row>
    <row r="19" spans="1:7" x14ac:dyDescent="0.25">
      <c r="B19" s="24"/>
      <c r="C19" s="47">
        <f>$M$7/C7</f>
        <v>6.9372632233400871E-13</v>
      </c>
      <c r="D19" s="47"/>
      <c r="E19" s="47">
        <f t="shared" ref="E19:G19" si="8">$M$7/E7</f>
        <v>3.3813878109466606E-13</v>
      </c>
      <c r="F19" s="47"/>
      <c r="G19" s="47">
        <f t="shared" si="8"/>
        <v>2.2552172623736528E-13</v>
      </c>
    </row>
    <row r="20" spans="1:7" x14ac:dyDescent="0.25">
      <c r="B20" s="24"/>
      <c r="C20" s="24"/>
      <c r="D20" s="24"/>
      <c r="E20" s="24"/>
      <c r="F20" s="24"/>
      <c r="G20" s="24"/>
    </row>
    <row r="21" spans="1:7" x14ac:dyDescent="0.25">
      <c r="A21" s="3" t="s">
        <v>102</v>
      </c>
      <c r="B21" s="45">
        <f>$P$5/B5</f>
        <v>1.5160840864594941E-11</v>
      </c>
      <c r="C21" s="45">
        <f t="shared" ref="C21:G21" si="9">$P$5/C5</f>
        <v>5.9170226804903865E-11</v>
      </c>
      <c r="D21" s="45">
        <f t="shared" si="9"/>
        <v>1.7728950317699786E-11</v>
      </c>
      <c r="E21" s="45">
        <f t="shared" si="9"/>
        <v>6.5186005278691466E-11</v>
      </c>
      <c r="F21" s="45">
        <f t="shared" si="9"/>
        <v>1.0417321727804018E-11</v>
      </c>
      <c r="G21" s="45">
        <f t="shared" si="9"/>
        <v>2.1500551094435263E-10</v>
      </c>
    </row>
    <row r="22" spans="1:7" x14ac:dyDescent="0.25">
      <c r="B22" s="49">
        <f>$P$6/B6</f>
        <v>2.1062160715771346E-10</v>
      </c>
      <c r="C22" s="49">
        <f t="shared" ref="C22:G22" si="10">$P$6/C6</f>
        <v>4.5742289998600928E-10</v>
      </c>
      <c r="D22" s="49">
        <f t="shared" si="10"/>
        <v>1.3311881906038025E-10</v>
      </c>
      <c r="E22" s="49">
        <f t="shared" si="10"/>
        <v>5.481421952627018E-10</v>
      </c>
      <c r="F22" s="49">
        <f t="shared" si="10"/>
        <v>1.0275820891082635E-10</v>
      </c>
      <c r="G22" s="49">
        <f t="shared" si="10"/>
        <v>3.4656976835138885E-10</v>
      </c>
    </row>
    <row r="23" spans="1:7" x14ac:dyDescent="0.25">
      <c r="B23" s="47"/>
      <c r="C23" s="47">
        <f t="shared" ref="C23:G23" si="11">$P$7/C7</f>
        <v>1.4354042348933272E-12</v>
      </c>
      <c r="D23" s="47"/>
      <c r="E23" s="47">
        <f t="shared" si="11"/>
        <v>6.9965031272269085E-13</v>
      </c>
      <c r="F23" s="47"/>
      <c r="G23" s="47">
        <f t="shared" si="11"/>
        <v>4.6663191301786666E-13</v>
      </c>
    </row>
    <row r="24" spans="1:7" x14ac:dyDescent="0.25">
      <c r="B24" s="24"/>
      <c r="C24" s="24"/>
      <c r="D24" s="24"/>
      <c r="E24" s="24"/>
      <c r="F24" s="24"/>
      <c r="G24" s="24"/>
    </row>
    <row r="25" spans="1:7" x14ac:dyDescent="0.25">
      <c r="A25" s="3" t="s">
        <v>106</v>
      </c>
      <c r="B25" s="45">
        <f>$R$5/B5</f>
        <v>1.7081294087280523E-11</v>
      </c>
      <c r="C25" s="45">
        <f t="shared" ref="C25:G25" si="12">$R$5/C5</f>
        <v>6.6665434608310253E-11</v>
      </c>
      <c r="D25" s="45">
        <f t="shared" si="12"/>
        <v>1.9974710963599738E-11</v>
      </c>
      <c r="E25" s="45">
        <f t="shared" si="12"/>
        <v>7.3443243451002236E-11</v>
      </c>
      <c r="F25" s="45">
        <f t="shared" si="12"/>
        <v>1.1736904148237812E-11</v>
      </c>
      <c r="G25" s="45">
        <f t="shared" si="12"/>
        <v>2.4224067752093119E-10</v>
      </c>
    </row>
    <row r="26" spans="1:7" x14ac:dyDescent="0.25">
      <c r="B26" s="49">
        <f>$R$6/B6</f>
        <v>1.8126822315986423E-10</v>
      </c>
      <c r="C26" s="49">
        <f t="shared" ref="C26:F26" si="13">$R$6/C6</f>
        <v>3.9367393228088181E-10</v>
      </c>
      <c r="D26" s="49">
        <f t="shared" si="13"/>
        <v>1.1456664929038307E-10</v>
      </c>
      <c r="E26" s="49">
        <f t="shared" si="13"/>
        <v>4.7175008829847142E-10</v>
      </c>
      <c r="F26" s="49">
        <f t="shared" si="13"/>
        <v>8.8437260524784954E-11</v>
      </c>
      <c r="G26" s="49">
        <f>$R$6/G6</f>
        <v>2.9826990192388393E-10</v>
      </c>
    </row>
    <row r="27" spans="1:7" x14ac:dyDescent="0.25">
      <c r="B27" s="47"/>
      <c r="C27" s="47">
        <f>$R$7/C7</f>
        <v>2.3504889131079297E-13</v>
      </c>
      <c r="D27" s="47"/>
      <c r="E27" s="47">
        <f t="shared" ref="E27:G27" si="14">$R$7/E7</f>
        <v>1.1456844442355945E-13</v>
      </c>
      <c r="F27" s="47"/>
      <c r="G27" s="47">
        <f t="shared" si="14"/>
        <v>7.6411446433579011E-14</v>
      </c>
    </row>
    <row r="30" spans="1:7" x14ac:dyDescent="0.25">
      <c r="A30" s="3" t="s">
        <v>33</v>
      </c>
      <c r="B30" s="34">
        <f t="shared" ref="B30:G30" si="15">B6/B5</f>
        <v>0.3930670406903094</v>
      </c>
      <c r="C30" s="34">
        <f t="shared" si="15"/>
        <v>0.70636893799513223</v>
      </c>
      <c r="D30" s="34">
        <f t="shared" si="15"/>
        <v>0.72726021327548818</v>
      </c>
      <c r="E30" s="34">
        <f t="shared" si="15"/>
        <v>0.64939268892219382</v>
      </c>
      <c r="F30" s="34">
        <f t="shared" si="15"/>
        <v>0.55358691139501459</v>
      </c>
      <c r="G30" s="34">
        <f t="shared" si="15"/>
        <v>3.3877018232801261</v>
      </c>
    </row>
    <row r="31" spans="1:7" x14ac:dyDescent="0.25">
      <c r="A31" t="s">
        <v>29</v>
      </c>
      <c r="B31" s="34">
        <f>LOG10(B30)</f>
        <v>-0.40553337095080172</v>
      </c>
      <c r="C31" s="34">
        <f t="shared" ref="C31:F31" si="16">LOG10(C30)</f>
        <v>-0.15096840676049034</v>
      </c>
      <c r="D31" s="34">
        <f t="shared" si="16"/>
        <v>-0.13831017102550125</v>
      </c>
      <c r="E31" s="34">
        <f t="shared" si="16"/>
        <v>-0.18749260511349966</v>
      </c>
      <c r="F31" s="34">
        <f t="shared" si="16"/>
        <v>-0.25681418657174349</v>
      </c>
      <c r="G31" s="34">
        <f>LOG10(G30)</f>
        <v>0.52990517786797298</v>
      </c>
    </row>
    <row r="32" spans="1:7" x14ac:dyDescent="0.25">
      <c r="A32" t="s">
        <v>35</v>
      </c>
      <c r="B32" s="34"/>
      <c r="C32" s="34">
        <f>C6/C7</f>
        <v>1.225453091291572</v>
      </c>
      <c r="D32" s="34"/>
      <c r="E32" s="34">
        <f>E6/E7</f>
        <v>0.49845753932370396</v>
      </c>
      <c r="F32" s="34"/>
      <c r="G32" s="34">
        <f>G6/G7</f>
        <v>0.52580429861717137</v>
      </c>
    </row>
    <row r="33" spans="1:7" x14ac:dyDescent="0.25">
      <c r="A33" t="s">
        <v>29</v>
      </c>
      <c r="B33" s="34"/>
      <c r="C33" s="34">
        <f>LOG10(C32)</f>
        <v>8.8296691693254867E-2</v>
      </c>
      <c r="D33" s="34"/>
      <c r="E33" s="34">
        <f t="shared" ref="E33:G33" si="17">LOG10(E32)</f>
        <v>-0.30237183077821783</v>
      </c>
      <c r="F33" s="34"/>
      <c r="G33" s="34">
        <f t="shared" si="17"/>
        <v>-0.27917586771979264</v>
      </c>
    </row>
    <row r="34" spans="1:7" x14ac:dyDescent="0.25">
      <c r="B34" s="34"/>
      <c r="C34" s="34"/>
      <c r="D34" s="34"/>
      <c r="E34" s="34"/>
      <c r="F34" s="34"/>
      <c r="G34" s="34"/>
    </row>
    <row r="35" spans="1:7" x14ac:dyDescent="0.25">
      <c r="A35" s="3" t="s">
        <v>30</v>
      </c>
      <c r="B35" s="34">
        <f t="shared" ref="B35:G35" si="18">B10/B9</f>
        <v>8.7161199140529391</v>
      </c>
      <c r="C35" s="34">
        <f t="shared" si="18"/>
        <v>4.8501841978536619</v>
      </c>
      <c r="D35" s="34">
        <f t="shared" si="18"/>
        <v>4.7108578172980264</v>
      </c>
      <c r="E35" s="34">
        <f t="shared" si="18"/>
        <v>5.2757284141970793</v>
      </c>
      <c r="F35" s="34">
        <f t="shared" si="18"/>
        <v>6.1887652876135482</v>
      </c>
      <c r="G35" s="34">
        <f t="shared" si="18"/>
        <v>1.0113108058611355</v>
      </c>
    </row>
    <row r="36" spans="1:7" x14ac:dyDescent="0.25">
      <c r="A36" t="s">
        <v>29</v>
      </c>
      <c r="B36" s="34">
        <f>LOG10(B35)</f>
        <v>0.94032319652296226</v>
      </c>
      <c r="C36" s="34">
        <f t="shared" ref="C36:G36" si="19">LOG10(C35)</f>
        <v>0.68575823233265099</v>
      </c>
      <c r="D36" s="34">
        <f t="shared" si="19"/>
        <v>0.67309999659766184</v>
      </c>
      <c r="E36" s="34">
        <f t="shared" si="19"/>
        <v>0.72228243068566023</v>
      </c>
      <c r="F36" s="34">
        <f t="shared" si="19"/>
        <v>0.79160401214390408</v>
      </c>
      <c r="G36" s="34">
        <f t="shared" si="19"/>
        <v>4.884647704187524E-3</v>
      </c>
    </row>
    <row r="37" spans="1:7" x14ac:dyDescent="0.25">
      <c r="A37" t="s">
        <v>35</v>
      </c>
      <c r="B37" s="34"/>
      <c r="C37" s="34">
        <f>C10/C11</f>
        <v>1772.9435023738254</v>
      </c>
      <c r="D37" s="34"/>
      <c r="E37" s="34">
        <f>E10/E11</f>
        <v>4358.7646374395827</v>
      </c>
      <c r="F37" s="34"/>
      <c r="G37" s="34">
        <f>G10/G11</f>
        <v>4132.0679602339733</v>
      </c>
    </row>
    <row r="38" spans="1:7" x14ac:dyDescent="0.25">
      <c r="A38" t="s">
        <v>29</v>
      </c>
      <c r="B38" s="34"/>
      <c r="C38" s="34">
        <f>LOG10(C37)</f>
        <v>3.2486948963464153</v>
      </c>
      <c r="D38" s="34"/>
      <c r="E38" s="34">
        <f t="shared" ref="E38:G38" si="20">LOG10(E37)</f>
        <v>3.6393634188178883</v>
      </c>
      <c r="F38" s="34"/>
      <c r="G38" s="34">
        <f t="shared" si="20"/>
        <v>3.6161674557594625</v>
      </c>
    </row>
    <row r="39" spans="1:7" x14ac:dyDescent="0.25">
      <c r="B39" s="34"/>
      <c r="C39" s="34"/>
      <c r="D39" s="34"/>
      <c r="E39" s="34"/>
      <c r="F39" s="34"/>
      <c r="G39" s="34"/>
    </row>
    <row r="40" spans="1:7" x14ac:dyDescent="0.25">
      <c r="A40" s="3" t="s">
        <v>31</v>
      </c>
      <c r="B40" s="34">
        <f t="shared" ref="B40:G40" si="21">B14/B13</f>
        <v>24.332121284235729</v>
      </c>
      <c r="C40" s="34">
        <f t="shared" si="21"/>
        <v>13.539886017720303</v>
      </c>
      <c r="D40" s="34">
        <f t="shared" si="21"/>
        <v>13.15093928187888</v>
      </c>
      <c r="E40" s="34">
        <f t="shared" si="21"/>
        <v>14.727845062108706</v>
      </c>
      <c r="F40" s="34">
        <f t="shared" si="21"/>
        <v>17.276699846119879</v>
      </c>
      <c r="G40" s="34">
        <f t="shared" si="21"/>
        <v>2.8231985593265052</v>
      </c>
    </row>
    <row r="41" spans="1:7" x14ac:dyDescent="0.25">
      <c r="A41" t="s">
        <v>29</v>
      </c>
      <c r="B41" s="34">
        <f>LOG10(B40)</f>
        <v>1.3861799725509976</v>
      </c>
      <c r="C41" s="34">
        <f t="shared" ref="C41:G41" si="22">LOG10(C40)</f>
        <v>1.1316150083606864</v>
      </c>
      <c r="D41" s="34">
        <f t="shared" si="22"/>
        <v>1.1189567726256973</v>
      </c>
      <c r="E41" s="34">
        <f t="shared" si="22"/>
        <v>1.1681392067136955</v>
      </c>
      <c r="F41" s="34">
        <f t="shared" si="22"/>
        <v>1.2374607881719393</v>
      </c>
      <c r="G41" s="34">
        <f t="shared" si="22"/>
        <v>0.45074142373222281</v>
      </c>
    </row>
    <row r="42" spans="1:7" x14ac:dyDescent="0.25">
      <c r="A42" t="s">
        <v>35</v>
      </c>
      <c r="B42" s="34"/>
      <c r="C42" s="34">
        <f>C14/C15</f>
        <v>84.64943801858746</v>
      </c>
      <c r="D42" s="34"/>
      <c r="E42" s="34">
        <f>E14/E15</f>
        <v>208.10983346087247</v>
      </c>
      <c r="F42" s="34"/>
      <c r="G42" s="34">
        <f>G14/G15</f>
        <v>197.28616857790107</v>
      </c>
    </row>
    <row r="43" spans="1:7" x14ac:dyDescent="0.25">
      <c r="A43" t="s">
        <v>29</v>
      </c>
      <c r="B43" s="34"/>
      <c r="C43" s="34">
        <f>LOG10(C42)</f>
        <v>1.9276240792053019</v>
      </c>
      <c r="D43" s="34"/>
      <c r="E43" s="34">
        <f t="shared" ref="E43:G43" si="23">LOG10(E42)</f>
        <v>2.3182926016767746</v>
      </c>
      <c r="F43" s="34"/>
      <c r="G43" s="34">
        <f t="shared" si="23"/>
        <v>2.2950966386183493</v>
      </c>
    </row>
    <row r="44" spans="1:7" x14ac:dyDescent="0.25">
      <c r="B44" s="34"/>
      <c r="C44" s="34"/>
      <c r="D44" s="34"/>
      <c r="E44" s="34"/>
      <c r="F44" s="34"/>
      <c r="G44" s="34"/>
    </row>
    <row r="45" spans="1:7" x14ac:dyDescent="0.25">
      <c r="A45" s="3" t="s">
        <v>32</v>
      </c>
      <c r="B45" s="34">
        <f t="shared" ref="B45:G45" si="24">B18/B17</f>
        <v>10.246497186960545</v>
      </c>
      <c r="C45" s="34">
        <f t="shared" si="24"/>
        <v>5.7017800614951684</v>
      </c>
      <c r="D45" s="34">
        <f t="shared" si="24"/>
        <v>5.5379907400413657</v>
      </c>
      <c r="E45" s="34">
        <f t="shared" si="24"/>
        <v>6.2020413771592651</v>
      </c>
      <c r="F45" s="34">
        <f t="shared" si="24"/>
        <v>7.2753893631099178</v>
      </c>
      <c r="G45" s="34">
        <f t="shared" si="24"/>
        <v>1.1888768660343594</v>
      </c>
    </row>
    <row r="46" spans="1:7" x14ac:dyDescent="0.25">
      <c r="A46" t="s">
        <v>29</v>
      </c>
      <c r="B46" s="34">
        <f>LOG10(B45)</f>
        <v>1.010575425160732</v>
      </c>
      <c r="C46" s="34">
        <f t="shared" ref="C46:G46" si="25">LOG10(C45)</f>
        <v>0.75601046097042057</v>
      </c>
      <c r="D46" s="34">
        <f t="shared" si="25"/>
        <v>0.74335222523543154</v>
      </c>
      <c r="E46" s="34">
        <f t="shared" si="25"/>
        <v>0.79253465932342981</v>
      </c>
      <c r="F46" s="34">
        <f t="shared" si="25"/>
        <v>0.86185624078167367</v>
      </c>
      <c r="G46" s="34">
        <f t="shared" si="25"/>
        <v>7.5136876341957204E-2</v>
      </c>
    </row>
    <row r="47" spans="1:7" x14ac:dyDescent="0.25">
      <c r="A47" t="s">
        <v>35</v>
      </c>
      <c r="B47" s="34"/>
      <c r="C47" s="34">
        <f>C18/C19</f>
        <v>794.18615373953185</v>
      </c>
      <c r="D47" s="34"/>
      <c r="E47" s="34">
        <f>E18/E19</f>
        <v>1952.4990603643801</v>
      </c>
      <c r="F47" s="34"/>
      <c r="G47" s="34">
        <f>G18/G19</f>
        <v>1850.9507809666463</v>
      </c>
    </row>
    <row r="48" spans="1:7" x14ac:dyDescent="0.25">
      <c r="A48" t="s">
        <v>29</v>
      </c>
      <c r="B48" s="34"/>
      <c r="C48" s="34">
        <f>LOG10(C47)</f>
        <v>2.8999223110747088</v>
      </c>
      <c r="D48" s="34"/>
      <c r="E48" s="34">
        <f>LOG10(E47)</f>
        <v>3.2905908335461813</v>
      </c>
      <c r="F48" s="34"/>
      <c r="G48" s="34">
        <f>LOG10(G47)</f>
        <v>3.2673948704877565</v>
      </c>
    </row>
    <row r="49" spans="1:7" x14ac:dyDescent="0.25">
      <c r="B49" s="34"/>
      <c r="C49" s="34"/>
      <c r="D49" s="34"/>
      <c r="E49" s="34"/>
      <c r="F49" s="34"/>
      <c r="G49" s="34"/>
    </row>
    <row r="50" spans="1:7" x14ac:dyDescent="0.25">
      <c r="A50" s="3" t="s">
        <v>104</v>
      </c>
      <c r="B50" s="34">
        <f t="shared" ref="B50:G50" si="26">B22/B21</f>
        <v>13.892475294663726</v>
      </c>
      <c r="C50" s="34">
        <f t="shared" si="26"/>
        <v>7.7306261051563068</v>
      </c>
      <c r="D50" s="34">
        <f t="shared" si="26"/>
        <v>7.5085561567331158</v>
      </c>
      <c r="E50" s="34">
        <f t="shared" si="26"/>
        <v>8.4088937942924229</v>
      </c>
      <c r="F50" s="34">
        <f t="shared" si="26"/>
        <v>9.8641677386772884</v>
      </c>
      <c r="G50" s="34">
        <f t="shared" si="26"/>
        <v>1.6119110939490637</v>
      </c>
    </row>
    <row r="51" spans="1:7" x14ac:dyDescent="0.25">
      <c r="A51" t="s">
        <v>29</v>
      </c>
      <c r="B51" s="34">
        <f>LOG10(B50)</f>
        <v>1.1427796331413644</v>
      </c>
      <c r="C51" s="34">
        <f t="shared" ref="C51:G51" si="27">LOG10(C50)</f>
        <v>0.88821466895105317</v>
      </c>
      <c r="D51" s="34">
        <f t="shared" si="27"/>
        <v>0.87555643321606402</v>
      </c>
      <c r="E51" s="34">
        <f t="shared" si="27"/>
        <v>0.92473886730406241</v>
      </c>
      <c r="F51" s="34">
        <f t="shared" si="27"/>
        <v>0.99406044876230626</v>
      </c>
      <c r="G51" s="34">
        <f t="shared" si="27"/>
        <v>0.2073410843225898</v>
      </c>
    </row>
    <row r="52" spans="1:7" x14ac:dyDescent="0.25">
      <c r="A52" t="s">
        <v>35</v>
      </c>
      <c r="B52" s="34"/>
      <c r="C52" s="34">
        <f>C22/C23</f>
        <v>318.67183394509271</v>
      </c>
      <c r="D52" s="34"/>
      <c r="E52" s="34">
        <f>E22/E23</f>
        <v>783.4516547696594</v>
      </c>
      <c r="F52" s="34"/>
      <c r="G52" s="34">
        <f>G22/G23</f>
        <v>742.70481440072274</v>
      </c>
    </row>
    <row r="53" spans="1:7" x14ac:dyDescent="0.25">
      <c r="A53" t="s">
        <v>29</v>
      </c>
      <c r="B53" s="34"/>
      <c r="C53" s="34">
        <f>LOG10(C52)</f>
        <v>2.5033436797185065</v>
      </c>
      <c r="D53" s="34"/>
      <c r="E53" s="34">
        <f t="shared" ref="E53:G53" si="28">LOG10(E52)</f>
        <v>2.894012202189979</v>
      </c>
      <c r="F53" s="34"/>
      <c r="G53" s="34">
        <f t="shared" si="28"/>
        <v>2.8708162391315537</v>
      </c>
    </row>
    <row r="54" spans="1:7" x14ac:dyDescent="0.25">
      <c r="B54" s="34"/>
      <c r="C54" s="34"/>
      <c r="D54" s="34"/>
      <c r="E54" s="34"/>
      <c r="F54" s="34"/>
      <c r="G54" s="34"/>
    </row>
    <row r="55" spans="1:7" x14ac:dyDescent="0.25">
      <c r="A55" s="3" t="s">
        <v>107</v>
      </c>
      <c r="B55" s="34">
        <f>B26/B25</f>
        <v>10.612089589561277</v>
      </c>
      <c r="C55" s="34">
        <f t="shared" ref="C55:G55" si="29">C26/C25</f>
        <v>5.9052181178131544</v>
      </c>
      <c r="D55" s="34">
        <f t="shared" si="29"/>
        <v>5.7355848352028653</v>
      </c>
      <c r="E55" s="34">
        <f t="shared" si="29"/>
        <v>6.4233286294497622</v>
      </c>
      <c r="F55" s="34">
        <f t="shared" si="29"/>
        <v>7.5349733973982387</v>
      </c>
      <c r="G55" s="34">
        <f t="shared" si="29"/>
        <v>1.2312956889666535</v>
      </c>
    </row>
    <row r="56" spans="1:7" x14ac:dyDescent="0.25">
      <c r="A56" t="s">
        <v>29</v>
      </c>
      <c r="B56" s="34">
        <f>LOG10(B55)</f>
        <v>1.0258009077339498</v>
      </c>
      <c r="C56" s="34">
        <f t="shared" ref="C56:G56" si="30">LOG10(C55)</f>
        <v>0.77123594354363856</v>
      </c>
      <c r="D56" s="34">
        <f t="shared" si="30"/>
        <v>0.75857770780864942</v>
      </c>
      <c r="E56" s="34">
        <f t="shared" si="30"/>
        <v>0.8077601418966478</v>
      </c>
      <c r="F56" s="34">
        <f t="shared" si="30"/>
        <v>0.87708172335489165</v>
      </c>
      <c r="G56" s="34">
        <f t="shared" si="30"/>
        <v>9.0362358915175203E-2</v>
      </c>
    </row>
    <row r="57" spans="1:7" x14ac:dyDescent="0.25">
      <c r="A57" t="s">
        <v>35</v>
      </c>
      <c r="B57" s="34"/>
      <c r="C57" s="34">
        <f>C26/C27</f>
        <v>1674.8597710267316</v>
      </c>
      <c r="D57" s="34"/>
      <c r="E57" s="34">
        <f t="shared" ref="E57:G57" si="31">E26/E27</f>
        <v>4117.6267223670393</v>
      </c>
      <c r="F57" s="34"/>
      <c r="G57" s="34">
        <f t="shared" si="31"/>
        <v>3903.471480325351</v>
      </c>
    </row>
    <row r="58" spans="1:7" x14ac:dyDescent="0.25">
      <c r="A58" t="s">
        <v>29</v>
      </c>
      <c r="B58" s="34"/>
      <c r="C58" s="34">
        <f>LOG10(C57)</f>
        <v>3.2239784512422962</v>
      </c>
      <c r="D58" s="34"/>
      <c r="E58" s="34">
        <f t="shared" ref="E58" si="32">LOG10(E57)</f>
        <v>3.6146469737137692</v>
      </c>
      <c r="F58" s="34"/>
      <c r="G58" s="34">
        <f t="shared" ref="G58" si="33">LOG10(G57)</f>
        <v>3.5914510106553439</v>
      </c>
    </row>
    <row r="61" spans="1:7" x14ac:dyDescent="0.25">
      <c r="B61" s="3" t="s">
        <v>38</v>
      </c>
      <c r="C61" s="3"/>
      <c r="D61" s="3" t="s">
        <v>39</v>
      </c>
      <c r="E61" s="3"/>
      <c r="F61" s="3" t="s">
        <v>40</v>
      </c>
    </row>
    <row r="62" spans="1:7" x14ac:dyDescent="0.25">
      <c r="A62" s="3" t="s">
        <v>41</v>
      </c>
      <c r="B62" s="11">
        <f>(C9-B9)/C9*100</f>
        <v>74.377585344427885</v>
      </c>
      <c r="C62" s="11"/>
      <c r="D62" s="11">
        <f>(E9-D9)/E9*100</f>
        <v>72.802520660833977</v>
      </c>
      <c r="E62" s="11"/>
      <c r="F62" s="11">
        <f>(G9-F9)/G9*100</f>
        <v>95.154858272214142</v>
      </c>
      <c r="G62" s="6" t="s">
        <v>7</v>
      </c>
    </row>
    <row r="63" spans="1:7" x14ac:dyDescent="0.25">
      <c r="B63" s="11">
        <f>(C10-B10)/C10*100</f>
        <v>53.954730477167736</v>
      </c>
      <c r="C63" s="11"/>
      <c r="D63" s="11">
        <f>(E10-D10)/E10*100</f>
        <v>75.714546296407264</v>
      </c>
      <c r="E63" s="11"/>
      <c r="F63" s="11">
        <f>(G10-F10)/G10*100</f>
        <v>70.34992134494567</v>
      </c>
      <c r="G63" s="9" t="s">
        <v>8</v>
      </c>
    </row>
    <row r="64" spans="1:7" x14ac:dyDescent="0.25">
      <c r="B64" s="11"/>
      <c r="C64" s="11"/>
      <c r="D64" s="11"/>
      <c r="E64" s="11"/>
      <c r="F64" s="11"/>
    </row>
    <row r="65" spans="1:7" x14ac:dyDescent="0.25">
      <c r="B65" s="11"/>
      <c r="C65" s="11"/>
      <c r="D65" s="11"/>
      <c r="E65" s="11"/>
      <c r="F65" s="11"/>
    </row>
    <row r="66" spans="1:7" x14ac:dyDescent="0.25">
      <c r="A66" s="3" t="s">
        <v>42</v>
      </c>
      <c r="B66" s="11">
        <f>(C13-B13)/C13*100</f>
        <v>74.377585344427899</v>
      </c>
      <c r="C66" s="11"/>
      <c r="D66" s="11">
        <f>(E13-D13)/E13*100</f>
        <v>72.802520660833977</v>
      </c>
      <c r="E66" s="11"/>
      <c r="F66" s="11">
        <f>(G13-F13)/G13*100</f>
        <v>95.154858272214142</v>
      </c>
      <c r="G66" s="6" t="s">
        <v>7</v>
      </c>
    </row>
    <row r="67" spans="1:7" x14ac:dyDescent="0.25">
      <c r="B67" s="11">
        <f>(C14-B14)/C14*100</f>
        <v>53.954730477167736</v>
      </c>
      <c r="C67" s="11"/>
      <c r="D67" s="11">
        <f>(E14-D14)/E14*100</f>
        <v>75.714546296407278</v>
      </c>
      <c r="E67" s="11"/>
      <c r="F67" s="11">
        <f>(G14-F14)/G14*100</f>
        <v>70.34992134494567</v>
      </c>
      <c r="G67" s="9" t="s">
        <v>8</v>
      </c>
    </row>
    <row r="68" spans="1:7" x14ac:dyDescent="0.25">
      <c r="B68" s="11"/>
      <c r="C68" s="11"/>
      <c r="D68" s="11"/>
      <c r="E68" s="11"/>
      <c r="F68" s="11"/>
    </row>
    <row r="69" spans="1:7" x14ac:dyDescent="0.25">
      <c r="B69" s="11"/>
      <c r="C69" s="11"/>
      <c r="D69" s="11"/>
      <c r="E69" s="11"/>
      <c r="F69" s="11"/>
    </row>
    <row r="70" spans="1:7" x14ac:dyDescent="0.25">
      <c r="A70" s="3" t="s">
        <v>43</v>
      </c>
      <c r="B70" s="11">
        <f>(C17-B17)/C17*100</f>
        <v>74.377585344427899</v>
      </c>
      <c r="C70" s="11"/>
      <c r="D70" s="11">
        <f>(E17-D17)/E17*100</f>
        <v>72.802520660833977</v>
      </c>
      <c r="E70" s="11"/>
      <c r="F70" s="11">
        <f>(G17-F17)/G17*100</f>
        <v>95.154858272214142</v>
      </c>
      <c r="G70" s="6" t="s">
        <v>7</v>
      </c>
    </row>
    <row r="71" spans="1:7" x14ac:dyDescent="0.25">
      <c r="B71" s="11">
        <f>(C18-B18)/C18*100</f>
        <v>53.954730477167736</v>
      </c>
      <c r="C71" s="11"/>
      <c r="D71" s="11">
        <f>(E18-D18)/E18*100</f>
        <v>75.714546296407264</v>
      </c>
      <c r="E71" s="11"/>
      <c r="F71" s="11">
        <f>(G18-F18)/G18*100</f>
        <v>70.349921344945685</v>
      </c>
      <c r="G71" s="9" t="s">
        <v>8</v>
      </c>
    </row>
    <row r="72" spans="1:7" x14ac:dyDescent="0.25">
      <c r="B72" s="2"/>
      <c r="C72" s="2"/>
      <c r="D72" s="2"/>
      <c r="E72" s="2"/>
      <c r="F72" s="2"/>
    </row>
    <row r="74" spans="1:7" x14ac:dyDescent="0.25">
      <c r="A74" s="3" t="s">
        <v>66</v>
      </c>
      <c r="B74" s="34">
        <v>73.488203272160803</v>
      </c>
      <c r="C74" s="34"/>
      <c r="D74" s="34">
        <v>85.169565455237134</v>
      </c>
      <c r="E74" s="34"/>
      <c r="F74" s="34">
        <v>92.35990401175998</v>
      </c>
    </row>
    <row r="76" spans="1:7" x14ac:dyDescent="0.25">
      <c r="A76" s="28"/>
      <c r="B76" s="28" t="s">
        <v>110</v>
      </c>
      <c r="C76" s="28"/>
      <c r="D76" s="28"/>
      <c r="E76" s="28"/>
      <c r="F76" s="28"/>
      <c r="G76" s="28"/>
    </row>
    <row r="77" spans="1:7" x14ac:dyDescent="0.25">
      <c r="A77" s="28" t="s">
        <v>108</v>
      </c>
      <c r="B77" s="52">
        <f>GEOMEAN(B5:B7)</f>
        <v>2.5884406409830687</v>
      </c>
      <c r="C77" s="52">
        <f t="shared" ref="C77:G77" si="34">GEOMEAN(C5:C7)</f>
        <v>0.78405605970239323</v>
      </c>
      <c r="D77" s="52">
        <f t="shared" si="34"/>
        <v>3.0108566321983026</v>
      </c>
      <c r="E77" s="52">
        <f t="shared" si="34"/>
        <v>0.90817461282184442</v>
      </c>
      <c r="F77" s="52">
        <f t="shared" si="34"/>
        <v>4.470591770704889</v>
      </c>
      <c r="G77" s="52">
        <f t="shared" si="34"/>
        <v>0.81359324502200003</v>
      </c>
    </row>
    <row r="78" spans="1:7" x14ac:dyDescent="0.25">
      <c r="A78" s="28" t="s">
        <v>111</v>
      </c>
      <c r="B78" s="53">
        <f>$T$5/B77</f>
        <v>1.854398329249304E-12</v>
      </c>
      <c r="C78" s="53">
        <f t="shared" ref="C78:G78" si="35">$T$5/C77</f>
        <v>6.1220112268782816E-12</v>
      </c>
      <c r="D78" s="53">
        <f t="shared" si="35"/>
        <v>1.5942306746420531E-12</v>
      </c>
      <c r="E78" s="53">
        <f t="shared" si="35"/>
        <v>5.2853272181718761E-12</v>
      </c>
      <c r="F78" s="53">
        <f t="shared" si="35"/>
        <v>1.0736833614407991E-12</v>
      </c>
      <c r="G78" s="53">
        <f t="shared" si="35"/>
        <v>5.8997539979209208E-12</v>
      </c>
    </row>
    <row r="79" spans="1:7" x14ac:dyDescent="0.25">
      <c r="A79" s="28" t="s">
        <v>112</v>
      </c>
      <c r="B79" s="53">
        <f>$I$7/B77</f>
        <v>6.5144699792792809E-14</v>
      </c>
      <c r="C79" s="53">
        <f t="shared" ref="C79:G79" si="36">$I$7/C77</f>
        <v>2.150652193827965E-13</v>
      </c>
      <c r="D79" s="53">
        <f t="shared" si="36"/>
        <v>5.6005054071668013E-14</v>
      </c>
      <c r="E79" s="53">
        <f t="shared" si="36"/>
        <v>1.8567265161086903E-13</v>
      </c>
      <c r="F79" s="53">
        <f t="shared" si="36"/>
        <v>3.7718314965206264E-14</v>
      </c>
      <c r="G79" s="53">
        <f t="shared" si="36"/>
        <v>2.0725736050542862E-13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19297-E9F7-4A32-931B-C17E9498EE70}">
  <dimension ref="A1:AT51"/>
  <sheetViews>
    <sheetView zoomScaleNormal="100" workbookViewId="0">
      <selection activeCell="AC41" sqref="AC41"/>
    </sheetView>
  </sheetViews>
  <sheetFormatPr defaultRowHeight="15" x14ac:dyDescent="0.25"/>
  <cols>
    <col min="4" max="5" width="9.42578125" bestFit="1" customWidth="1"/>
    <col min="6" max="6" width="10.7109375" customWidth="1"/>
    <col min="8" max="8" width="12.140625" bestFit="1" customWidth="1"/>
    <col min="9" max="10" width="10.28515625" bestFit="1" customWidth="1"/>
    <col min="17" max="17" width="10.42578125" customWidth="1"/>
    <col min="19" max="19" width="12" bestFit="1" customWidth="1"/>
    <col min="24" max="24" width="20" customWidth="1"/>
    <col min="25" max="25" width="18.140625" customWidth="1"/>
    <col min="26" max="26" width="21" customWidth="1"/>
    <col min="27" max="27" width="16.28515625" customWidth="1"/>
    <col min="28" max="28" width="25.85546875" customWidth="1"/>
  </cols>
  <sheetData>
    <row r="1" spans="1:46" ht="21" x14ac:dyDescent="0.35">
      <c r="A1" s="29" t="s">
        <v>137</v>
      </c>
    </row>
    <row r="3" spans="1:46" x14ac:dyDescent="0.25">
      <c r="A3" t="s">
        <v>69</v>
      </c>
    </row>
    <row r="4" spans="1:46" x14ac:dyDescent="0.25">
      <c r="D4" t="s">
        <v>70</v>
      </c>
      <c r="E4" t="s">
        <v>71</v>
      </c>
      <c r="F4" t="s">
        <v>72</v>
      </c>
      <c r="H4" t="s">
        <v>73</v>
      </c>
      <c r="I4" t="s">
        <v>71</v>
      </c>
      <c r="J4" t="s">
        <v>72</v>
      </c>
    </row>
    <row r="5" spans="1:46" x14ac:dyDescent="0.25">
      <c r="A5" t="s">
        <v>74</v>
      </c>
      <c r="B5" t="s">
        <v>75</v>
      </c>
      <c r="C5">
        <v>10</v>
      </c>
      <c r="D5" s="34">
        <v>-10.203471815277201</v>
      </c>
      <c r="E5" s="1" t="s">
        <v>76</v>
      </c>
      <c r="F5" s="1" t="s">
        <v>76</v>
      </c>
      <c r="H5" s="24">
        <f>POWER(10,D5)</f>
        <v>6.2593348426094764E-11</v>
      </c>
      <c r="I5" t="e">
        <f>POWER(10,E5)</f>
        <v>#VALUE!</v>
      </c>
      <c r="J5" t="e">
        <f t="shared" ref="I5:J13" si="0">POWER(10,F5)</f>
        <v>#VALUE!</v>
      </c>
      <c r="X5" t="s">
        <v>69</v>
      </c>
      <c r="Y5" t="s">
        <v>78</v>
      </c>
      <c r="Z5" t="s">
        <v>80</v>
      </c>
      <c r="AA5" t="s">
        <v>84</v>
      </c>
      <c r="AB5" t="s">
        <v>79</v>
      </c>
    </row>
    <row r="6" spans="1:46" x14ac:dyDescent="0.25">
      <c r="C6">
        <v>20</v>
      </c>
      <c r="D6" s="34">
        <v>-9.8512892971658292</v>
      </c>
      <c r="E6" s="1" t="s">
        <v>76</v>
      </c>
      <c r="F6" s="1" t="s">
        <v>76</v>
      </c>
      <c r="H6" s="24">
        <f t="shared" ref="H6:H12" si="1">POWER(10,D6)</f>
        <v>1.4083503395871654E-10</v>
      </c>
      <c r="I6" t="e">
        <f t="shared" si="0"/>
        <v>#VALUE!</v>
      </c>
      <c r="J6" t="e">
        <f t="shared" si="0"/>
        <v>#VALUE!</v>
      </c>
    </row>
    <row r="7" spans="1:46" x14ac:dyDescent="0.25">
      <c r="C7">
        <v>50</v>
      </c>
      <c r="D7" s="34">
        <v>-9.2492293058378703</v>
      </c>
      <c r="E7" s="1" t="s">
        <v>76</v>
      </c>
      <c r="F7" s="1" t="s">
        <v>76</v>
      </c>
      <c r="H7" s="24">
        <f t="shared" si="1"/>
        <v>5.6334013583486028E-10</v>
      </c>
      <c r="I7" t="e">
        <f t="shared" si="0"/>
        <v>#VALUE!</v>
      </c>
      <c r="J7" t="e">
        <f t="shared" si="0"/>
        <v>#VALUE!</v>
      </c>
      <c r="V7" t="s">
        <v>74</v>
      </c>
      <c r="W7" s="1" t="s">
        <v>85</v>
      </c>
      <c r="X7" s="24">
        <v>6.2593348426094764E-11</v>
      </c>
      <c r="Y7" s="24">
        <v>1.0693479952143704E-10</v>
      </c>
      <c r="Z7" s="24">
        <v>7.0522169708316359E-11</v>
      </c>
      <c r="AA7" s="24">
        <v>2.7235503254643702E-10</v>
      </c>
      <c r="AB7" s="24">
        <v>1.02217433945191E-10</v>
      </c>
    </row>
    <row r="8" spans="1:46" x14ac:dyDescent="0.25">
      <c r="A8" t="s">
        <v>8</v>
      </c>
      <c r="B8" t="s">
        <v>75</v>
      </c>
      <c r="C8">
        <v>10</v>
      </c>
      <c r="D8" s="34">
        <v>-9.4662255530866393</v>
      </c>
      <c r="E8" s="1" t="s">
        <v>76</v>
      </c>
      <c r="F8" s="1" t="s">
        <v>76</v>
      </c>
      <c r="H8" s="24">
        <f t="shared" si="1"/>
        <v>3.4180187983354375E-10</v>
      </c>
      <c r="I8" t="e">
        <f t="shared" si="0"/>
        <v>#VALUE!</v>
      </c>
      <c r="J8" t="e">
        <f t="shared" si="0"/>
        <v>#VALUE!</v>
      </c>
      <c r="W8" s="1" t="s">
        <v>86</v>
      </c>
      <c r="X8" s="24">
        <v>1.4083503395871654E-10</v>
      </c>
      <c r="Y8" s="24">
        <v>1.9918678744712964E-10</v>
      </c>
      <c r="Z8" s="24">
        <v>1.6629451943774424E-10</v>
      </c>
      <c r="AA8" s="24">
        <v>5.44710065092873E-10</v>
      </c>
      <c r="AB8" s="24">
        <v>2.0443486789038301E-10</v>
      </c>
    </row>
    <row r="9" spans="1:46" x14ac:dyDescent="0.25">
      <c r="C9">
        <v>20</v>
      </c>
      <c r="D9" s="34">
        <v>-9.1140430349752695</v>
      </c>
      <c r="E9" s="1" t="s">
        <v>76</v>
      </c>
      <c r="F9" s="1" t="s">
        <v>76</v>
      </c>
      <c r="H9" s="24">
        <f t="shared" si="1"/>
        <v>7.6905422962548609E-10</v>
      </c>
      <c r="I9" t="e">
        <f t="shared" si="0"/>
        <v>#VALUE!</v>
      </c>
      <c r="J9" t="e">
        <f t="shared" si="0"/>
        <v>#VALUE!</v>
      </c>
      <c r="W9" s="1" t="s">
        <v>87</v>
      </c>
      <c r="X9" s="24">
        <v>5.6334013583486028E-10</v>
      </c>
      <c r="Y9" s="24">
        <v>5.7685998777656154E-10</v>
      </c>
      <c r="Z9" s="24">
        <v>6.9776968493880301E-10</v>
      </c>
      <c r="AA9" s="24">
        <v>1.36177516273218E-9</v>
      </c>
      <c r="AB9" s="24"/>
    </row>
    <row r="10" spans="1:46" x14ac:dyDescent="0.25">
      <c r="C10">
        <v>50</v>
      </c>
      <c r="D10" s="34">
        <v>-8.5119830436473105</v>
      </c>
      <c r="E10" s="1" t="s">
        <v>76</v>
      </c>
      <c r="F10" s="1" t="s">
        <v>76</v>
      </c>
      <c r="H10" s="24">
        <f t="shared" si="1"/>
        <v>3.0762169185019228E-9</v>
      </c>
      <c r="I10" t="e">
        <f t="shared" si="0"/>
        <v>#VALUE!</v>
      </c>
      <c r="J10" t="e">
        <f t="shared" si="0"/>
        <v>#VALUE!</v>
      </c>
      <c r="V10" t="s">
        <v>8</v>
      </c>
      <c r="W10" s="1" t="s">
        <v>85</v>
      </c>
      <c r="X10" s="24">
        <v>3.4180187983354375E-10</v>
      </c>
      <c r="Y10" s="24">
        <v>3.6636070420987899E-10</v>
      </c>
      <c r="Z10" s="24">
        <v>2.9416649253717775E-10</v>
      </c>
      <c r="AA10" s="24">
        <v>2.5998244804113498E-9</v>
      </c>
      <c r="AB10" s="24">
        <v>4.1168688165678999E-10</v>
      </c>
    </row>
    <row r="11" spans="1:46" x14ac:dyDescent="0.25">
      <c r="A11" t="s">
        <v>77</v>
      </c>
      <c r="B11" t="s">
        <v>75</v>
      </c>
      <c r="C11">
        <v>10</v>
      </c>
      <c r="D11" s="34">
        <v>-12.057865924498399</v>
      </c>
      <c r="E11" s="1" t="s">
        <v>76</v>
      </c>
      <c r="F11" s="1" t="s">
        <v>76</v>
      </c>
      <c r="H11" s="24">
        <f t="shared" si="1"/>
        <v>8.7525394213927607E-13</v>
      </c>
      <c r="I11" t="e">
        <f t="shared" si="0"/>
        <v>#VALUE!</v>
      </c>
      <c r="J11" t="e">
        <f t="shared" si="0"/>
        <v>#VALUE!</v>
      </c>
      <c r="W11" s="1" t="s">
        <v>86</v>
      </c>
      <c r="X11" s="24">
        <v>7.6905422962548609E-10</v>
      </c>
      <c r="Y11" s="24">
        <v>8.036447396107395E-10</v>
      </c>
      <c r="Z11" s="24">
        <v>6.362860291844974E-10</v>
      </c>
      <c r="AA11" s="24">
        <v>5.1996489608227104E-9</v>
      </c>
      <c r="AB11" s="24">
        <v>8.2337376331358102E-10</v>
      </c>
    </row>
    <row r="12" spans="1:46" x14ac:dyDescent="0.25">
      <c r="C12">
        <v>20</v>
      </c>
      <c r="D12" s="34">
        <v>-11.705683406386999</v>
      </c>
      <c r="E12" s="1" t="s">
        <v>76</v>
      </c>
      <c r="F12" s="1" t="s">
        <v>76</v>
      </c>
      <c r="H12" s="24">
        <f t="shared" si="1"/>
        <v>1.9693213698135436E-12</v>
      </c>
      <c r="I12" t="e">
        <f t="shared" si="0"/>
        <v>#VALUE!</v>
      </c>
      <c r="J12" t="e">
        <f t="shared" si="0"/>
        <v>#VALUE!</v>
      </c>
      <c r="W12" s="1" t="s">
        <v>87</v>
      </c>
      <c r="X12" s="24">
        <v>3.0762169185019228E-9</v>
      </c>
      <c r="Y12" s="24">
        <v>3.0780297209779057E-9</v>
      </c>
      <c r="Z12" s="24">
        <v>3.5301262502933242E-9</v>
      </c>
      <c r="AA12" s="24">
        <v>1.29991224020568E-8</v>
      </c>
      <c r="AB12" s="24"/>
    </row>
    <row r="13" spans="1:46" x14ac:dyDescent="0.25">
      <c r="C13">
        <v>50</v>
      </c>
      <c r="D13" s="34">
        <v>-11.103623415059101</v>
      </c>
      <c r="E13" s="1" t="s">
        <v>76</v>
      </c>
      <c r="F13" s="1" t="s">
        <v>76</v>
      </c>
      <c r="H13" s="24">
        <f>POWER(10,D13)</f>
        <v>7.8772854792530271E-12</v>
      </c>
      <c r="I13" t="e">
        <f t="shared" si="0"/>
        <v>#VALUE!</v>
      </c>
      <c r="J13" t="e">
        <f t="shared" si="0"/>
        <v>#VALUE!</v>
      </c>
      <c r="V13" t="s">
        <v>77</v>
      </c>
      <c r="W13" s="1" t="s">
        <v>85</v>
      </c>
      <c r="X13" s="24">
        <v>8.7525394213927607E-13</v>
      </c>
      <c r="Y13" s="24">
        <v>1.6862318848830619E-13</v>
      </c>
      <c r="Z13" s="24">
        <v>1.4332371586637161E-13</v>
      </c>
      <c r="AA13" s="24">
        <v>2.5108533373191501E-11</v>
      </c>
      <c r="AB13" s="24">
        <v>4.23007459242829E-13</v>
      </c>
      <c r="AP13" s="25"/>
      <c r="AQ13" s="1"/>
      <c r="AR13" s="1"/>
      <c r="AS13" s="1"/>
      <c r="AT13" s="1"/>
    </row>
    <row r="14" spans="1:46" x14ac:dyDescent="0.25">
      <c r="V14" s="25"/>
      <c r="W14" s="1" t="s">
        <v>86</v>
      </c>
      <c r="X14" s="24">
        <v>1.9693213698135436E-12</v>
      </c>
      <c r="Y14" s="24">
        <v>6.8677087528628993E-13</v>
      </c>
      <c r="Z14" s="24">
        <v>4.7898419097497973E-13</v>
      </c>
      <c r="AA14" s="24">
        <v>5.0217066746383098E-11</v>
      </c>
      <c r="AB14" s="24">
        <v>8.46014918485658E-13</v>
      </c>
    </row>
    <row r="15" spans="1:46" x14ac:dyDescent="0.25">
      <c r="A15" t="s">
        <v>78</v>
      </c>
      <c r="L15" t="s">
        <v>79</v>
      </c>
      <c r="V15" s="25"/>
      <c r="W15" s="1" t="s">
        <v>87</v>
      </c>
      <c r="X15" s="24">
        <v>7.8772854792530271E-12</v>
      </c>
      <c r="Y15" s="24">
        <v>7.5758876736344943E-12</v>
      </c>
      <c r="Z15" s="24">
        <v>9.177197395085473E-12</v>
      </c>
      <c r="AA15" s="24">
        <v>1.25542666865958E-10</v>
      </c>
      <c r="AB15" s="24"/>
    </row>
    <row r="16" spans="1:46" x14ac:dyDescent="0.25">
      <c r="D16" t="s">
        <v>70</v>
      </c>
      <c r="E16" t="s">
        <v>71</v>
      </c>
      <c r="F16" t="s">
        <v>72</v>
      </c>
      <c r="H16" t="s">
        <v>73</v>
      </c>
      <c r="I16" t="s">
        <v>71</v>
      </c>
      <c r="J16" t="s">
        <v>72</v>
      </c>
      <c r="O16" t="s">
        <v>73</v>
      </c>
      <c r="P16" t="s">
        <v>71</v>
      </c>
      <c r="Q16" t="s">
        <v>72</v>
      </c>
      <c r="X16" s="1"/>
    </row>
    <row r="17" spans="1:35" x14ac:dyDescent="0.25">
      <c r="A17" t="s">
        <v>74</v>
      </c>
      <c r="B17" s="25" t="s">
        <v>75</v>
      </c>
      <c r="C17" s="1">
        <v>10</v>
      </c>
      <c r="D17" s="36">
        <v>-9.9708809404344905</v>
      </c>
      <c r="E17" s="36">
        <v>-9.6358664551817697</v>
      </c>
      <c r="F17" s="36">
        <v>-10.291866246027</v>
      </c>
      <c r="H17" s="24">
        <f>POWER(10,D17)</f>
        <v>1.0693479952143704E-10</v>
      </c>
      <c r="I17" s="24">
        <f t="shared" ref="I17:J25" si="2">POWER(10,E17)</f>
        <v>2.3127758555059587E-10</v>
      </c>
      <c r="J17" s="24">
        <f t="shared" si="2"/>
        <v>5.1066224947007175E-11</v>
      </c>
      <c r="L17" t="s">
        <v>74</v>
      </c>
      <c r="M17" s="25" t="s">
        <v>75</v>
      </c>
      <c r="N17" s="1">
        <v>10</v>
      </c>
      <c r="O17" s="1">
        <v>1.02217433945191E-10</v>
      </c>
      <c r="P17" s="1">
        <v>1.02996887715356E-10</v>
      </c>
      <c r="Q17" s="1">
        <v>1.01449688974376E-10</v>
      </c>
      <c r="X17" s="1"/>
    </row>
    <row r="18" spans="1:35" x14ac:dyDescent="0.25">
      <c r="B18" s="25"/>
      <c r="C18" s="1">
        <v>20</v>
      </c>
      <c r="D18" s="36">
        <v>-9.7007394727853704</v>
      </c>
      <c r="E18" s="36">
        <v>-9.4691077561524803</v>
      </c>
      <c r="F18" s="36">
        <v>-9.9726095702681299</v>
      </c>
      <c r="H18" s="24">
        <f t="shared" ref="H18:H25" si="3">POWER(10,D18)</f>
        <v>1.9918678744712964E-10</v>
      </c>
      <c r="I18" s="24">
        <f t="shared" si="2"/>
        <v>3.3954101599859391E-10</v>
      </c>
      <c r="J18" s="24">
        <f t="shared" si="2"/>
        <v>1.0651001104767781E-10</v>
      </c>
      <c r="M18" s="25"/>
      <c r="N18" s="1">
        <v>20</v>
      </c>
      <c r="O18" s="1">
        <v>2.0443486789038301E-10</v>
      </c>
      <c r="P18" s="1">
        <v>2.05993775430711E-10</v>
      </c>
      <c r="Q18" s="1">
        <v>2.0289937794875299E-10</v>
      </c>
      <c r="X18" s="1"/>
      <c r="AH18" s="1"/>
      <c r="AI18" s="1"/>
    </row>
    <row r="19" spans="1:35" x14ac:dyDescent="0.25">
      <c r="B19" s="25"/>
      <c r="C19" s="1">
        <v>50</v>
      </c>
      <c r="D19" s="36">
        <v>-9.2389295835769403</v>
      </c>
      <c r="E19" s="36">
        <v>-9.0559418301742909</v>
      </c>
      <c r="F19" s="36">
        <v>-9.4199019379064595</v>
      </c>
      <c r="H19" s="24">
        <f t="shared" si="3"/>
        <v>5.7685998777656154E-10</v>
      </c>
      <c r="I19" s="24">
        <f t="shared" si="2"/>
        <v>8.7914026184781535E-10</v>
      </c>
      <c r="J19" s="24">
        <f t="shared" si="2"/>
        <v>3.8027525137767943E-10</v>
      </c>
      <c r="M19" s="25"/>
      <c r="N19" s="1"/>
      <c r="X19" s="1"/>
      <c r="AH19" s="1"/>
      <c r="AI19" s="1"/>
    </row>
    <row r="20" spans="1:35" x14ac:dyDescent="0.25">
      <c r="A20" t="s">
        <v>8</v>
      </c>
      <c r="B20" s="25" t="s">
        <v>75</v>
      </c>
      <c r="C20" s="1">
        <v>10</v>
      </c>
      <c r="D20" s="36">
        <v>-9.4360911148623305</v>
      </c>
      <c r="E20" s="36">
        <v>-9.2320052102999401</v>
      </c>
      <c r="F20" s="36">
        <v>-9.6348161622691304</v>
      </c>
      <c r="H20" s="24">
        <f t="shared" si="3"/>
        <v>3.6636070420987899E-10</v>
      </c>
      <c r="I20" s="24">
        <f t="shared" si="2"/>
        <v>5.8613113256347065E-10</v>
      </c>
      <c r="J20" s="24">
        <f t="shared" si="2"/>
        <v>2.3183758154517819E-10</v>
      </c>
      <c r="L20" t="s">
        <v>8</v>
      </c>
      <c r="M20" s="25" t="s">
        <v>75</v>
      </c>
      <c r="N20" s="1">
        <v>10</v>
      </c>
      <c r="O20" s="1">
        <v>4.1168688165678999E-10</v>
      </c>
      <c r="P20" s="1">
        <v>4.1578810534421498E-10</v>
      </c>
      <c r="Q20" s="1">
        <v>4.07665774488511E-10</v>
      </c>
      <c r="X20" s="1"/>
    </row>
    <row r="21" spans="1:35" x14ac:dyDescent="0.25">
      <c r="B21" s="25"/>
      <c r="C21" s="1">
        <v>20</v>
      </c>
      <c r="D21" s="36">
        <v>-9.0949358936943092</v>
      </c>
      <c r="E21" s="36">
        <v>-8.9550362303663107</v>
      </c>
      <c r="F21" s="36">
        <v>-9.2490492970355493</v>
      </c>
      <c r="H21" s="24">
        <f t="shared" si="3"/>
        <v>8.036447396107395E-10</v>
      </c>
      <c r="I21" s="24">
        <f t="shared" si="2"/>
        <v>1.109082287875199E-9</v>
      </c>
      <c r="J21" s="24">
        <f t="shared" si="2"/>
        <v>5.6357368059764741E-10</v>
      </c>
      <c r="M21" s="25"/>
      <c r="N21" s="1">
        <v>20</v>
      </c>
      <c r="O21" s="1">
        <v>8.2337376331358102E-10</v>
      </c>
      <c r="P21" s="1">
        <v>8.3157621068842997E-10</v>
      </c>
      <c r="Q21" s="1">
        <v>8.1533154897702304E-10</v>
      </c>
      <c r="X21" s="1"/>
    </row>
    <row r="22" spans="1:35" x14ac:dyDescent="0.25">
      <c r="B22" s="25"/>
      <c r="C22" s="1">
        <v>50</v>
      </c>
      <c r="D22" s="36">
        <v>-8.5117271910040895</v>
      </c>
      <c r="E22" s="36">
        <v>-8.4162398299231107</v>
      </c>
      <c r="F22" s="36">
        <v>-8.6062479269648708</v>
      </c>
      <c r="H22" s="24">
        <f t="shared" si="3"/>
        <v>3.0780297209779057E-9</v>
      </c>
      <c r="I22" s="24">
        <f t="shared" si="2"/>
        <v>3.8349540979459016E-9</v>
      </c>
      <c r="J22" s="24">
        <f t="shared" si="2"/>
        <v>2.4760081680498567E-9</v>
      </c>
      <c r="M22" s="25"/>
      <c r="N22" s="1"/>
      <c r="X22" s="1"/>
      <c r="AH22" s="1"/>
      <c r="AI22" s="1"/>
    </row>
    <row r="23" spans="1:35" x14ac:dyDescent="0.25">
      <c r="A23" t="s">
        <v>77</v>
      </c>
      <c r="B23" s="25" t="s">
        <v>75</v>
      </c>
      <c r="C23" s="1">
        <v>10</v>
      </c>
      <c r="D23" s="36">
        <v>-12.773082702902</v>
      </c>
      <c r="E23" s="36">
        <v>-12.250817466955199</v>
      </c>
      <c r="F23" s="36">
        <v>-13.284178541169799</v>
      </c>
      <c r="H23" s="24">
        <f t="shared" si="3"/>
        <v>1.6862318848830619E-13</v>
      </c>
      <c r="I23" s="24">
        <f t="shared" si="2"/>
        <v>5.6128383286219389E-13</v>
      </c>
      <c r="J23" s="24">
        <f t="shared" si="2"/>
        <v>5.1978226687241863E-14</v>
      </c>
      <c r="L23" t="s">
        <v>77</v>
      </c>
      <c r="M23" s="25" t="s">
        <v>75</v>
      </c>
      <c r="N23" s="1">
        <v>10</v>
      </c>
      <c r="O23" s="1">
        <v>4.23007459242829E-13</v>
      </c>
      <c r="P23" s="1">
        <v>4.4093614827725298E-13</v>
      </c>
      <c r="Q23" s="1">
        <v>4.0647978359777902E-13</v>
      </c>
      <c r="X23" s="1"/>
    </row>
    <row r="24" spans="1:35" x14ac:dyDescent="0.25">
      <c r="B24" s="25"/>
      <c r="C24" s="1">
        <v>20</v>
      </c>
      <c r="D24" s="36">
        <v>-12.163188130766001</v>
      </c>
      <c r="E24" s="36">
        <v>-11.8112077580522</v>
      </c>
      <c r="F24" s="36">
        <v>-12.571878942847601</v>
      </c>
      <c r="H24" s="24">
        <f t="shared" si="3"/>
        <v>6.8677087528628993E-13</v>
      </c>
      <c r="I24" s="24">
        <f t="shared" si="2"/>
        <v>1.5445153965878232E-12</v>
      </c>
      <c r="J24" s="24">
        <f t="shared" si="2"/>
        <v>2.6799152320647965E-13</v>
      </c>
      <c r="M24" s="25"/>
      <c r="N24" s="1">
        <v>20</v>
      </c>
      <c r="O24" s="1">
        <v>8.46014918485658E-13</v>
      </c>
      <c r="P24" s="1">
        <v>8.8187229655450505E-13</v>
      </c>
      <c r="Q24" s="1">
        <v>8.1295956719555704E-13</v>
      </c>
      <c r="X24" s="1"/>
      <c r="AH24" s="1"/>
      <c r="AI24" s="1"/>
    </row>
    <row r="25" spans="1:35" x14ac:dyDescent="0.25">
      <c r="B25" s="25"/>
      <c r="C25" s="1">
        <v>50</v>
      </c>
      <c r="D25" s="36">
        <v>-11.120566473165599</v>
      </c>
      <c r="E25" s="36">
        <v>-10.871313444981199</v>
      </c>
      <c r="F25" s="36">
        <v>-11.365421278696701</v>
      </c>
      <c r="H25" s="24">
        <f t="shared" si="3"/>
        <v>7.5758876736344943E-12</v>
      </c>
      <c r="I25" s="24">
        <f t="shared" si="2"/>
        <v>1.344889351672241E-11</v>
      </c>
      <c r="J25" s="24">
        <f t="shared" si="2"/>
        <v>4.3110069331247591E-12</v>
      </c>
      <c r="M25" s="25"/>
      <c r="N25" s="1"/>
      <c r="O25" s="1"/>
      <c r="P25" s="1"/>
      <c r="Q25" s="1"/>
      <c r="X25" s="1"/>
    </row>
    <row r="26" spans="1:35" x14ac:dyDescent="0.25">
      <c r="B26" s="25"/>
      <c r="C26" s="1"/>
      <c r="D26" s="1"/>
      <c r="E26" s="1"/>
      <c r="F26" s="1"/>
      <c r="M26" s="25"/>
      <c r="N26" s="1"/>
      <c r="O26" s="1"/>
      <c r="P26" s="1"/>
      <c r="Q26" s="1"/>
      <c r="X26" s="1"/>
    </row>
    <row r="27" spans="1:35" x14ac:dyDescent="0.25">
      <c r="X27" s="1"/>
    </row>
    <row r="28" spans="1:35" x14ac:dyDescent="0.25">
      <c r="A28" t="s">
        <v>80</v>
      </c>
      <c r="M28" t="s">
        <v>81</v>
      </c>
      <c r="O28" t="s">
        <v>82</v>
      </c>
      <c r="Q28" s="8" t="s">
        <v>88</v>
      </c>
      <c r="X28" s="1"/>
    </row>
    <row r="29" spans="1:35" x14ac:dyDescent="0.25">
      <c r="D29" t="s">
        <v>70</v>
      </c>
      <c r="E29" t="s">
        <v>71</v>
      </c>
      <c r="F29" t="s">
        <v>72</v>
      </c>
      <c r="H29" t="s">
        <v>83</v>
      </c>
      <c r="I29" t="s">
        <v>71</v>
      </c>
      <c r="J29" t="s">
        <v>72</v>
      </c>
      <c r="L29" t="s">
        <v>7</v>
      </c>
      <c r="M29" s="2">
        <v>5.7999999999999996E-10</v>
      </c>
      <c r="O29" s="2">
        <v>2.1999999999999999E-10</v>
      </c>
      <c r="Q29" s="7">
        <f>M29/O29</f>
        <v>2.6363636363636362</v>
      </c>
      <c r="X29" s="1"/>
    </row>
    <row r="30" spans="1:35" x14ac:dyDescent="0.25">
      <c r="A30" t="s">
        <v>74</v>
      </c>
      <c r="B30" s="25" t="s">
        <v>75</v>
      </c>
      <c r="C30" s="1">
        <v>10</v>
      </c>
      <c r="D30" s="36">
        <v>-10.151674334519999</v>
      </c>
      <c r="E30" s="36">
        <v>-9.7063200648808401</v>
      </c>
      <c r="F30" s="36" t="s">
        <v>76</v>
      </c>
      <c r="H30" s="24">
        <f>POWER(10,D30)</f>
        <v>7.0522169708316359E-11</v>
      </c>
      <c r="I30" s="24">
        <f t="shared" ref="I30:J38" si="4">POWER(10,E30)</f>
        <v>1.966436537796043E-10</v>
      </c>
      <c r="J30" s="24" t="s">
        <v>76</v>
      </c>
      <c r="L30" t="s">
        <v>8</v>
      </c>
      <c r="M30" s="2">
        <v>3.1E-9</v>
      </c>
      <c r="O30" s="2">
        <v>1.2E-9</v>
      </c>
      <c r="Q30" s="7">
        <f t="shared" ref="Q30:Q33" si="5">M30/O30</f>
        <v>2.5833333333333335</v>
      </c>
      <c r="X30" s="1"/>
    </row>
    <row r="31" spans="1:35" x14ac:dyDescent="0.25">
      <c r="B31" s="25"/>
      <c r="C31" s="1">
        <v>20</v>
      </c>
      <c r="D31" s="36">
        <v>-9.7791220635716201</v>
      </c>
      <c r="E31" s="36">
        <v>-9.4816140279419496</v>
      </c>
      <c r="F31" s="36">
        <v>-10.193078958539401</v>
      </c>
      <c r="H31" s="24">
        <f t="shared" ref="H31:H38" si="6">POWER(10,D31)</f>
        <v>1.6629451943774424E-10</v>
      </c>
      <c r="I31" s="24">
        <f t="shared" si="4"/>
        <v>3.2990277758219413E-10</v>
      </c>
      <c r="J31" s="24">
        <f t="shared" si="4"/>
        <v>6.410930096666054E-11</v>
      </c>
      <c r="L31" t="s">
        <v>24</v>
      </c>
      <c r="M31" s="2">
        <v>7.5999999999999999E-12</v>
      </c>
      <c r="O31" s="2">
        <v>2.8000000000000002E-12</v>
      </c>
      <c r="Q31" s="7">
        <f t="shared" si="5"/>
        <v>2.714285714285714</v>
      </c>
      <c r="X31" s="1"/>
    </row>
    <row r="32" spans="1:35" x14ac:dyDescent="0.25">
      <c r="B32" s="25"/>
      <c r="C32" s="1">
        <v>50</v>
      </c>
      <c r="D32" s="36">
        <v>-9.1562879026863992</v>
      </c>
      <c r="E32" s="36">
        <v>-8.9191033950814997</v>
      </c>
      <c r="F32" s="36">
        <v>-9.3605757211499796</v>
      </c>
      <c r="H32" s="24">
        <f t="shared" si="6"/>
        <v>6.9776968493880301E-10</v>
      </c>
      <c r="I32" s="24">
        <f t="shared" si="4"/>
        <v>1.204749084415479E-9</v>
      </c>
      <c r="J32" s="24">
        <f t="shared" si="4"/>
        <v>4.3593754974780865E-10</v>
      </c>
      <c r="M32" t="s">
        <v>113</v>
      </c>
      <c r="O32" t="s">
        <v>114</v>
      </c>
      <c r="Q32" s="7"/>
      <c r="X32" s="1"/>
    </row>
    <row r="33" spans="1:24" x14ac:dyDescent="0.25">
      <c r="A33" t="s">
        <v>8</v>
      </c>
      <c r="B33" s="25" t="s">
        <v>75</v>
      </c>
      <c r="C33" s="1">
        <v>10</v>
      </c>
      <c r="D33" s="36">
        <v>-9.5314067977368495</v>
      </c>
      <c r="E33" s="36">
        <v>-9.3487159199292709</v>
      </c>
      <c r="F33" s="36">
        <v>-9.7233677252306094</v>
      </c>
      <c r="H33" s="24">
        <f>POWER(10,D33)</f>
        <v>2.9416649253717775E-10</v>
      </c>
      <c r="I33" s="24">
        <f t="shared" si="4"/>
        <v>4.4800625755014313E-10</v>
      </c>
      <c r="J33" s="24">
        <f t="shared" si="4"/>
        <v>1.8907420141903821E-10</v>
      </c>
      <c r="L33" t="s">
        <v>7</v>
      </c>
      <c r="M33" s="2">
        <v>1.9900000000000001E-10</v>
      </c>
      <c r="O33" s="2">
        <v>9.4999999999999995E-11</v>
      </c>
      <c r="Q33" s="7">
        <f t="shared" si="5"/>
        <v>2.0947368421052635</v>
      </c>
      <c r="X33" s="1"/>
    </row>
    <row r="34" spans="1:24" x14ac:dyDescent="0.25">
      <c r="B34" s="25"/>
      <c r="C34" s="1">
        <v>20</v>
      </c>
      <c r="D34" s="36">
        <v>-9.1963476123832795</v>
      </c>
      <c r="E34" s="36">
        <v>-9.0405362241550993</v>
      </c>
      <c r="F34" s="36">
        <v>-9.3606544663614208</v>
      </c>
      <c r="H34" s="24">
        <f t="shared" si="6"/>
        <v>6.362860291844974E-10</v>
      </c>
      <c r="I34" s="24">
        <f t="shared" si="4"/>
        <v>9.1088547286910173E-10</v>
      </c>
      <c r="J34" s="24">
        <f t="shared" si="4"/>
        <v>4.3585851378485155E-10</v>
      </c>
      <c r="M34" s="2"/>
      <c r="X34" s="1"/>
    </row>
    <row r="35" spans="1:24" x14ac:dyDescent="0.25">
      <c r="B35" s="25"/>
      <c r="C35" s="1">
        <v>50</v>
      </c>
      <c r="D35" s="36">
        <v>-8.45220976236706</v>
      </c>
      <c r="E35" s="36">
        <v>-8.3405099488689896</v>
      </c>
      <c r="F35" s="36">
        <v>-8.5562317234481995</v>
      </c>
      <c r="H35" s="24">
        <f t="shared" si="6"/>
        <v>3.5301262502933242E-9</v>
      </c>
      <c r="I35" s="24">
        <f t="shared" si="4"/>
        <v>4.5655179134039071E-9</v>
      </c>
      <c r="J35" s="24">
        <f t="shared" si="4"/>
        <v>2.7782305113342086E-9</v>
      </c>
      <c r="M35" s="2"/>
      <c r="X35" s="1"/>
    </row>
    <row r="36" spans="1:24" x14ac:dyDescent="0.25">
      <c r="A36" t="s">
        <v>77</v>
      </c>
      <c r="B36" s="25" t="s">
        <v>75</v>
      </c>
      <c r="C36" s="1">
        <v>10</v>
      </c>
      <c r="D36" s="36">
        <v>-12.843681940672401</v>
      </c>
      <c r="E36" s="36">
        <v>-12.3569905726151</v>
      </c>
      <c r="F36" s="36" t="s">
        <v>76</v>
      </c>
      <c r="H36" s="24">
        <f t="shared" si="6"/>
        <v>1.4332371586637161E-13</v>
      </c>
      <c r="I36" s="24">
        <f t="shared" si="4"/>
        <v>4.395511568276772E-13</v>
      </c>
      <c r="J36" s="24" t="s">
        <v>76</v>
      </c>
      <c r="M36" s="2"/>
      <c r="X36" s="1"/>
    </row>
    <row r="37" spans="1:24" x14ac:dyDescent="0.25">
      <c r="B37" s="25"/>
      <c r="C37" s="1">
        <v>20</v>
      </c>
      <c r="D37" s="36">
        <v>-12.3196788203759</v>
      </c>
      <c r="E37" s="36">
        <v>-11.898809860496501</v>
      </c>
      <c r="F37" s="36">
        <v>-12.7723143113832</v>
      </c>
      <c r="H37" s="24">
        <f>POWER(10,D37)</f>
        <v>4.7898419097497973E-13</v>
      </c>
      <c r="I37" s="24">
        <f t="shared" si="4"/>
        <v>1.2623800992657493E-12</v>
      </c>
      <c r="J37" s="24">
        <f t="shared" si="4"/>
        <v>1.6892179536215856E-13</v>
      </c>
      <c r="X37" s="1"/>
    </row>
    <row r="38" spans="1:24" x14ac:dyDescent="0.25">
      <c r="B38" s="25"/>
      <c r="C38" s="1">
        <v>50</v>
      </c>
      <c r="D38" s="36">
        <v>-11.037289926825199</v>
      </c>
      <c r="E38" s="36">
        <v>-10.693168009841999</v>
      </c>
      <c r="F38" s="36">
        <v>-11.347070588700699</v>
      </c>
      <c r="H38" s="24">
        <f t="shared" si="6"/>
        <v>9.177197395085473E-12</v>
      </c>
      <c r="I38" s="24">
        <f t="shared" si="4"/>
        <v>2.0268984480635091E-11</v>
      </c>
      <c r="J38" s="24">
        <f t="shared" si="4"/>
        <v>4.4970675519526109E-12</v>
      </c>
      <c r="X38" s="1"/>
    </row>
    <row r="39" spans="1:24" x14ac:dyDescent="0.25">
      <c r="X39" s="1"/>
    </row>
    <row r="40" spans="1:24" x14ac:dyDescent="0.25">
      <c r="X40" s="1"/>
    </row>
    <row r="41" spans="1:24" x14ac:dyDescent="0.25">
      <c r="A41" t="s">
        <v>84</v>
      </c>
    </row>
    <row r="42" spans="1:24" x14ac:dyDescent="0.25">
      <c r="D42" t="s">
        <v>73</v>
      </c>
      <c r="E42" t="s">
        <v>71</v>
      </c>
      <c r="F42" t="s">
        <v>72</v>
      </c>
    </row>
    <row r="43" spans="1:24" x14ac:dyDescent="0.25">
      <c r="A43" t="s">
        <v>74</v>
      </c>
      <c r="B43" s="25" t="s">
        <v>75</v>
      </c>
      <c r="C43" s="1">
        <v>10</v>
      </c>
      <c r="D43" s="54">
        <v>2.7235503254643702E-10</v>
      </c>
      <c r="E43" s="54">
        <v>3.3347351058382398E-10</v>
      </c>
      <c r="F43" s="54">
        <v>2.30169875333221E-10</v>
      </c>
    </row>
    <row r="44" spans="1:24" x14ac:dyDescent="0.25">
      <c r="B44" s="25"/>
      <c r="C44" s="1">
        <v>20</v>
      </c>
      <c r="D44" s="54">
        <v>5.44710065092873E-10</v>
      </c>
      <c r="E44" s="54">
        <v>6.6694702116764703E-10</v>
      </c>
      <c r="F44" s="54">
        <v>4.60339750666442E-10</v>
      </c>
    </row>
    <row r="45" spans="1:24" x14ac:dyDescent="0.25">
      <c r="B45" s="25"/>
      <c r="C45" s="1">
        <v>50</v>
      </c>
      <c r="D45" s="54">
        <v>1.36177516273218E-9</v>
      </c>
      <c r="E45" s="54">
        <v>1.66736755291912E-9</v>
      </c>
      <c r="F45" s="54">
        <v>1.1508493766661E-9</v>
      </c>
    </row>
    <row r="46" spans="1:24" x14ac:dyDescent="0.25">
      <c r="A46" t="s">
        <v>8</v>
      </c>
      <c r="B46" s="25" t="s">
        <v>75</v>
      </c>
      <c r="C46" s="1">
        <v>10</v>
      </c>
      <c r="D46" s="54">
        <v>2.5998244804113498E-9</v>
      </c>
      <c r="E46" s="54">
        <v>3.2871812292171998E-9</v>
      </c>
      <c r="F46" s="54">
        <v>2.1502107360711201E-9</v>
      </c>
    </row>
    <row r="47" spans="1:24" x14ac:dyDescent="0.25">
      <c r="B47" s="25"/>
      <c r="C47" s="1">
        <v>20</v>
      </c>
      <c r="D47" s="54">
        <v>5.1996489608227104E-9</v>
      </c>
      <c r="E47" s="54">
        <v>6.5743624584343996E-9</v>
      </c>
      <c r="F47" s="54">
        <v>4.3004214721422403E-9</v>
      </c>
    </row>
    <row r="48" spans="1:24" x14ac:dyDescent="0.25">
      <c r="B48" s="25"/>
      <c r="C48" s="1">
        <v>50</v>
      </c>
      <c r="D48" s="54">
        <v>1.29991224020568E-8</v>
      </c>
      <c r="E48" s="54">
        <v>1.6435906146086001E-8</v>
      </c>
      <c r="F48" s="54">
        <v>1.0751053680355601E-8</v>
      </c>
    </row>
    <row r="49" spans="1:6" x14ac:dyDescent="0.25">
      <c r="A49" t="s">
        <v>77</v>
      </c>
      <c r="B49" s="25" t="s">
        <v>75</v>
      </c>
      <c r="C49" s="1">
        <v>10</v>
      </c>
      <c r="D49" s="54">
        <v>2.5108533373191501E-11</v>
      </c>
      <c r="E49" s="54">
        <v>3.40586331401604E-11</v>
      </c>
      <c r="F49" s="54">
        <v>1.98834578245213E-11</v>
      </c>
    </row>
    <row r="50" spans="1:6" x14ac:dyDescent="0.25">
      <c r="B50" s="25"/>
      <c r="C50" s="1">
        <v>20</v>
      </c>
      <c r="D50" s="54">
        <v>5.0217066746383098E-11</v>
      </c>
      <c r="E50" s="54">
        <v>6.8117266280320696E-11</v>
      </c>
      <c r="F50" s="54">
        <v>3.97669156490426E-11</v>
      </c>
    </row>
    <row r="51" spans="1:6" x14ac:dyDescent="0.25">
      <c r="B51" s="25"/>
      <c r="C51" s="1">
        <v>50</v>
      </c>
      <c r="D51" s="54">
        <v>1.25542666865958E-10</v>
      </c>
      <c r="E51" s="54">
        <v>1.7029316570080199E-10</v>
      </c>
      <c r="F51" s="54">
        <v>9.9417289122606503E-11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0A043-82B5-4B9B-81F4-D1D6FF77C985}">
  <dimension ref="A1:AD1004"/>
  <sheetViews>
    <sheetView workbookViewId="0">
      <selection activeCell="AF18" sqref="AF18"/>
    </sheetView>
  </sheetViews>
  <sheetFormatPr defaultRowHeight="15" x14ac:dyDescent="0.25"/>
  <cols>
    <col min="1" max="1" width="30.7109375" customWidth="1"/>
    <col min="2" max="2" width="12.42578125" customWidth="1"/>
    <col min="3" max="4" width="10" bestFit="1" customWidth="1"/>
    <col min="7" max="7" width="10.140625" customWidth="1"/>
    <col min="8" max="8" width="12" bestFit="1" customWidth="1"/>
    <col min="15" max="15" width="9.42578125" bestFit="1" customWidth="1"/>
    <col min="22" max="22" width="12" bestFit="1" customWidth="1"/>
    <col min="24" max="24" width="12" bestFit="1" customWidth="1"/>
    <col min="30" max="30" width="12" bestFit="1" customWidth="1"/>
  </cols>
  <sheetData>
    <row r="1" spans="1:30" ht="21" x14ac:dyDescent="0.35">
      <c r="A1" s="29" t="s">
        <v>170</v>
      </c>
    </row>
    <row r="3" spans="1:30" x14ac:dyDescent="0.25">
      <c r="A3" s="6" t="s">
        <v>171</v>
      </c>
      <c r="B3" s="26" t="s">
        <v>89</v>
      </c>
      <c r="C3" t="s">
        <v>90</v>
      </c>
      <c r="D3" t="s">
        <v>17</v>
      </c>
      <c r="E3" t="s">
        <v>6</v>
      </c>
      <c r="G3" s="26" t="s">
        <v>91</v>
      </c>
      <c r="H3" t="s">
        <v>90</v>
      </c>
      <c r="M3" s="6" t="s">
        <v>92</v>
      </c>
    </row>
    <row r="4" spans="1:30" x14ac:dyDescent="0.25">
      <c r="B4" s="27">
        <v>-5.5049999999999999</v>
      </c>
      <c r="C4">
        <f>POWER(10,B4)</f>
        <v>3.1260793671239525E-6</v>
      </c>
      <c r="D4" s="1">
        <v>1.2045223771509801</v>
      </c>
      <c r="E4" s="1">
        <v>1.14621937457059</v>
      </c>
      <c r="G4" s="27">
        <v>-5.7092699609758304</v>
      </c>
      <c r="H4">
        <f>POWER(10,G4)</f>
        <v>1.9531249999999988E-6</v>
      </c>
      <c r="I4" s="1">
        <v>1.18077888457247</v>
      </c>
      <c r="J4" s="1">
        <v>1.51391196351616</v>
      </c>
      <c r="N4" s="3" t="s">
        <v>93</v>
      </c>
      <c r="V4" s="3" t="s">
        <v>94</v>
      </c>
    </row>
    <row r="5" spans="1:30" x14ac:dyDescent="0.25">
      <c r="B5" s="27">
        <v>-5.5034934934934903</v>
      </c>
      <c r="C5">
        <f t="shared" ref="C5:C68" si="0">POWER(10,B5)</f>
        <v>3.1369421267985023E-6</v>
      </c>
      <c r="D5" s="1">
        <v>1.20582407998852</v>
      </c>
      <c r="E5" s="1">
        <v>1.1470641697274699</v>
      </c>
      <c r="G5" s="27">
        <v>-5.7074619730138796</v>
      </c>
      <c r="H5">
        <f t="shared" ref="H5:H68" si="1">POWER(10,G5)</f>
        <v>1.9612728977411907E-6</v>
      </c>
      <c r="I5" s="1">
        <v>1.1819502626312499</v>
      </c>
      <c r="J5" s="1">
        <v>1.51612651062687</v>
      </c>
      <c r="R5" s="3" t="s">
        <v>95</v>
      </c>
      <c r="AA5" s="3" t="s">
        <v>95</v>
      </c>
    </row>
    <row r="6" spans="1:30" x14ac:dyDescent="0.25">
      <c r="B6" s="27">
        <v>-5.5019869869869904</v>
      </c>
      <c r="C6">
        <f t="shared" si="0"/>
        <v>3.1478426332906036E-6</v>
      </c>
      <c r="D6" s="1">
        <v>1.2071340286171499</v>
      </c>
      <c r="E6" s="1">
        <v>1.1479137562070301</v>
      </c>
      <c r="G6" s="27">
        <v>-5.7056539850519403</v>
      </c>
      <c r="H6">
        <f t="shared" si="1"/>
        <v>1.9694547862599816E-6</v>
      </c>
      <c r="I6" s="1">
        <v>1.1831291138157001</v>
      </c>
      <c r="J6" s="1">
        <v>1.51835030334099</v>
      </c>
      <c r="M6" t="s">
        <v>96</v>
      </c>
      <c r="N6" t="s">
        <v>97</v>
      </c>
      <c r="O6" s="24">
        <v>1.51525682136632E-6</v>
      </c>
      <c r="Q6" t="s">
        <v>17</v>
      </c>
      <c r="R6" s="34">
        <v>4.0791596138073958</v>
      </c>
      <c r="V6" t="s">
        <v>96</v>
      </c>
      <c r="W6" t="s">
        <v>97</v>
      </c>
      <c r="X6" s="24">
        <v>4.6299366918838701E-6</v>
      </c>
      <c r="Z6" t="s">
        <v>17</v>
      </c>
      <c r="AA6" s="34">
        <v>0.92880754841105762</v>
      </c>
    </row>
    <row r="7" spans="1:30" x14ac:dyDescent="0.25">
      <c r="B7" s="27">
        <v>-5.5004804804804799</v>
      </c>
      <c r="C7">
        <f t="shared" si="0"/>
        <v>3.1587810177661813E-6</v>
      </c>
      <c r="D7" s="1">
        <v>1.2084522747725399</v>
      </c>
      <c r="E7" s="1">
        <v>1.14876816014608</v>
      </c>
      <c r="G7" s="27">
        <v>-5.7038459970899904</v>
      </c>
      <c r="H7">
        <f t="shared" si="1"/>
        <v>1.9776708073566041E-6</v>
      </c>
      <c r="I7" s="1">
        <v>1.1843154842824599</v>
      </c>
      <c r="J7" s="1">
        <v>1.52058337769133</v>
      </c>
      <c r="N7" t="s">
        <v>97</v>
      </c>
      <c r="O7" s="54">
        <v>6.1809744302636597E-6</v>
      </c>
      <c r="Q7" t="s">
        <v>6</v>
      </c>
      <c r="R7" s="34"/>
      <c r="W7" t="s">
        <v>97</v>
      </c>
      <c r="X7" s="24">
        <v>4.3003201480870597E-6</v>
      </c>
      <c r="Z7" t="s">
        <v>6</v>
      </c>
      <c r="AA7" s="34"/>
    </row>
    <row r="8" spans="1:30" x14ac:dyDescent="0.25">
      <c r="B8" s="27">
        <v>-5.4989739739739703</v>
      </c>
      <c r="C8">
        <f t="shared" si="0"/>
        <v>3.1697574118466978E-6</v>
      </c>
      <c r="D8" s="1">
        <v>1.2097788705085399</v>
      </c>
      <c r="E8" s="1">
        <v>1.1496274078120201</v>
      </c>
      <c r="G8" s="27">
        <v>-5.7020380091280503</v>
      </c>
      <c r="H8">
        <f t="shared" si="1"/>
        <v>1.9859211034226482E-6</v>
      </c>
      <c r="I8" s="1">
        <v>1.1855094204534999</v>
      </c>
      <c r="J8" s="1">
        <v>1.52282576982899</v>
      </c>
      <c r="N8" t="s">
        <v>98</v>
      </c>
      <c r="O8" s="54">
        <v>1.2122054570930599E-5</v>
      </c>
      <c r="Q8" t="s">
        <v>17</v>
      </c>
      <c r="R8" s="34">
        <v>4.0791596138073842</v>
      </c>
      <c r="W8" t="s">
        <v>98</v>
      </c>
      <c r="X8" s="24">
        <v>3.7039493535071002E-5</v>
      </c>
      <c r="Z8" t="s">
        <v>17</v>
      </c>
      <c r="AA8" s="34">
        <v>0.92880754841105717</v>
      </c>
    </row>
    <row r="9" spans="1:30" x14ac:dyDescent="0.25">
      <c r="B9" s="27">
        <v>-5.4974674674674704</v>
      </c>
      <c r="C9">
        <f t="shared" si="0"/>
        <v>3.1807719476110162E-6</v>
      </c>
      <c r="D9" s="1">
        <v>1.21111386819916</v>
      </c>
      <c r="E9" s="1">
        <v>1.1504915256032999</v>
      </c>
      <c r="G9" s="27">
        <v>-5.7002300211661003</v>
      </c>
      <c r="H9">
        <f t="shared" si="1"/>
        <v>1.9942058174438992E-6</v>
      </c>
      <c r="I9" s="1">
        <v>1.1867109690173601</v>
      </c>
      <c r="J9" s="1">
        <v>1.52507751602348</v>
      </c>
      <c r="N9" t="s">
        <v>98</v>
      </c>
      <c r="O9" s="24">
        <v>4.9447795442109298E-5</v>
      </c>
      <c r="Q9" t="s">
        <v>6</v>
      </c>
      <c r="R9" s="34"/>
      <c r="W9" t="s">
        <v>98</v>
      </c>
      <c r="X9" s="24">
        <v>3.4402561184696498E-5</v>
      </c>
      <c r="Z9" t="s">
        <v>6</v>
      </c>
      <c r="AA9" s="34"/>
    </row>
    <row r="10" spans="1:30" x14ac:dyDescent="0.25">
      <c r="B10" s="27">
        <v>-5.4959609609609599</v>
      </c>
      <c r="C10">
        <f t="shared" si="0"/>
        <v>3.1918247575971731E-6</v>
      </c>
      <c r="D10" s="1">
        <v>1.2124573205403899</v>
      </c>
      <c r="E10" s="1">
        <v>1.15136054004995</v>
      </c>
      <c r="G10" s="27">
        <v>-5.6984220332041602</v>
      </c>
      <c r="H10">
        <f t="shared" si="1"/>
        <v>2.0025250930024659E-6</v>
      </c>
      <c r="I10" s="1">
        <v>1.1879201769304599</v>
      </c>
      <c r="J10" s="1">
        <v>1.52733865266296</v>
      </c>
      <c r="O10" s="24"/>
      <c r="R10" s="34"/>
      <c r="X10" s="24"/>
      <c r="AA10" s="34"/>
    </row>
    <row r="11" spans="1:30" x14ac:dyDescent="0.25">
      <c r="B11" s="27">
        <v>-5.4944544544544502</v>
      </c>
      <c r="C11">
        <f t="shared" si="0"/>
        <v>3.2029159748035217E-6</v>
      </c>
      <c r="D11" s="1">
        <v>1.2138092805520999</v>
      </c>
      <c r="E11" s="1">
        <v>1.1522344778140801</v>
      </c>
      <c r="G11" s="27">
        <v>-5.6966140452422103</v>
      </c>
      <c r="H11">
        <f t="shared" si="1"/>
        <v>2.0108790742796231E-6</v>
      </c>
      <c r="I11" s="1">
        <v>1.1891370914183299</v>
      </c>
      <c r="J11" s="1">
        <v>1.5296092162543999</v>
      </c>
      <c r="M11" t="s">
        <v>99</v>
      </c>
      <c r="N11" t="s">
        <v>97</v>
      </c>
      <c r="O11" s="24">
        <v>5.1035758857816261E-6</v>
      </c>
      <c r="Q11" t="s">
        <v>17</v>
      </c>
      <c r="R11" s="34">
        <v>1.3014409371928435</v>
      </c>
      <c r="V11" t="s">
        <v>99</v>
      </c>
      <c r="W11" t="s">
        <v>97</v>
      </c>
      <c r="X11" s="24">
        <v>3.7908675394176915E-6</v>
      </c>
      <c r="Z11" t="s">
        <v>17</v>
      </c>
      <c r="AA11" s="34">
        <v>0.50171577604456774</v>
      </c>
    </row>
    <row r="12" spans="1:30" x14ac:dyDescent="0.25">
      <c r="B12" s="27">
        <v>-5.4929479479479504</v>
      </c>
      <c r="C12">
        <f t="shared" si="0"/>
        <v>3.214045732690591E-6</v>
      </c>
      <c r="D12" s="1">
        <v>1.2151698015799901</v>
      </c>
      <c r="E12" s="1">
        <v>1.15311336569042</v>
      </c>
      <c r="G12" s="27">
        <v>-5.6948060572802603</v>
      </c>
      <c r="H12">
        <f t="shared" si="1"/>
        <v>2.0192679060579914E-6</v>
      </c>
      <c r="I12" s="1">
        <v>1.1903617599768801</v>
      </c>
      <c r="J12" s="1">
        <v>1.5318892434237701</v>
      </c>
      <c r="N12" t="s">
        <v>97</v>
      </c>
      <c r="O12" s="24">
        <v>6.6420025838264355E-6</v>
      </c>
      <c r="Q12" t="s">
        <v>6</v>
      </c>
      <c r="R12" s="34"/>
      <c r="W12" t="s">
        <v>97</v>
      </c>
      <c r="X12" s="24">
        <v>1.9019380494211082E-6</v>
      </c>
      <c r="Z12" t="s">
        <v>6</v>
      </c>
      <c r="AA12" s="34"/>
    </row>
    <row r="13" spans="1:30" x14ac:dyDescent="0.25">
      <c r="B13" s="27">
        <v>-5.4914414414414399</v>
      </c>
      <c r="C13">
        <f t="shared" si="0"/>
        <v>3.2252141651828758E-6</v>
      </c>
      <c r="D13" s="1">
        <v>1.21653893729747</v>
      </c>
      <c r="E13" s="1">
        <v>1.15399723060681</v>
      </c>
      <c r="G13" s="27">
        <v>-5.6929980693183202</v>
      </c>
      <c r="H13">
        <f t="shared" si="1"/>
        <v>2.0276917337241844E-6</v>
      </c>
      <c r="I13" s="1">
        <v>1.1915942303737199</v>
      </c>
      <c r="J13" s="1">
        <v>1.53417877091626</v>
      </c>
      <c r="N13" t="s">
        <v>98</v>
      </c>
      <c r="O13" s="24">
        <v>1.6561245700738275E-5</v>
      </c>
      <c r="Q13" t="s">
        <v>17</v>
      </c>
      <c r="R13" s="34">
        <v>1.9621372747909271</v>
      </c>
      <c r="W13" t="s">
        <v>98</v>
      </c>
      <c r="X13" s="24">
        <v>1.7842997512107735E-5</v>
      </c>
      <c r="Z13" t="s">
        <v>17</v>
      </c>
      <c r="AA13" s="34">
        <v>0.93767020852740879</v>
      </c>
      <c r="AD13" s="2"/>
    </row>
    <row r="14" spans="1:30" x14ac:dyDescent="0.25">
      <c r="B14" s="27">
        <v>-5.4899349349349302</v>
      </c>
      <c r="C14">
        <f t="shared" si="0"/>
        <v>3.2364214066700196E-6</v>
      </c>
      <c r="D14" s="1">
        <v>1.21791674170758</v>
      </c>
      <c r="E14" s="1">
        <v>1.1548860996246899</v>
      </c>
      <c r="G14" s="27">
        <v>-5.6911900813563703</v>
      </c>
      <c r="H14">
        <f t="shared" si="1"/>
        <v>2.0361507032714674E-6</v>
      </c>
      <c r="I14" s="1">
        <v>1.19283455064939</v>
      </c>
      <c r="J14" s="1">
        <v>1.5364778355964199</v>
      </c>
      <c r="N14" t="s">
        <v>98</v>
      </c>
      <c r="O14" s="24">
        <v>3.2495437506389556E-5</v>
      </c>
      <c r="Q14" t="s">
        <v>6</v>
      </c>
      <c r="R14" s="34"/>
      <c r="W14" t="s">
        <v>98</v>
      </c>
      <c r="X14" s="24">
        <v>1.6730847197932095E-5</v>
      </c>
      <c r="Z14" t="s">
        <v>6</v>
      </c>
      <c r="AA14" s="34"/>
    </row>
    <row r="15" spans="1:30" x14ac:dyDescent="0.25">
      <c r="B15" s="27">
        <v>-5.4884284284284304</v>
      </c>
      <c r="C15">
        <f t="shared" si="0"/>
        <v>3.2476675920086707E-6</v>
      </c>
      <c r="D15" s="1">
        <v>1.2193032691449499</v>
      </c>
      <c r="E15" s="1">
        <v>1.1557799999396801</v>
      </c>
      <c r="G15" s="27">
        <v>-5.6893820933944301</v>
      </c>
      <c r="H15">
        <f t="shared" si="1"/>
        <v>2.0446449613019671E-6</v>
      </c>
      <c r="I15" s="1">
        <v>1.1940827691186799</v>
      </c>
      <c r="J15" s="1">
        <v>1.5387864744483599</v>
      </c>
      <c r="O15" s="24"/>
      <c r="R15" s="34"/>
      <c r="X15" s="24"/>
      <c r="AA15" s="34"/>
      <c r="AD15" s="2"/>
    </row>
    <row r="16" spans="1:30" x14ac:dyDescent="0.25">
      <c r="B16" s="27">
        <v>-5.4869219219219199</v>
      </c>
      <c r="C16">
        <f t="shared" si="0"/>
        <v>3.2589528565242962E-6</v>
      </c>
      <c r="D16" s="1">
        <v>1.2206985742777401</v>
      </c>
      <c r="E16" s="1">
        <v>1.1566789588820201</v>
      </c>
      <c r="G16" s="27">
        <v>-5.6875741054324802</v>
      </c>
      <c r="H16">
        <f t="shared" si="1"/>
        <v>2.0531746550295701E-6</v>
      </c>
      <c r="I16" s="1">
        <v>1.1953389343718901</v>
      </c>
      <c r="J16" s="1">
        <v>1.54110472457593</v>
      </c>
      <c r="M16" t="s">
        <v>100</v>
      </c>
      <c r="N16" t="s">
        <v>97</v>
      </c>
      <c r="O16" s="24">
        <v>1.97238012120542E-6</v>
      </c>
      <c r="Q16" t="s">
        <v>17</v>
      </c>
      <c r="R16" s="34">
        <v>2.175890413212656</v>
      </c>
      <c r="V16" t="s">
        <v>101</v>
      </c>
      <c r="W16" t="s">
        <v>97</v>
      </c>
      <c r="X16" s="24">
        <v>2.45357500835335E-6</v>
      </c>
      <c r="Z16" t="s">
        <v>17</v>
      </c>
      <c r="AA16" s="34">
        <v>0.80789609270990337</v>
      </c>
    </row>
    <row r="17" spans="2:30" x14ac:dyDescent="0.25">
      <c r="B17" s="27">
        <v>-5.48541541541542</v>
      </c>
      <c r="C17">
        <f t="shared" si="0"/>
        <v>3.2702773360123025E-6</v>
      </c>
      <c r="D17" s="1">
        <v>1.22210271210959</v>
      </c>
      <c r="E17" s="1">
        <v>1.15758300391712</v>
      </c>
      <c r="G17" s="27">
        <v>-5.6857661174705303</v>
      </c>
      <c r="H17">
        <f t="shared" si="1"/>
        <v>2.061739932282168E-6</v>
      </c>
      <c r="I17" s="1">
        <v>1.19660309527609</v>
      </c>
      <c r="J17" s="1">
        <v>1.5434326232028901</v>
      </c>
      <c r="N17" t="s">
        <v>97</v>
      </c>
      <c r="O17" s="24">
        <v>4.29168299694209E-6</v>
      </c>
      <c r="Q17" t="s">
        <v>6</v>
      </c>
      <c r="R17" s="34"/>
      <c r="W17" t="s">
        <v>97</v>
      </c>
      <c r="X17" s="24">
        <v>1.9822336624193399E-6</v>
      </c>
      <c r="Z17" t="s">
        <v>6</v>
      </c>
      <c r="AA17" s="34"/>
      <c r="AD17" s="1"/>
    </row>
    <row r="18" spans="2:30" x14ac:dyDescent="0.25">
      <c r="B18" s="27">
        <v>-5.4839089089089104</v>
      </c>
      <c r="C18">
        <f t="shared" si="0"/>
        <v>3.2816411667402832E-6</v>
      </c>
      <c r="D18" s="1">
        <v>1.2235157379816</v>
      </c>
      <c r="E18" s="1">
        <v>1.15849216264608</v>
      </c>
      <c r="G18" s="27">
        <v>-5.6839581295085901</v>
      </c>
      <c r="H18">
        <f t="shared" si="1"/>
        <v>2.0703409415043459E-6</v>
      </c>
      <c r="I18" s="1">
        <v>1.19787530097648</v>
      </c>
      <c r="J18" s="1">
        <v>1.5457702076730999</v>
      </c>
      <c r="N18" t="s">
        <v>98</v>
      </c>
      <c r="O18" s="24">
        <v>1.5779040969643401E-5</v>
      </c>
      <c r="Q18" t="s">
        <v>17</v>
      </c>
      <c r="R18" s="34">
        <v>2.1758904132126555</v>
      </c>
      <c r="W18" t="s">
        <v>98</v>
      </c>
      <c r="X18" s="24">
        <v>1.96286000668268E-5</v>
      </c>
      <c r="Z18" t="s">
        <v>17</v>
      </c>
      <c r="AA18" s="34">
        <v>0.80789609270990226</v>
      </c>
      <c r="AD18" s="1"/>
    </row>
    <row r="19" spans="2:30" x14ac:dyDescent="0.25">
      <c r="B19" s="27">
        <v>-5.4824024024023998</v>
      </c>
      <c r="C19">
        <f t="shared" si="0"/>
        <v>3.2930444854491239E-6</v>
      </c>
      <c r="D19" s="1">
        <v>1.22493770757429</v>
      </c>
      <c r="E19" s="1">
        <v>1.15940646280617</v>
      </c>
      <c r="G19" s="27">
        <v>-5.6821501415466402</v>
      </c>
      <c r="H19">
        <f t="shared" si="1"/>
        <v>2.078977831760102E-6</v>
      </c>
      <c r="I19" s="1">
        <v>1.1991556008975901</v>
      </c>
      <c r="J19" s="1">
        <v>1.5481175154506699</v>
      </c>
      <c r="N19" t="s">
        <v>98</v>
      </c>
      <c r="O19" s="24">
        <v>3.4333463975536802E-5</v>
      </c>
      <c r="Q19" t="s">
        <v>6</v>
      </c>
      <c r="W19" t="s">
        <v>98</v>
      </c>
      <c r="X19" s="24">
        <v>1.5857869299354699E-5</v>
      </c>
      <c r="Z19" t="s">
        <v>6</v>
      </c>
    </row>
    <row r="20" spans="2:30" x14ac:dyDescent="0.25">
      <c r="B20" s="27">
        <v>-5.4808958958959</v>
      </c>
      <c r="C20">
        <f t="shared" si="0"/>
        <v>3.3044874293548343E-6</v>
      </c>
      <c r="D20" s="1">
        <v>1.22636867690962</v>
      </c>
      <c r="E20" s="1">
        <v>1.1603259322713699</v>
      </c>
      <c r="G20" s="27">
        <v>-5.6803421535847001</v>
      </c>
      <c r="H20">
        <f t="shared" si="1"/>
        <v>2.0876507527350954E-6</v>
      </c>
      <c r="I20" s="1">
        <v>1.2004440447446401</v>
      </c>
      <c r="J20" s="1">
        <v>1.5504745841201899</v>
      </c>
    </row>
    <row r="21" spans="2:30" x14ac:dyDescent="0.25">
      <c r="B21" s="27">
        <v>-5.4793893893893904</v>
      </c>
      <c r="C21">
        <f t="shared" si="0"/>
        <v>3.3159701361504963E-6</v>
      </c>
      <c r="D21" s="1">
        <v>1.22780870235294</v>
      </c>
      <c r="E21" s="1">
        <v>1.1612505990528801</v>
      </c>
      <c r="G21" s="27">
        <v>-5.6785341656227502</v>
      </c>
      <c r="H21">
        <f t="shared" si="1"/>
        <v>2.0963598547396273E-6</v>
      </c>
      <c r="I21" s="1">
        <v>1.2017406825048</v>
      </c>
      <c r="J21" s="1">
        <v>1.5528414513868001</v>
      </c>
    </row>
    <row r="22" spans="2:30" x14ac:dyDescent="0.25">
      <c r="B22" s="27">
        <v>-5.4778828828828798</v>
      </c>
      <c r="C22">
        <f t="shared" si="0"/>
        <v>3.3274927440074254E-6</v>
      </c>
      <c r="D22" s="1">
        <v>1.2292578406150401</v>
      </c>
      <c r="E22" s="1">
        <v>1.1621804912996101</v>
      </c>
      <c r="G22" s="27">
        <v>-5.67672617766081</v>
      </c>
      <c r="H22">
        <f t="shared" si="1"/>
        <v>2.1051052887108594E-6</v>
      </c>
      <c r="I22" s="1">
        <v>1.2030455644484801</v>
      </c>
      <c r="J22" s="1">
        <v>1.5552181550764801</v>
      </c>
    </row>
    <row r="23" spans="2:30" x14ac:dyDescent="0.25">
      <c r="B23" s="27">
        <v>-5.47637637637638</v>
      </c>
      <c r="C23">
        <f t="shared" si="0"/>
        <v>3.3390553915770526E-6</v>
      </c>
      <c r="D23" s="1">
        <v>1.23071614875418</v>
      </c>
      <c r="E23" s="1">
        <v>1.1631156372987299</v>
      </c>
      <c r="G23" s="27">
        <v>-5.6749181896988601</v>
      </c>
      <c r="H23">
        <f t="shared" si="1"/>
        <v>2.1138872062158072E-6</v>
      </c>
      <c r="I23" s="1">
        <v>1.20435874113064</v>
      </c>
      <c r="J23" s="1">
        <v>1.55760473313611</v>
      </c>
    </row>
    <row r="24" spans="2:30" x14ac:dyDescent="0.25">
      <c r="B24" s="27">
        <v>-5.4748698698698703</v>
      </c>
      <c r="C24">
        <f t="shared" si="0"/>
        <v>3.3506582179928394E-6</v>
      </c>
      <c r="D24" s="1">
        <v>1.23218368417805</v>
      </c>
      <c r="E24" s="1">
        <v>1.1640560654761301</v>
      </c>
      <c r="G24" s="27">
        <v>-5.6731102017369102</v>
      </c>
      <c r="H24">
        <f t="shared" si="1"/>
        <v>2.1227057594536453E-6</v>
      </c>
      <c r="I24" s="1">
        <v>1.20568026339208</v>
      </c>
      <c r="J24" s="1">
        <v>1.5600012236337</v>
      </c>
    </row>
    <row r="25" spans="2:30" x14ac:dyDescent="0.25">
      <c r="B25" s="27">
        <v>-5.4733633633633598</v>
      </c>
      <c r="C25">
        <f t="shared" si="0"/>
        <v>3.3623013628715046E-6</v>
      </c>
      <c r="D25" s="1">
        <v>1.2336605046458899</v>
      </c>
      <c r="E25" s="1">
        <v>1.1650018043970101</v>
      </c>
      <c r="G25" s="27">
        <v>-5.67130221377497</v>
      </c>
      <c r="H25">
        <f t="shared" si="1"/>
        <v>2.1315611012584779E-6</v>
      </c>
      <c r="I25" s="1">
        <v>1.20701018236075</v>
      </c>
      <c r="J25" s="1">
        <v>1.5624076647585301</v>
      </c>
    </row>
    <row r="26" spans="2:30" x14ac:dyDescent="0.25">
      <c r="B26" s="27">
        <v>-5.47185685685686</v>
      </c>
      <c r="C26">
        <f t="shared" si="0"/>
        <v>3.3739849663148956E-6</v>
      </c>
      <c r="D26" s="1">
        <v>1.2351466682705099</v>
      </c>
      <c r="E26" s="1">
        <v>1.1659528827662899</v>
      </c>
      <c r="G26" s="27">
        <v>-5.6694942258130201</v>
      </c>
      <c r="H26">
        <f t="shared" si="1"/>
        <v>2.1404533851021381E-6</v>
      </c>
      <c r="I26" s="1">
        <v>1.2083485494530399</v>
      </c>
      <c r="J26" s="1">
        <v>1.5648240948213099</v>
      </c>
    </row>
    <row r="27" spans="2:30" x14ac:dyDescent="0.25">
      <c r="B27" s="27">
        <v>-5.4703503503503503</v>
      </c>
      <c r="C27">
        <f t="shared" si="0"/>
        <v>3.3857091689119528E-6</v>
      </c>
      <c r="D27" s="1">
        <v>1.23664223352035</v>
      </c>
      <c r="E27" s="1">
        <v>1.1669093294292301</v>
      </c>
      <c r="G27" s="27">
        <v>-5.6676862378510799</v>
      </c>
      <c r="H27">
        <f t="shared" si="1"/>
        <v>2.1493827650965039E-6</v>
      </c>
      <c r="I27" s="1">
        <v>1.2096954163750799</v>
      </c>
      <c r="J27" s="1">
        <v>1.5672505522543501</v>
      </c>
    </row>
    <row r="28" spans="2:30" x14ac:dyDescent="0.25">
      <c r="B28" s="27">
        <v>-5.4688438438438398</v>
      </c>
      <c r="C28">
        <f t="shared" si="0"/>
        <v>3.3974741117398967E-6</v>
      </c>
      <c r="D28" s="1">
        <v>1.2381472592215399</v>
      </c>
      <c r="E28" s="1">
        <v>1.1678711733718401</v>
      </c>
      <c r="G28" s="27">
        <v>-5.66587824988913</v>
      </c>
      <c r="H28">
        <f t="shared" si="1"/>
        <v>2.1583493959965638E-6</v>
      </c>
      <c r="I28" s="1">
        <v>1.2110508351240401</v>
      </c>
      <c r="J28" s="1">
        <v>1.5696870756117001</v>
      </c>
    </row>
    <row r="29" spans="2:30" x14ac:dyDescent="0.25">
      <c r="B29" s="27">
        <v>-5.46733733733734</v>
      </c>
      <c r="C29">
        <f t="shared" si="0"/>
        <v>3.4092799363661742E-6</v>
      </c>
      <c r="D29" s="1">
        <v>1.2396618045600101</v>
      </c>
      <c r="E29" s="1">
        <v>1.1688384437214701</v>
      </c>
      <c r="G29" s="27">
        <v>-5.6640702619271801</v>
      </c>
      <c r="H29">
        <f t="shared" si="1"/>
        <v>2.1673534332027519E-6</v>
      </c>
      <c r="I29" s="1">
        <v>1.21241485798947</v>
      </c>
      <c r="J29" s="1">
        <v>1.5721337035693099</v>
      </c>
    </row>
    <row r="30" spans="2:30" x14ac:dyDescent="0.25">
      <c r="B30" s="27">
        <v>-5.4658308308308303</v>
      </c>
      <c r="C30">
        <f t="shared" si="0"/>
        <v>3.4211267848504091E-6</v>
      </c>
      <c r="D30" s="1">
        <v>1.2411859290835701</v>
      </c>
      <c r="E30" s="1">
        <v>1.1698111697472899</v>
      </c>
      <c r="G30" s="27">
        <v>-5.66226227396524</v>
      </c>
      <c r="H30">
        <f t="shared" si="1"/>
        <v>2.1763950327637931E-6</v>
      </c>
      <c r="I30" s="1">
        <v>1.2137875375545499</v>
      </c>
      <c r="J30" s="1">
        <v>1.5745904749252</v>
      </c>
    </row>
    <row r="31" spans="2:30" x14ac:dyDescent="0.25">
      <c r="B31" s="27">
        <v>-5.4643243243243198</v>
      </c>
      <c r="C31">
        <f t="shared" si="0"/>
        <v>3.4330147997456372E-6</v>
      </c>
      <c r="D31" s="1">
        <v>1.24271969270403</v>
      </c>
      <c r="E31" s="1">
        <v>1.1707893808607699</v>
      </c>
      <c r="G31" s="27">
        <v>-5.66045428600329</v>
      </c>
      <c r="H31">
        <f t="shared" si="1"/>
        <v>2.1854743513795443E-6</v>
      </c>
      <c r="I31" s="1">
        <v>1.2151689266974399</v>
      </c>
      <c r="J31" s="1">
        <v>1.5770574285996</v>
      </c>
    </row>
    <row r="32" spans="2:30" x14ac:dyDescent="0.25">
      <c r="B32" s="27">
        <v>-5.4628178178178199</v>
      </c>
      <c r="C32">
        <f t="shared" si="0"/>
        <v>3.4449441241002106E-6</v>
      </c>
      <c r="D32" s="1">
        <v>1.2442631556993</v>
      </c>
      <c r="E32" s="1">
        <v>1.17177310661627</v>
      </c>
      <c r="G32" s="27">
        <v>-5.6586462980413499</v>
      </c>
      <c r="H32">
        <f t="shared" si="1"/>
        <v>2.1945915464033814E-6</v>
      </c>
      <c r="I32" s="1">
        <v>1.2165590785925799</v>
      </c>
      <c r="J32" s="1">
        <v>1.5795346036350499</v>
      </c>
    </row>
    <row r="33" spans="2:10" x14ac:dyDescent="0.25">
      <c r="B33" s="27">
        <v>-5.4613113113113103</v>
      </c>
      <c r="C33">
        <f t="shared" si="0"/>
        <v>3.4569149014598335E-6</v>
      </c>
      <c r="D33" s="1">
        <v>1.2458163787155001</v>
      </c>
      <c r="E33" s="1">
        <v>1.1727623767114499</v>
      </c>
      <c r="G33" s="27">
        <v>-5.6568383100794</v>
      </c>
      <c r="H33">
        <f t="shared" si="1"/>
        <v>2.2037467758453123E-6</v>
      </c>
      <c r="I33" s="1">
        <v>1.2179580467119899</v>
      </c>
      <c r="J33" s="1">
        <v>1.58202203919665</v>
      </c>
    </row>
    <row r="34" spans="2:10" x14ac:dyDescent="0.25">
      <c r="B34" s="27">
        <v>-5.4598048048048096</v>
      </c>
      <c r="C34">
        <f t="shared" si="0"/>
        <v>3.4689272758686978E-6</v>
      </c>
      <c r="D34" s="1">
        <v>1.2473794227691399</v>
      </c>
      <c r="E34" s="1">
        <v>1.17375722098785</v>
      </c>
      <c r="G34" s="27">
        <v>-5.6550303221174598</v>
      </c>
      <c r="H34">
        <f t="shared" si="1"/>
        <v>2.2129401983743165E-6</v>
      </c>
      <c r="I34" s="1">
        <v>1.21936588482658</v>
      </c>
      <c r="J34" s="1">
        <v>1.5845197745721</v>
      </c>
    </row>
    <row r="35" spans="2:10" x14ac:dyDescent="0.25">
      <c r="B35" s="27">
        <v>-5.4582982982982999</v>
      </c>
      <c r="C35">
        <f t="shared" si="0"/>
        <v>3.4809813918718118E-6</v>
      </c>
      <c r="D35" s="1">
        <v>1.24895234924926</v>
      </c>
      <c r="E35" s="1">
        <v>1.1747576694313999</v>
      </c>
      <c r="G35" s="27">
        <v>-5.6532223341555099</v>
      </c>
      <c r="H35">
        <f t="shared" si="1"/>
        <v>2.2221719733215006E-6</v>
      </c>
      <c r="I35" s="1">
        <v>1.2207826470074701</v>
      </c>
      <c r="J35" s="1">
        <v>1.5870278491719001</v>
      </c>
    </row>
    <row r="36" spans="2:10" x14ac:dyDescent="0.25">
      <c r="B36" s="27">
        <v>-5.4567917917917903</v>
      </c>
      <c r="C36">
        <f t="shared" si="0"/>
        <v>3.493077394516259E-6</v>
      </c>
      <c r="D36" s="1">
        <v>1.2505352199195501</v>
      </c>
      <c r="E36" s="1">
        <v>1.1757637521728499</v>
      </c>
      <c r="G36" s="27">
        <v>-5.65141434619356</v>
      </c>
      <c r="H36">
        <f t="shared" si="1"/>
        <v>2.2314422606825031E-6</v>
      </c>
      <c r="I36" s="1">
        <v>1.22220838762731</v>
      </c>
      <c r="J36" s="1">
        <v>1.5895463025294601</v>
      </c>
    </row>
    <row r="37" spans="2:10" x14ac:dyDescent="0.25">
      <c r="B37" s="27">
        <v>-5.4552852852852904</v>
      </c>
      <c r="C37">
        <f t="shared" si="0"/>
        <v>3.5052154293531317E-6</v>
      </c>
      <c r="D37" s="1">
        <v>1.2521280969205799</v>
      </c>
      <c r="E37" s="1">
        <v>1.1767754994883901</v>
      </c>
      <c r="G37" s="27">
        <v>-5.6496063582316198</v>
      </c>
      <c r="H37">
        <f t="shared" si="1"/>
        <v>2.2407512211204241E-6</v>
      </c>
      <c r="I37" s="1">
        <v>1.2236431613615699</v>
      </c>
      <c r="J37" s="1">
        <v>1.59207517430127</v>
      </c>
    </row>
    <row r="38" spans="2:10" x14ac:dyDescent="0.25">
      <c r="B38" s="27">
        <v>-5.4537787787787799</v>
      </c>
      <c r="C38">
        <f t="shared" si="0"/>
        <v>3.5173956424395441E-6</v>
      </c>
      <c r="D38" s="1">
        <v>1.2537310427719099</v>
      </c>
      <c r="E38" s="1">
        <v>1.1777929418000701</v>
      </c>
      <c r="G38" s="27">
        <v>-5.6477983702696699</v>
      </c>
      <c r="H38">
        <f t="shared" si="1"/>
        <v>2.250099015968748E-6</v>
      </c>
      <c r="I38" s="1">
        <v>1.2250870231898701</v>
      </c>
      <c r="J38" s="1">
        <v>1.5946145042670099</v>
      </c>
    </row>
    <row r="39" spans="2:10" x14ac:dyDescent="0.25">
      <c r="B39" s="27">
        <v>-5.4522722722722703</v>
      </c>
      <c r="C39">
        <f t="shared" si="0"/>
        <v>3.5296181803398863E-6</v>
      </c>
      <c r="D39" s="1">
        <v>1.25534412037437</v>
      </c>
      <c r="E39" s="1">
        <v>1.1788161096763401</v>
      </c>
      <c r="G39" s="27">
        <v>-5.6459903823077298</v>
      </c>
      <c r="H39">
        <f t="shared" si="1"/>
        <v>2.2594858072338027E-6</v>
      </c>
      <c r="I39" s="1">
        <v>1.22654002839728</v>
      </c>
      <c r="J39" s="1">
        <v>1.59716433232966</v>
      </c>
    </row>
    <row r="40" spans="2:10" x14ac:dyDescent="0.25">
      <c r="B40" s="27">
        <v>-5.4507657657657704</v>
      </c>
      <c r="C40">
        <f t="shared" si="0"/>
        <v>3.5418831901278407E-6</v>
      </c>
      <c r="D40" s="1">
        <v>1.2569673930122001</v>
      </c>
      <c r="E40" s="1">
        <v>1.1798450338325399</v>
      </c>
      <c r="G40" s="27">
        <v>-5.6441823943457798</v>
      </c>
      <c r="H40">
        <f t="shared" si="1"/>
        <v>2.2689117575979661E-6</v>
      </c>
      <c r="I40" s="1">
        <v>1.2280022325756601</v>
      </c>
      <c r="J40" s="1">
        <v>1.5997246985156901</v>
      </c>
    </row>
    <row r="41" spans="2:10" x14ac:dyDescent="0.25">
      <c r="B41" s="27">
        <v>-5.4492592592592599</v>
      </c>
      <c r="C41">
        <f t="shared" si="0"/>
        <v>3.5541908193884197E-6</v>
      </c>
      <c r="D41" s="1">
        <v>1.25860092435527</v>
      </c>
      <c r="E41" s="1">
        <v>1.1808797451314501</v>
      </c>
      <c r="G41" s="27">
        <v>-5.6423744063838299</v>
      </c>
      <c r="H41">
        <f t="shared" si="1"/>
        <v>2.2783770304221265E-6</v>
      </c>
      <c r="I41" s="1">
        <v>1.22947369162495</v>
      </c>
      <c r="J41" s="1">
        <v>1.6022956429751201</v>
      </c>
    </row>
    <row r="42" spans="2:10" x14ac:dyDescent="0.25">
      <c r="B42" s="27">
        <v>-5.4477527527527503</v>
      </c>
      <c r="C42">
        <f t="shared" si="0"/>
        <v>3.5665412162192042E-6</v>
      </c>
      <c r="D42" s="1">
        <v>1.26024477846134</v>
      </c>
      <c r="E42" s="1">
        <v>1.1819202745837101</v>
      </c>
      <c r="G42" s="27">
        <v>-5.6405664184218898</v>
      </c>
      <c r="H42">
        <f t="shared" si="1"/>
        <v>2.2878817897486671E-6</v>
      </c>
      <c r="I42" s="1">
        <v>1.2309544617544901</v>
      </c>
      <c r="J42" s="1">
        <v>1.6048772059817</v>
      </c>
    </row>
    <row r="43" spans="2:10" x14ac:dyDescent="0.25">
      <c r="B43" s="27">
        <v>-5.4462462462462504</v>
      </c>
      <c r="C43">
        <f t="shared" si="0"/>
        <v>3.5789345292324216E-6</v>
      </c>
      <c r="D43" s="1">
        <v>1.26189901977828</v>
      </c>
      <c r="E43" s="1">
        <v>1.18296665334843</v>
      </c>
      <c r="G43" s="27">
        <v>-5.6387584304599399</v>
      </c>
      <c r="H43">
        <f t="shared" si="1"/>
        <v>2.2974262003044681E-6</v>
      </c>
      <c r="I43" s="1">
        <v>1.23244459948436</v>
      </c>
      <c r="J43" s="1">
        <v>1.60746942793299</v>
      </c>
    </row>
    <row r="44" spans="2:10" x14ac:dyDescent="0.25">
      <c r="B44" s="27">
        <v>-5.4447397397397399</v>
      </c>
      <c r="C44">
        <f t="shared" si="0"/>
        <v>3.5913709075569391E-6</v>
      </c>
      <c r="D44" s="1">
        <v>1.26356371314632</v>
      </c>
      <c r="E44" s="1">
        <v>1.1840189127335701</v>
      </c>
      <c r="G44" s="27">
        <v>-5.6369504424979997</v>
      </c>
      <c r="H44">
        <f t="shared" si="1"/>
        <v>2.3070104275033988E-6</v>
      </c>
      <c r="I44" s="1">
        <v>1.23394416164665</v>
      </c>
      <c r="J44" s="1">
        <v>1.61007234935052</v>
      </c>
    </row>
    <row r="45" spans="2:10" x14ac:dyDescent="0.25">
      <c r="B45" s="27">
        <v>-5.4432332332332303</v>
      </c>
      <c r="C45">
        <f t="shared" si="0"/>
        <v>3.6038505008395794E-6</v>
      </c>
      <c r="D45" s="1">
        <v>1.2652389238002899</v>
      </c>
      <c r="E45" s="1">
        <v>1.1850770841965701</v>
      </c>
      <c r="G45" s="27">
        <v>-5.6351424545360498</v>
      </c>
      <c r="H45">
        <f t="shared" si="1"/>
        <v>2.3166346374495892E-6</v>
      </c>
      <c r="I45" s="1">
        <v>1.2354532053868199</v>
      </c>
      <c r="J45" s="1">
        <v>1.61268601087985</v>
      </c>
    </row>
    <row r="46" spans="2:10" x14ac:dyDescent="0.25">
      <c r="B46" s="27">
        <v>-5.4417267267267304</v>
      </c>
      <c r="C46">
        <f t="shared" si="0"/>
        <v>3.6163734592471843E-6</v>
      </c>
      <c r="D46" s="1">
        <v>1.26692471737193</v>
      </c>
      <c r="E46" s="1">
        <v>1.1861411993447399</v>
      </c>
      <c r="G46" s="27">
        <v>-5.6333344665741096</v>
      </c>
      <c r="H46">
        <f t="shared" si="1"/>
        <v>2.3262989969399078E-6</v>
      </c>
      <c r="I46" s="1">
        <v>1.23697178816499</v>
      </c>
      <c r="J46" s="1">
        <v>1.6153104532907601</v>
      </c>
    </row>
    <row r="47" spans="2:10" x14ac:dyDescent="0.25">
      <c r="B47" s="27">
        <v>-5.4402202202202199</v>
      </c>
      <c r="C47">
        <f t="shared" si="0"/>
        <v>3.6289399334686642E-6</v>
      </c>
      <c r="D47" s="1">
        <v>1.26862115989216</v>
      </c>
      <c r="E47" s="1">
        <v>1.18721128993583</v>
      </c>
      <c r="G47" s="27">
        <v>-5.6315264786121597</v>
      </c>
      <c r="H47">
        <f t="shared" si="1"/>
        <v>2.3360036734672656E-6</v>
      </c>
      <c r="I47" s="1">
        <v>1.2384999677572499</v>
      </c>
      <c r="J47" s="1">
        <v>1.61794571747729</v>
      </c>
    </row>
    <row r="48" spans="2:10" x14ac:dyDescent="0.25">
      <c r="B48" s="27">
        <v>-5.4387137137137103</v>
      </c>
      <c r="C48">
        <f t="shared" si="0"/>
        <v>3.6415500747162663E-6</v>
      </c>
      <c r="D48" s="1">
        <v>1.27032831779334</v>
      </c>
      <c r="E48" s="1">
        <v>1.1882873878784901</v>
      </c>
      <c r="G48" s="27">
        <v>-5.6297184906502098</v>
      </c>
      <c r="H48">
        <f t="shared" si="1"/>
        <v>2.345748835223145E-6</v>
      </c>
      <c r="I48" s="1">
        <v>1.24003780225702</v>
      </c>
      <c r="J48" s="1">
        <v>1.62059184445788</v>
      </c>
    </row>
    <row r="49" spans="2:10" x14ac:dyDescent="0.25">
      <c r="B49" s="27">
        <v>-5.4372072072072104</v>
      </c>
      <c r="C49">
        <f t="shared" si="0"/>
        <v>3.6542040347277204E-6</v>
      </c>
      <c r="D49" s="1">
        <v>1.27204625791165</v>
      </c>
      <c r="E49" s="1">
        <v>1.18936952523279</v>
      </c>
      <c r="G49" s="27">
        <v>-5.6279105026882696</v>
      </c>
      <c r="H49">
        <f t="shared" si="1"/>
        <v>2.3555346511006764E-6</v>
      </c>
      <c r="I49" s="1">
        <v>1.2415853500762899</v>
      </c>
      <c r="J49" s="1">
        <v>1.6232488753754899</v>
      </c>
    </row>
    <row r="50" spans="2:10" x14ac:dyDescent="0.25">
      <c r="B50" s="27">
        <v>-5.4357007007006999</v>
      </c>
      <c r="C50">
        <f t="shared" si="0"/>
        <v>3.6669019657682739E-6</v>
      </c>
      <c r="D50" s="1">
        <v>1.2737750474893199</v>
      </c>
      <c r="E50" s="1">
        <v>1.1904577342106999</v>
      </c>
      <c r="G50" s="27">
        <v>-5.6261025147263197</v>
      </c>
      <c r="H50">
        <f t="shared" si="1"/>
        <v>2.3653612906977292E-6</v>
      </c>
      <c r="I50" s="1">
        <v>1.2431426699469901</v>
      </c>
      <c r="J50" s="1">
        <v>1.6259168514976701</v>
      </c>
    </row>
    <row r="51" spans="2:10" x14ac:dyDescent="0.25">
      <c r="B51" s="27">
        <v>-5.4341941941941903</v>
      </c>
      <c r="C51">
        <f t="shared" si="0"/>
        <v>3.6796440206320131E-6</v>
      </c>
      <c r="D51" s="1">
        <v>1.27551475417704</v>
      </c>
      <c r="E51" s="1">
        <v>1.1915520471766099</v>
      </c>
      <c r="G51" s="27">
        <v>-5.6242945267643796</v>
      </c>
      <c r="H51">
        <f t="shared" si="1"/>
        <v>2.3752289243194746E-6</v>
      </c>
      <c r="I51" s="1">
        <v>1.24470982092232</v>
      </c>
      <c r="J51" s="1">
        <v>1.6285958142167101</v>
      </c>
    </row>
    <row r="52" spans="2:10" x14ac:dyDescent="0.25">
      <c r="B52" s="27">
        <v>-5.4326876876876904</v>
      </c>
      <c r="C52">
        <f t="shared" si="0"/>
        <v>3.6924303526439631E-6</v>
      </c>
      <c r="D52" s="1">
        <v>1.27726544603624</v>
      </c>
      <c r="E52" s="1">
        <v>1.1926524966477801</v>
      </c>
      <c r="G52" s="27">
        <v>-5.6224865388024297</v>
      </c>
      <c r="H52">
        <f t="shared" si="1"/>
        <v>2.3851377229817519E-6</v>
      </c>
      <c r="I52" s="1">
        <v>1.2462868623779899</v>
      </c>
      <c r="J52" s="1">
        <v>1.6312858050496799</v>
      </c>
    </row>
    <row r="53" spans="2:10" x14ac:dyDescent="0.25">
      <c r="B53" s="27">
        <v>-5.4311811811811799</v>
      </c>
      <c r="C53">
        <f t="shared" si="0"/>
        <v>3.705261115662212E-6</v>
      </c>
      <c r="D53" s="1">
        <v>1.2790271915414699</v>
      </c>
      <c r="E53" s="1">
        <v>1.1937591152948701</v>
      </c>
      <c r="G53" s="27">
        <v>-5.6206785508404797</v>
      </c>
      <c r="H53">
        <f t="shared" si="1"/>
        <v>2.3950878584136908E-6</v>
      </c>
      <c r="I53" s="1">
        <v>1.2478738540135801</v>
      </c>
      <c r="J53" s="1">
        <v>1.6339868656385499</v>
      </c>
    </row>
    <row r="54" spans="2:10" x14ac:dyDescent="0.25">
      <c r="B54" s="27">
        <v>-5.4296746746746702</v>
      </c>
      <c r="C54">
        <f t="shared" si="0"/>
        <v>3.7181364640792054E-6</v>
      </c>
      <c r="D54" s="1">
        <v>1.28080005958278</v>
      </c>
      <c r="E54" s="1">
        <v>1.19487193594243</v>
      </c>
      <c r="G54" s="27">
        <v>-5.6188705628785396</v>
      </c>
      <c r="H54">
        <f t="shared" si="1"/>
        <v>2.4050795030608165E-6</v>
      </c>
      <c r="I54" s="1">
        <v>1.2494708558538701</v>
      </c>
      <c r="J54" s="1">
        <v>1.6366990377503099</v>
      </c>
    </row>
    <row r="55" spans="2:10" x14ac:dyDescent="0.25">
      <c r="B55" s="27">
        <v>-5.4281681681681704</v>
      </c>
      <c r="C55">
        <f t="shared" si="0"/>
        <v>3.7310565528239074E-6</v>
      </c>
      <c r="D55" s="1">
        <v>1.2825841194680601</v>
      </c>
      <c r="E55" s="1">
        <v>1.1959909915693701</v>
      </c>
      <c r="G55" s="27">
        <v>-5.6170625749165897</v>
      </c>
      <c r="H55">
        <f t="shared" si="1"/>
        <v>2.4151128300882046E-6</v>
      </c>
      <c r="I55" s="1">
        <v>1.2510779282501101</v>
      </c>
      <c r="J55" s="1">
        <v>1.639422363277</v>
      </c>
    </row>
    <row r="56" spans="2:10" x14ac:dyDescent="0.25">
      <c r="B56" s="27">
        <v>-5.4266616616616599</v>
      </c>
      <c r="C56">
        <f t="shared" si="0"/>
        <v>3.7440215373638838E-6</v>
      </c>
      <c r="D56" s="1">
        <v>1.2843794409254501</v>
      </c>
      <c r="E56" s="1">
        <v>1.19711631530944</v>
      </c>
      <c r="G56" s="27">
        <v>-5.6152545869546504</v>
      </c>
      <c r="H56">
        <f t="shared" si="1"/>
        <v>2.4251880133831157E-6</v>
      </c>
      <c r="I56" s="1">
        <v>1.25269513188134</v>
      </c>
      <c r="J56" s="1">
        <v>1.64215688423586</v>
      </c>
    </row>
    <row r="57" spans="2:10" x14ac:dyDescent="0.25">
      <c r="B57" s="27">
        <v>-5.4251551551551502</v>
      </c>
      <c r="C57">
        <f t="shared" si="0"/>
        <v>3.7570315737066722E-6</v>
      </c>
      <c r="D57" s="1">
        <v>1.2861860941057299</v>
      </c>
      <c r="E57" s="1">
        <v>1.1982479404517701</v>
      </c>
      <c r="G57" s="27">
        <v>-5.6134465989926996</v>
      </c>
      <c r="H57">
        <f t="shared" si="1"/>
        <v>2.435305227558455E-6</v>
      </c>
      <c r="I57" s="1">
        <v>1.2543225277557</v>
      </c>
      <c r="J57" s="1">
        <v>1.64490264276938</v>
      </c>
    </row>
    <row r="58" spans="2:10" x14ac:dyDescent="0.25">
      <c r="B58" s="27">
        <v>-5.4236486486486504</v>
      </c>
      <c r="C58">
        <f t="shared" si="0"/>
        <v>3.7700868184019302E-6</v>
      </c>
      <c r="D58" s="1">
        <v>1.2880041495847301</v>
      </c>
      <c r="E58" s="1">
        <v>1.1993859004412799</v>
      </c>
      <c r="G58" s="27">
        <v>-5.6116386110307603</v>
      </c>
      <c r="H58">
        <f t="shared" si="1"/>
        <v>2.4454646479553108E-6</v>
      </c>
      <c r="I58" s="1">
        <v>1.2559601772117399</v>
      </c>
      <c r="J58" s="1">
        <v>1.6476596811453701</v>
      </c>
    </row>
    <row r="59" spans="2:10" x14ac:dyDescent="0.25">
      <c r="B59" s="27">
        <v>-5.4221421421421399</v>
      </c>
      <c r="C59">
        <f t="shared" si="0"/>
        <v>3.7831874285435751E-6</v>
      </c>
      <c r="D59" s="1">
        <v>1.28983367836578</v>
      </c>
      <c r="E59" s="1">
        <v>1.2005302288792501</v>
      </c>
      <c r="G59" s="27">
        <v>-5.6098306230688104</v>
      </c>
      <c r="H59">
        <f t="shared" si="1"/>
        <v>2.455666450646501E-6</v>
      </c>
      <c r="I59" s="1">
        <v>1.25760814191974</v>
      </c>
      <c r="J59" s="1">
        <v>1.65042804175706</v>
      </c>
    </row>
    <row r="60" spans="2:10" x14ac:dyDescent="0.25">
      <c r="B60" s="27">
        <v>-5.42063563563564</v>
      </c>
      <c r="C60">
        <f t="shared" si="0"/>
        <v>3.7963335617710186E-6</v>
      </c>
      <c r="D60" s="1">
        <v>1.2916747518821099</v>
      </c>
      <c r="E60" s="1">
        <v>1.2016809595237099</v>
      </c>
      <c r="G60" s="27">
        <v>-5.6080226351068596</v>
      </c>
      <c r="H60">
        <f t="shared" si="1"/>
        <v>2.4659108124391885E-6</v>
      </c>
      <c r="I60" s="1">
        <v>1.2592664838829799</v>
      </c>
      <c r="J60" s="1">
        <v>1.65320776712317</v>
      </c>
    </row>
    <row r="61" spans="2:10" x14ac:dyDescent="0.25">
      <c r="B61" s="27">
        <v>-5.4191291291291304</v>
      </c>
      <c r="C61">
        <f t="shared" si="0"/>
        <v>3.8095253762718407E-6</v>
      </c>
      <c r="D61" s="1">
        <v>1.2935274419992899</v>
      </c>
      <c r="E61" s="1">
        <v>1.2028381262899901</v>
      </c>
      <c r="G61" s="27">
        <v>-5.6062146471449203</v>
      </c>
      <c r="H61">
        <f t="shared" si="1"/>
        <v>2.4761979108781177E-6</v>
      </c>
      <c r="I61" s="1">
        <v>1.26093526543904</v>
      </c>
      <c r="J61" s="1">
        <v>1.65599889988797</v>
      </c>
    </row>
    <row r="62" spans="2:10" x14ac:dyDescent="0.25">
      <c r="B62" s="27">
        <v>-5.4176226226226198</v>
      </c>
      <c r="C62">
        <f t="shared" si="0"/>
        <v>3.8227630307830354E-6</v>
      </c>
      <c r="D62" s="1">
        <v>1.29539182101775</v>
      </c>
      <c r="E62" s="1">
        <v>1.2040017632511799</v>
      </c>
      <c r="G62" s="27">
        <v>-5.6044066591829704</v>
      </c>
      <c r="H62">
        <f t="shared" si="1"/>
        <v>2.4865279242488849E-6</v>
      </c>
      <c r="I62" s="1">
        <v>1.26261454926116</v>
      </c>
      <c r="J62" s="1">
        <v>1.65880148282137</v>
      </c>
    </row>
    <row r="63" spans="2:10" x14ac:dyDescent="0.25">
      <c r="B63" s="27">
        <v>-5.41611611611612</v>
      </c>
      <c r="C63">
        <f t="shared" si="0"/>
        <v>3.8360466845931744E-6</v>
      </c>
      <c r="D63" s="1">
        <v>1.2972679616751699</v>
      </c>
      <c r="E63" s="1">
        <v>1.20517190463859</v>
      </c>
      <c r="G63" s="27">
        <v>-5.6025986712210303</v>
      </c>
      <c r="H63">
        <f t="shared" si="1"/>
        <v>2.4969010315806104E-6</v>
      </c>
      <c r="I63" s="1">
        <v>1.26430439835946</v>
      </c>
      <c r="J63" s="1">
        <v>1.6616155588189501</v>
      </c>
    </row>
    <row r="64" spans="2:10" x14ac:dyDescent="0.25">
      <c r="B64" s="27">
        <v>-5.4146096096096104</v>
      </c>
      <c r="C64">
        <f t="shared" si="0"/>
        <v>3.8493764975446055E-6</v>
      </c>
      <c r="D64" s="1">
        <v>1.29915593714902</v>
      </c>
      <c r="E64" s="1">
        <v>1.20634858484223</v>
      </c>
      <c r="G64" s="27">
        <v>-5.6007906832590804</v>
      </c>
      <c r="H64">
        <f t="shared" si="1"/>
        <v>2.5073174126495063E-6</v>
      </c>
      <c r="I64" s="1">
        <v>1.26600487608227</v>
      </c>
      <c r="J64" s="1">
        <v>1.6644411709020599</v>
      </c>
    </row>
    <row r="65" spans="2:10" x14ac:dyDescent="0.25">
      <c r="B65" s="27">
        <v>-5.4131031031030998</v>
      </c>
      <c r="C65">
        <f t="shared" si="0"/>
        <v>3.8627526300348622E-6</v>
      </c>
      <c r="D65" s="1">
        <v>1.3010558210590299</v>
      </c>
      <c r="E65" s="1">
        <v>1.2075318384113101</v>
      </c>
      <c r="G65" s="27">
        <v>-5.5989826952971304</v>
      </c>
      <c r="H65">
        <f t="shared" si="1"/>
        <v>2.5177772479815863E-6</v>
      </c>
      <c r="I65" s="1">
        <v>1.2677160461174499</v>
      </c>
      <c r="J65" s="1">
        <v>1.66727836221787</v>
      </c>
    </row>
    <row r="66" spans="2:10" x14ac:dyDescent="0.25">
      <c r="B66" s="27">
        <v>-5.4115965965966</v>
      </c>
      <c r="C66">
        <f t="shared" si="0"/>
        <v>3.8761752430188223E-6</v>
      </c>
      <c r="D66" s="1">
        <v>1.30296768746971</v>
      </c>
      <c r="E66" s="1">
        <v>1.2087217000546899</v>
      </c>
      <c r="G66" s="27">
        <v>-5.5971747073351903</v>
      </c>
      <c r="H66">
        <f t="shared" si="1"/>
        <v>2.5282807188559697E-6</v>
      </c>
      <c r="I66" s="1">
        <v>1.26943797249364</v>
      </c>
      <c r="J66" s="1">
        <v>1.6701271760393901</v>
      </c>
    </row>
    <row r="67" spans="2:10" x14ac:dyDescent="0.25">
      <c r="B67" s="27">
        <v>-5.4100900900900903</v>
      </c>
      <c r="C67">
        <f t="shared" si="0"/>
        <v>3.8896444980109287E-6</v>
      </c>
      <c r="D67" s="1">
        <v>1.3048916108928399</v>
      </c>
      <c r="E67" s="1">
        <v>1.2099182046413399</v>
      </c>
      <c r="G67" s="27">
        <v>-5.5953667193732404</v>
      </c>
      <c r="H67">
        <f t="shared" si="1"/>
        <v>2.5388280073081974E-6</v>
      </c>
      <c r="I67" s="1">
        <v>1.27117071958155</v>
      </c>
      <c r="J67" s="1">
        <v>1.6729876557655801</v>
      </c>
    </row>
    <row r="68" spans="2:10" x14ac:dyDescent="0.25">
      <c r="B68" s="27">
        <v>-5.4085835835835798</v>
      </c>
      <c r="C68">
        <f t="shared" si="0"/>
        <v>3.9031605570866203E-6</v>
      </c>
      <c r="D68" s="1">
        <v>1.30682766629004</v>
      </c>
      <c r="E68" s="1">
        <v>1.21112138720083</v>
      </c>
      <c r="G68" s="27">
        <v>-5.5935587314113002</v>
      </c>
      <c r="H68">
        <f t="shared" si="1"/>
        <v>2.5494192961329814E-6</v>
      </c>
      <c r="I68" s="1">
        <v>1.2729143520952699</v>
      </c>
      <c r="J68" s="1">
        <v>1.67585984492134</v>
      </c>
    </row>
    <row r="69" spans="2:10" x14ac:dyDescent="0.25">
      <c r="B69" s="27">
        <v>-5.40707707707708</v>
      </c>
      <c r="C69">
        <f t="shared" ref="C69:C132" si="2">POWER(10,B69)</f>
        <v>3.9167235828845035E-6</v>
      </c>
      <c r="D69" s="1">
        <v>1.3087759290752801</v>
      </c>
      <c r="E69" s="1">
        <v>1.21233128292378</v>
      </c>
      <c r="G69" s="27">
        <v>-5.5917507434493503</v>
      </c>
      <c r="H69">
        <f t="shared" ref="H69:H132" si="3">POWER(10,G69)</f>
        <v>2.5600547688878249E-6</v>
      </c>
      <c r="I69" s="1">
        <v>1.2746689350935601</v>
      </c>
      <c r="J69" s="1">
        <v>1.6787437871576001</v>
      </c>
    </row>
    <row r="70" spans="2:10" x14ac:dyDescent="0.25">
      <c r="B70" s="27">
        <v>-5.4055705705705703</v>
      </c>
      <c r="C70">
        <f t="shared" si="2"/>
        <v>3.9303337386086233E-6</v>
      </c>
      <c r="D70" s="1">
        <v>1.3107364751174599</v>
      </c>
      <c r="E70" s="1">
        <v>1.21354792716232</v>
      </c>
      <c r="G70" s="27">
        <v>-5.5899427554874102</v>
      </c>
      <c r="H70">
        <f t="shared" si="3"/>
        <v>2.5707346098957601E-6</v>
      </c>
      <c r="I70" s="1">
        <v>1.2764345339810701</v>
      </c>
      <c r="J70" s="1">
        <v>1.6816395262513599</v>
      </c>
    </row>
    <row r="71" spans="2:10" x14ac:dyDescent="0.25">
      <c r="B71" s="27">
        <v>-5.4040640640640598</v>
      </c>
      <c r="C71">
        <f t="shared" si="2"/>
        <v>3.9439911880298787E-6</v>
      </c>
      <c r="D71" s="1">
        <v>1.31270938074295</v>
      </c>
      <c r="E71" s="1">
        <v>1.2147713554305699</v>
      </c>
      <c r="G71" s="27">
        <v>-5.5881347675254602</v>
      </c>
      <c r="H71">
        <f t="shared" si="3"/>
        <v>2.5814590042489965E-6</v>
      </c>
      <c r="I71" s="1">
        <v>1.2782112145097</v>
      </c>
      <c r="J71" s="1">
        <v>1.68454710610568</v>
      </c>
    </row>
    <row r="72" spans="2:10" x14ac:dyDescent="0.25">
      <c r="B72" s="27">
        <v>-5.40255755755756</v>
      </c>
      <c r="C72">
        <f t="shared" si="2"/>
        <v>3.9576960954882079E-6</v>
      </c>
      <c r="D72" s="1">
        <v>1.31469472273821</v>
      </c>
      <c r="E72" s="1">
        <v>1.21600160340509</v>
      </c>
      <c r="G72" s="27">
        <v>-5.5863267795635103</v>
      </c>
      <c r="H72">
        <f t="shared" si="3"/>
        <v>2.5922281378117179E-6</v>
      </c>
      <c r="I72" s="1">
        <v>1.2799990427798</v>
      </c>
      <c r="J72" s="1">
        <v>1.68746657074978</v>
      </c>
    </row>
    <row r="73" spans="2:10" x14ac:dyDescent="0.25">
      <c r="B73" s="27">
        <v>-5.4010510510510503</v>
      </c>
      <c r="C73">
        <f t="shared" si="2"/>
        <v>3.9714486258949279E-6</v>
      </c>
      <c r="D73" s="1">
        <v>1.31669257835231</v>
      </c>
      <c r="E73" s="1">
        <v>1.2172387069253201</v>
      </c>
      <c r="G73" s="27">
        <v>-5.5845187916015702</v>
      </c>
      <c r="H73">
        <f t="shared" si="3"/>
        <v>2.6030421972234833E-6</v>
      </c>
      <c r="I73" s="1">
        <v>1.2817980852415001</v>
      </c>
      <c r="J73" s="1">
        <v>1.6903979643390299</v>
      </c>
    </row>
    <row r="74" spans="2:10" x14ac:dyDescent="0.25">
      <c r="B74" s="27">
        <v>-5.3995445445445398</v>
      </c>
      <c r="C74">
        <f t="shared" si="2"/>
        <v>3.9852489447341235E-6</v>
      </c>
      <c r="D74" s="1">
        <v>1.3187030252996299</v>
      </c>
      <c r="E74" s="1">
        <v>1.21848270199407</v>
      </c>
      <c r="G74" s="27">
        <v>-5.5827108036396202</v>
      </c>
      <c r="H74">
        <f t="shared" si="3"/>
        <v>2.6139013699026384E-6</v>
      </c>
      <c r="I74" s="1">
        <v>1.2836084086959401</v>
      </c>
      <c r="J74" s="1">
        <v>1.6933413311550001</v>
      </c>
    </row>
    <row r="75" spans="2:10" x14ac:dyDescent="0.25">
      <c r="B75" s="27">
        <v>-5.3980380380380399</v>
      </c>
      <c r="C75">
        <f t="shared" si="2"/>
        <v>3.9990972180648999E-6</v>
      </c>
      <c r="D75" s="1">
        <v>1.3207261417623899</v>
      </c>
      <c r="E75" s="1">
        <v>1.21973362477793</v>
      </c>
      <c r="G75" s="27">
        <v>-5.5809028156776801</v>
      </c>
      <c r="H75">
        <f t="shared" si="3"/>
        <v>2.6248058440491519E-6</v>
      </c>
      <c r="I75" s="1">
        <v>1.2854300802965399</v>
      </c>
      <c r="J75" s="1">
        <v>1.69629671560545</v>
      </c>
    </row>
    <row r="76" spans="2:10" x14ac:dyDescent="0.25">
      <c r="B76" s="27">
        <v>-5.3965315315315303</v>
      </c>
      <c r="C76">
        <f t="shared" si="2"/>
        <v>4.0129936125236778E-6</v>
      </c>
      <c r="D76" s="1">
        <v>1.3227620063933301</v>
      </c>
      <c r="E76" s="1">
        <v>1.2209915116077401</v>
      </c>
      <c r="G76" s="27">
        <v>-5.5790948277157302</v>
      </c>
      <c r="H76">
        <f t="shared" si="3"/>
        <v>2.6357558086483385E-6</v>
      </c>
      <c r="I76" s="1">
        <v>1.2872631675502699</v>
      </c>
      <c r="J76" s="1">
        <v>1.69926416222441</v>
      </c>
    </row>
    <row r="77" spans="2:10" x14ac:dyDescent="0.25">
      <c r="B77" s="27">
        <v>-5.3950250250250296</v>
      </c>
      <c r="C77">
        <f t="shared" si="2"/>
        <v>4.026938295325569E-6</v>
      </c>
      <c r="D77" s="1">
        <v>1.3248106983183101</v>
      </c>
      <c r="E77" s="1">
        <v>1.22225639897905</v>
      </c>
      <c r="G77" s="27">
        <v>-5.5772868397537803</v>
      </c>
      <c r="H77">
        <f t="shared" si="3"/>
        <v>2.6467514534737389E-6</v>
      </c>
      <c r="I77" s="1">
        <v>1.28910773831889</v>
      </c>
      <c r="J77" s="1">
        <v>1.70224371567213</v>
      </c>
    </row>
    <row r="78" spans="2:10" x14ac:dyDescent="0.25">
      <c r="B78" s="27">
        <v>-5.3935185185185199</v>
      </c>
      <c r="C78">
        <f t="shared" si="2"/>
        <v>4.0409314342670898E-6</v>
      </c>
      <c r="D78" s="1">
        <v>1.3268722971390099</v>
      </c>
      <c r="E78" s="1">
        <v>1.22352832355254</v>
      </c>
      <c r="G78" s="27">
        <v>-5.5754788517918401</v>
      </c>
      <c r="H78">
        <f t="shared" si="3"/>
        <v>2.6577929690905711E-6</v>
      </c>
      <c r="I78" s="1">
        <v>1.2909638608202201</v>
      </c>
      <c r="J78" s="1">
        <v>1.7052354207351501</v>
      </c>
    </row>
    <row r="79" spans="2:10" x14ac:dyDescent="0.25">
      <c r="B79" s="27">
        <v>-5.3920120120120103</v>
      </c>
      <c r="C79">
        <f t="shared" si="2"/>
        <v>4.054973197727549E-6</v>
      </c>
      <c r="D79" s="1">
        <v>1.32894688293556</v>
      </c>
      <c r="E79" s="1">
        <v>1.22480732215446</v>
      </c>
      <c r="G79" s="27">
        <v>-5.5736708638298902</v>
      </c>
      <c r="H79">
        <f t="shared" si="3"/>
        <v>2.6688805468592238E-6</v>
      </c>
      <c r="I79" s="1">
        <v>1.2928316036293801</v>
      </c>
      <c r="J79" s="1">
        <v>1.7082393223262899</v>
      </c>
    </row>
    <row r="80" spans="2:10" x14ac:dyDescent="0.25">
      <c r="B80" s="27">
        <v>-5.3905055055055104</v>
      </c>
      <c r="C80">
        <f t="shared" si="2"/>
        <v>4.0690637546713695E-6</v>
      </c>
      <c r="D80" s="1">
        <v>1.33103453626923</v>
      </c>
      <c r="E80" s="1">
        <v>1.2260934317771099</v>
      </c>
      <c r="G80" s="27">
        <v>-5.57186287586795</v>
      </c>
      <c r="H80">
        <f t="shared" si="3"/>
        <v>2.6800143789381407E-6</v>
      </c>
      <c r="I80" s="1">
        <v>1.29471103568002</v>
      </c>
      <c r="J80" s="1">
        <v>1.7112554654846199</v>
      </c>
    </row>
    <row r="81" spans="2:10" x14ac:dyDescent="0.25">
      <c r="B81" s="27">
        <v>-5.3889989989989999</v>
      </c>
      <c r="C81">
        <f t="shared" si="2"/>
        <v>4.0832032746503857E-6</v>
      </c>
      <c r="D81" s="1">
        <v>1.3331353381851101</v>
      </c>
      <c r="E81" s="1">
        <v>1.2273866895792001</v>
      </c>
      <c r="G81" s="27">
        <v>-5.5700548879060001</v>
      </c>
      <c r="H81">
        <f t="shared" si="3"/>
        <v>2.6911946582876461E-6</v>
      </c>
      <c r="I81" s="1">
        <v>1.2966022262655801</v>
      </c>
      <c r="J81" s="1">
        <v>1.7142838953755299</v>
      </c>
    </row>
    <row r="82" spans="2:10" x14ac:dyDescent="0.25">
      <c r="B82" s="27">
        <v>-5.3874924924924903</v>
      </c>
      <c r="C82">
        <f t="shared" si="2"/>
        <v>4.0973919278053022E-6</v>
      </c>
      <c r="D82" s="1">
        <v>1.33524937021484</v>
      </c>
      <c r="E82" s="1">
        <v>1.22868713288638</v>
      </c>
      <c r="G82" s="27">
        <v>-5.56824689994406</v>
      </c>
      <c r="H82">
        <f t="shared" si="3"/>
        <v>2.7024215786727969E-6</v>
      </c>
      <c r="I82" s="1">
        <v>1.2985052450404999</v>
      </c>
      <c r="J82" s="1">
        <v>1.7173246572906899</v>
      </c>
    </row>
    <row r="83" spans="2:10" x14ac:dyDescent="0.25">
      <c r="B83" s="27">
        <v>-5.3859859859859904</v>
      </c>
      <c r="C83">
        <f t="shared" si="2"/>
        <v>4.11162988486807E-6</v>
      </c>
      <c r="D83" s="1">
        <v>1.3373767143792901</v>
      </c>
      <c r="E83" s="1">
        <v>1.2299947991915601</v>
      </c>
      <c r="G83" s="27">
        <v>-5.56643891198211</v>
      </c>
      <c r="H83">
        <f t="shared" si="3"/>
        <v>2.7136953346672199E-6</v>
      </c>
      <c r="I83" s="1">
        <v>1.3004201620214799</v>
      </c>
      <c r="J83" s="1">
        <v>1.72037779664802</v>
      </c>
    </row>
    <row r="84" spans="2:10" x14ac:dyDescent="0.25">
      <c r="B84" s="27">
        <v>-5.3844794794794799</v>
      </c>
      <c r="C84">
        <f t="shared" si="2"/>
        <v>4.1259173171641776E-6</v>
      </c>
      <c r="D84" s="1">
        <v>1.3395174531912999</v>
      </c>
      <c r="E84" s="1">
        <v>1.23130972615544</v>
      </c>
      <c r="G84" s="27">
        <v>-5.5646309240201601</v>
      </c>
      <c r="H84">
        <f t="shared" si="3"/>
        <v>2.725016121656075E-6</v>
      </c>
      <c r="I84" s="1">
        <v>1.30234704758869</v>
      </c>
      <c r="J84" s="1">
        <v>1.7234433589917399</v>
      </c>
    </row>
    <row r="85" spans="2:10" x14ac:dyDescent="0.25">
      <c r="B85" s="27">
        <v>-5.3829729729729703</v>
      </c>
      <c r="C85">
        <f t="shared" si="2"/>
        <v>4.1402543966141634E-6</v>
      </c>
      <c r="D85" s="1">
        <v>1.3416716696584301</v>
      </c>
      <c r="E85" s="1">
        <v>1.23263195160687</v>
      </c>
      <c r="G85" s="27">
        <v>-5.56282293605822</v>
      </c>
      <c r="H85">
        <f t="shared" si="3"/>
        <v>2.736384135839612E-6</v>
      </c>
      <c r="I85" s="1">
        <v>1.30428597248695</v>
      </c>
      <c r="J85" s="1">
        <v>1.72652138999231</v>
      </c>
    </row>
    <row r="86" spans="2:10" x14ac:dyDescent="0.25">
      <c r="B86" s="27">
        <v>-5.3814664664664704</v>
      </c>
      <c r="C86">
        <f t="shared" si="2"/>
        <v>4.1546412957359916E-6</v>
      </c>
      <c r="D86" s="1">
        <v>1.34383944728569</v>
      </c>
      <c r="E86" s="1">
        <v>1.23396151354328</v>
      </c>
      <c r="G86" s="27">
        <v>-5.5610149480962701</v>
      </c>
      <c r="H86">
        <f t="shared" si="3"/>
        <v>2.7477995742367607E-6</v>
      </c>
      <c r="I86" s="1">
        <v>1.30623700782701</v>
      </c>
      <c r="J86" s="1">
        <v>1.7296119354464501</v>
      </c>
    </row>
    <row r="87" spans="2:10" x14ac:dyDescent="0.25">
      <c r="B87" s="27">
        <v>-5.3799599599599599</v>
      </c>
      <c r="C87">
        <f t="shared" si="2"/>
        <v>4.1690781876473722E-6</v>
      </c>
      <c r="D87" s="1">
        <v>1.34602087007835</v>
      </c>
      <c r="E87" s="1">
        <v>1.2352984501311199</v>
      </c>
      <c r="G87" s="27">
        <v>-5.5592069601343299</v>
      </c>
      <c r="H87">
        <f t="shared" si="3"/>
        <v>2.7592626346881077E-6</v>
      </c>
      <c r="I87" s="1">
        <v>1.30820022508671</v>
      </c>
      <c r="J87" s="1">
        <v>1.73271504127707</v>
      </c>
    </row>
    <row r="88" spans="2:10" x14ac:dyDescent="0.25">
      <c r="B88" s="27">
        <v>-5.3784534534534503</v>
      </c>
      <c r="C88">
        <f t="shared" si="2"/>
        <v>4.1835652460672887E-6</v>
      </c>
      <c r="D88" s="1">
        <v>1.34821602254465</v>
      </c>
      <c r="E88" s="1">
        <v>1.2366427997062599</v>
      </c>
      <c r="G88" s="27">
        <v>-5.55739897217238</v>
      </c>
      <c r="H88">
        <f t="shared" si="3"/>
        <v>2.7707735158598307E-6</v>
      </c>
      <c r="I88" s="1">
        <v>1.31017569611221</v>
      </c>
      <c r="J88" s="1">
        <v>1.73583075353328</v>
      </c>
    </row>
    <row r="89" spans="2:10" x14ac:dyDescent="0.25">
      <c r="B89" s="27">
        <v>-5.3769469469469504</v>
      </c>
      <c r="C89">
        <f t="shared" si="2"/>
        <v>4.1981026453183944E-6</v>
      </c>
      <c r="D89" s="1">
        <v>1.35042498969864</v>
      </c>
      <c r="E89" s="1">
        <v>1.2379946007743801</v>
      </c>
      <c r="G89" s="27">
        <v>-5.5555909842104301</v>
      </c>
      <c r="H89">
        <f t="shared" si="3"/>
        <v>2.7823324172466943E-6</v>
      </c>
      <c r="I89" s="1">
        <v>1.3121634931191499</v>
      </c>
      <c r="J89" s="1">
        <v>1.7389591183903701</v>
      </c>
    </row>
    <row r="90" spans="2:10" x14ac:dyDescent="0.25">
      <c r="B90" s="27">
        <v>-5.3754404404404399</v>
      </c>
      <c r="C90">
        <f t="shared" si="2"/>
        <v>4.2126905603293916E-6</v>
      </c>
      <c r="D90" s="1">
        <v>1.3526478570629801</v>
      </c>
      <c r="E90" s="1">
        <v>1.23935389201142</v>
      </c>
      <c r="G90" s="27">
        <v>-5.5537829962484899</v>
      </c>
      <c r="H90">
        <f t="shared" si="3"/>
        <v>2.7939395391757022E-6</v>
      </c>
      <c r="I90" s="1">
        <v>1.3141636886938901</v>
      </c>
      <c r="J90" s="1">
        <v>1.7421001821497399</v>
      </c>
    </row>
    <row r="91" spans="2:10" x14ac:dyDescent="0.25">
      <c r="B91" s="27">
        <v>-5.3739339339339303</v>
      </c>
      <c r="C91">
        <f t="shared" si="2"/>
        <v>4.2273291666364998E-6</v>
      </c>
      <c r="D91" s="1">
        <v>1.3548847106717301</v>
      </c>
      <c r="E91" s="1">
        <v>1.2407207122639501</v>
      </c>
      <c r="G91" s="27">
        <v>-5.55197500828654</v>
      </c>
      <c r="H91">
        <f t="shared" si="3"/>
        <v>2.8055950828097589E-6</v>
      </c>
      <c r="I91" s="1">
        <v>1.31617635579464</v>
      </c>
      <c r="J91" s="1">
        <v>1.74525399123889</v>
      </c>
    </row>
    <row r="92" spans="2:10" x14ac:dyDescent="0.25">
      <c r="B92" s="27">
        <v>-5.3724274274274304</v>
      </c>
      <c r="C92">
        <f t="shared" si="2"/>
        <v>4.2420186403859549E-6</v>
      </c>
      <c r="D92" s="1">
        <v>1.3571356370732</v>
      </c>
      <c r="E92" s="1">
        <v>1.2420951005495799</v>
      </c>
      <c r="G92" s="27">
        <v>-5.5501670203245999</v>
      </c>
      <c r="H92">
        <f t="shared" si="3"/>
        <v>2.817299250150711E-6</v>
      </c>
      <c r="I92" s="1">
        <v>1.3182015677526799</v>
      </c>
      <c r="J92" s="1">
        <v>1.74842059221138</v>
      </c>
    </row>
    <row r="93" spans="2:10" x14ac:dyDescent="0.25">
      <c r="B93" s="27">
        <v>-5.3709209209209199</v>
      </c>
      <c r="C93">
        <f t="shared" si="2"/>
        <v>4.2567591583363652E-6</v>
      </c>
      <c r="D93" s="1">
        <v>1.3594007233327801</v>
      </c>
      <c r="E93" s="1">
        <v>1.24347709605737</v>
      </c>
      <c r="G93" s="27">
        <v>-5.5483590323626499</v>
      </c>
      <c r="H93">
        <f t="shared" si="3"/>
        <v>2.829052244043347E-6</v>
      </c>
      <c r="I93" s="1">
        <v>1.3202393982734999</v>
      </c>
      <c r="J93" s="1">
        <v>1.7516000317467599</v>
      </c>
    </row>
    <row r="94" spans="2:10" x14ac:dyDescent="0.25">
      <c r="B94" s="27">
        <v>-5.3694144144144103</v>
      </c>
      <c r="C94">
        <f t="shared" si="2"/>
        <v>4.2715508978602373E-6</v>
      </c>
      <c r="D94" s="1">
        <v>1.3616800570357701</v>
      </c>
      <c r="E94" s="1">
        <v>1.2448667381481799</v>
      </c>
      <c r="G94" s="27">
        <v>-5.5465510444007098</v>
      </c>
      <c r="H94">
        <f t="shared" si="3"/>
        <v>2.8408542681784215E-6</v>
      </c>
      <c r="I94" s="1">
        <v>1.32228992143798</v>
      </c>
      <c r="J94" s="1">
        <v>1.7547923566505299</v>
      </c>
    </row>
    <row r="95" spans="2:10" x14ac:dyDescent="0.25">
      <c r="B95" s="27">
        <v>-5.3679079079079104</v>
      </c>
      <c r="C95">
        <f t="shared" si="2"/>
        <v>4.2863940369464553E-6</v>
      </c>
      <c r="D95" s="1">
        <v>1.36397372629032</v>
      </c>
      <c r="E95" s="1">
        <v>1.2462640663551301</v>
      </c>
      <c r="G95" s="27">
        <v>-5.5447430564387599</v>
      </c>
      <c r="H95">
        <f t="shared" si="3"/>
        <v>2.8527055270966863E-6</v>
      </c>
      <c r="I95" s="1">
        <v>1.3243532117035399</v>
      </c>
      <c r="J95" s="1">
        <v>1.7579976138541</v>
      </c>
    </row>
    <row r="96" spans="2:10" x14ac:dyDescent="0.25">
      <c r="B96" s="27">
        <v>-5.3664014014013999</v>
      </c>
      <c r="C96">
        <f t="shared" si="2"/>
        <v>4.3012887542026699E-6</v>
      </c>
      <c r="D96" s="1">
        <v>1.36628181973021</v>
      </c>
      <c r="E96" s="1">
        <v>1.2476691203839201</v>
      </c>
      <c r="G96" s="27">
        <v>-5.5429350684768099</v>
      </c>
      <c r="H96">
        <f t="shared" si="3"/>
        <v>2.8646062261919855E-6</v>
      </c>
      <c r="I96" s="1">
        <v>1.3264293439053101</v>
      </c>
      <c r="J96" s="1">
        <v>1.76121585041472</v>
      </c>
    </row>
    <row r="97" spans="2:10" x14ac:dyDescent="0.25">
      <c r="B97" s="27">
        <v>-5.3648948948948902</v>
      </c>
      <c r="C97">
        <f t="shared" si="2"/>
        <v>4.3162352288568735E-6</v>
      </c>
      <c r="D97" s="1">
        <v>1.3686044265178201</v>
      </c>
      <c r="E97" s="1">
        <v>1.24908194011324</v>
      </c>
      <c r="G97" s="27">
        <v>-5.5411270805148698</v>
      </c>
      <c r="H97">
        <f t="shared" si="3"/>
        <v>2.8765565717150083E-6</v>
      </c>
      <c r="I97" s="1">
        <v>1.32851839325721</v>
      </c>
      <c r="J97" s="1">
        <v>1.7644471135154101</v>
      </c>
    </row>
    <row r="98" spans="2:10" x14ac:dyDescent="0.25">
      <c r="B98" s="27">
        <v>-5.3633883883883904</v>
      </c>
      <c r="C98">
        <f t="shared" si="2"/>
        <v>4.3312336407598785E-6</v>
      </c>
      <c r="D98" s="1">
        <v>1.3709416363469999</v>
      </c>
      <c r="E98" s="1">
        <v>1.2505025655951301</v>
      </c>
      <c r="G98" s="27">
        <v>-5.5393190925529199</v>
      </c>
      <c r="H98">
        <f t="shared" si="3"/>
        <v>2.8885567707770641E-6</v>
      </c>
      <c r="I98" s="1">
        <v>1.3306204353531601</v>
      </c>
      <c r="J98" s="1">
        <v>1.76769145046489</v>
      </c>
    </row>
    <row r="99" spans="2:10" x14ac:dyDescent="0.25">
      <c r="B99" s="27">
        <v>-5.3618818818818799</v>
      </c>
      <c r="C99">
        <f t="shared" si="2"/>
        <v>4.3462841703877337E-6</v>
      </c>
      <c r="D99" s="1">
        <v>1.37329353944597</v>
      </c>
      <c r="E99" s="1">
        <v>1.25193103705539</v>
      </c>
      <c r="G99" s="27">
        <v>-5.5375111045909797</v>
      </c>
      <c r="H99">
        <f t="shared" si="3"/>
        <v>2.9006070313532115E-6</v>
      </c>
      <c r="I99" s="1">
        <v>1.33273554616817</v>
      </c>
      <c r="J99" s="1">
        <v>1.7709489086975401</v>
      </c>
    </row>
    <row r="100" spans="2:10" x14ac:dyDescent="0.25">
      <c r="B100" s="27">
        <v>-5.36037537537538</v>
      </c>
      <c r="C100">
        <f t="shared" si="2"/>
        <v>4.3613869988432195E-6</v>
      </c>
      <c r="D100" s="1">
        <v>1.37566022658029</v>
      </c>
      <c r="E100" s="1">
        <v>1.2533673948939099</v>
      </c>
      <c r="G100" s="27">
        <v>-5.5357031166290298</v>
      </c>
      <c r="H100">
        <f t="shared" si="3"/>
        <v>2.9127075622863765E-6</v>
      </c>
      <c r="I100" s="1">
        <v>1.3348638020594401</v>
      </c>
      <c r="J100" s="1">
        <v>1.77421953577327</v>
      </c>
    </row>
    <row r="101" spans="2:10" x14ac:dyDescent="0.25">
      <c r="B101" s="27">
        <v>-5.3588688688688704</v>
      </c>
      <c r="C101">
        <f t="shared" si="2"/>
        <v>4.3765423078588471E-6</v>
      </c>
      <c r="D101" s="1">
        <v>1.3780417890557799</v>
      </c>
      <c r="E101" s="1">
        <v>1.2548116796850399</v>
      </c>
      <c r="G101" s="27">
        <v>-5.5338951286670799</v>
      </c>
      <c r="H101">
        <f t="shared" si="3"/>
        <v>2.9248585732905345E-6</v>
      </c>
      <c r="I101" s="1">
        <v>1.3370052797675001</v>
      </c>
      <c r="J101" s="1">
        <v>1.7775033793774799</v>
      </c>
    </row>
    <row r="102" spans="2:10" x14ac:dyDescent="0.25">
      <c r="B102" s="27">
        <v>-5.3573623623623599</v>
      </c>
      <c r="C102">
        <f t="shared" si="2"/>
        <v>4.3917502797983309E-6</v>
      </c>
      <c r="D102" s="1">
        <v>1.3804383187214699</v>
      </c>
      <c r="E102" s="1">
        <v>1.25626393217798</v>
      </c>
      <c r="G102" s="27">
        <v>-5.5320871407051397</v>
      </c>
      <c r="H102">
        <f t="shared" si="3"/>
        <v>2.9370602749545226E-6</v>
      </c>
      <c r="I102" s="1">
        <v>1.3391600564173201</v>
      </c>
      <c r="J102" s="1">
        <v>1.78080048732096</v>
      </c>
    </row>
    <row r="103" spans="2:10" x14ac:dyDescent="0.25">
      <c r="B103" s="27">
        <v>-5.35585585585586</v>
      </c>
      <c r="C103">
        <f t="shared" si="2"/>
        <v>4.4070110976590291E-6</v>
      </c>
      <c r="D103" s="1">
        <v>1.38284990797256</v>
      </c>
      <c r="E103" s="1">
        <v>1.25772419329709</v>
      </c>
      <c r="G103" s="27">
        <v>-5.5302791527431898</v>
      </c>
      <c r="H103">
        <f t="shared" si="3"/>
        <v>2.9493128787459012E-6</v>
      </c>
      <c r="I103" s="1">
        <v>1.34132820951934</v>
      </c>
      <c r="J103" s="1">
        <v>1.7841109075397901</v>
      </c>
    </row>
    <row r="104" spans="2:10" x14ac:dyDescent="0.25">
      <c r="B104" s="27">
        <v>-5.3543493493493504</v>
      </c>
      <c r="C104">
        <f t="shared" si="2"/>
        <v>4.4223249450745509E-6</v>
      </c>
      <c r="D104" s="1">
        <v>1.3852766497534399</v>
      </c>
      <c r="E104" s="1">
        <v>1.2591925041423</v>
      </c>
      <c r="G104" s="27">
        <v>-5.5284711647812497</v>
      </c>
      <c r="H104">
        <f t="shared" si="3"/>
        <v>2.9616165970141418E-6</v>
      </c>
      <c r="I104" s="1">
        <v>1.3435098169706201</v>
      </c>
      <c r="J104" s="1">
        <v>1.7874346880952601</v>
      </c>
    </row>
    <row r="105" spans="2:10" x14ac:dyDescent="0.25">
      <c r="B105" s="27">
        <v>-5.3528428428428398</v>
      </c>
      <c r="C105">
        <f t="shared" si="2"/>
        <v>4.4376920063162913E-6</v>
      </c>
      <c r="D105" s="1">
        <v>1.3877186375606401</v>
      </c>
      <c r="E105" s="1">
        <v>1.2606689059893701</v>
      </c>
      <c r="G105" s="27">
        <v>-5.5266631768192997</v>
      </c>
      <c r="H105">
        <f t="shared" si="3"/>
        <v>2.973971642994853E-6</v>
      </c>
      <c r="I105" s="1">
        <v>1.3457049570559001</v>
      </c>
      <c r="J105" s="1">
        <v>1.79077187717377</v>
      </c>
    </row>
    <row r="106" spans="2:10" x14ac:dyDescent="0.25">
      <c r="B106" s="27">
        <v>-5.35133633633634</v>
      </c>
      <c r="C106">
        <f t="shared" si="2"/>
        <v>4.4531124662959557E-6</v>
      </c>
      <c r="D106" s="1">
        <v>1.3901759654458501</v>
      </c>
      <c r="E106" s="1">
        <v>1.26215344029034</v>
      </c>
      <c r="G106" s="27">
        <v>-5.5248551888573596</v>
      </c>
      <c r="H106">
        <f t="shared" si="3"/>
        <v>2.9863782308129356E-6</v>
      </c>
      <c r="I106" s="1">
        <v>1.3479137084486399</v>
      </c>
      <c r="J106" s="1">
        <v>1.79412252308669</v>
      </c>
    </row>
    <row r="107" spans="2:10" x14ac:dyDescent="0.25">
      <c r="B107" s="27">
        <v>-5.3498298298298304</v>
      </c>
      <c r="C107">
        <f t="shared" si="2"/>
        <v>4.468586510568101E-6</v>
      </c>
      <c r="D107" s="1">
        <v>1.3926487280189499</v>
      </c>
      <c r="E107" s="1">
        <v>1.26364614867377</v>
      </c>
      <c r="G107" s="27">
        <v>-5.5230472008954097</v>
      </c>
      <c r="H107">
        <f t="shared" si="3"/>
        <v>2.9988365754868167E-6</v>
      </c>
      <c r="I107" s="1">
        <v>1.3501361502120699</v>
      </c>
      <c r="J107" s="1">
        <v>1.7974866742703</v>
      </c>
    </row>
    <row r="108" spans="2:10" x14ac:dyDescent="0.25">
      <c r="B108" s="27">
        <v>-5.3483233233233198</v>
      </c>
      <c r="C108">
        <f t="shared" si="2"/>
        <v>4.4841143253317804E-6</v>
      </c>
      <c r="D108" s="1">
        <v>1.39513702045104</v>
      </c>
      <c r="E108" s="1">
        <v>1.2651470729451399</v>
      </c>
      <c r="G108" s="27">
        <v>-5.5212392129334598</v>
      </c>
      <c r="H108">
        <f t="shared" si="3"/>
        <v>3.011346892931733E-6</v>
      </c>
      <c r="I108" s="1">
        <v>1.3523723618003001</v>
      </c>
      <c r="J108" s="1">
        <v>1.80086437928564</v>
      </c>
    </row>
    <row r="109" spans="2:10" x14ac:dyDescent="0.25">
      <c r="B109" s="27">
        <v>-5.34681681681682</v>
      </c>
      <c r="C109">
        <f t="shared" si="2"/>
        <v>4.4996960974330354E-6</v>
      </c>
      <c r="D109" s="1">
        <v>1.39764093847745</v>
      </c>
      <c r="E109" s="1">
        <v>1.2666562550871201</v>
      </c>
      <c r="G109" s="27">
        <v>-5.5194312249715196</v>
      </c>
      <c r="H109">
        <f t="shared" si="3"/>
        <v>3.0239093999636523E-6</v>
      </c>
      <c r="I109" s="1">
        <v>1.35462242305928</v>
      </c>
      <c r="J109" s="1">
        <v>1.8042556868184101</v>
      </c>
    </row>
    <row r="110" spans="2:10" x14ac:dyDescent="0.25">
      <c r="B110" s="27">
        <v>-5.3453103103103103</v>
      </c>
      <c r="C110">
        <f t="shared" si="2"/>
        <v>4.5153320143675175E-6</v>
      </c>
      <c r="D110" s="1">
        <v>1.40016057840085</v>
      </c>
      <c r="E110" s="1">
        <v>1.26817373725996</v>
      </c>
      <c r="G110" s="27">
        <v>-5.5176232370095697</v>
      </c>
      <c r="H110">
        <f t="shared" si="3"/>
        <v>3.0365243143032475E-6</v>
      </c>
      <c r="I110" s="1">
        <v>1.35688641422786</v>
      </c>
      <c r="J110" s="1">
        <v>1.80766064567883</v>
      </c>
    </row>
    <row r="111" spans="2:10" x14ac:dyDescent="0.25">
      <c r="B111" s="27">
        <v>-5.3438038038037998</v>
      </c>
      <c r="C111">
        <f t="shared" si="2"/>
        <v>4.5310222642820702E-6</v>
      </c>
      <c r="D111" s="1">
        <v>1.40269603709427</v>
      </c>
      <c r="E111" s="1">
        <v>1.2696995618017399</v>
      </c>
      <c r="G111" s="27">
        <v>-5.5158152490476304</v>
      </c>
      <c r="H111">
        <f t="shared" si="3"/>
        <v>3.0491918545791785E-6</v>
      </c>
      <c r="I111" s="1">
        <v>1.3591644159387899</v>
      </c>
      <c r="J111" s="1">
        <v>1.8110793048015199</v>
      </c>
    </row>
    <row r="112" spans="2:10" x14ac:dyDescent="0.25">
      <c r="B112" s="27">
        <v>-5.3422972972973</v>
      </c>
      <c r="C112">
        <f t="shared" si="2"/>
        <v>4.5467670359773221E-6</v>
      </c>
      <c r="D112" s="1">
        <v>1.40524741200423</v>
      </c>
      <c r="E112" s="1">
        <v>1.27123377122873</v>
      </c>
      <c r="G112" s="27">
        <v>-5.5140072610856796</v>
      </c>
      <c r="H112">
        <f t="shared" si="3"/>
        <v>3.0619122403324636E-6</v>
      </c>
      <c r="I112" s="1">
        <v>1.3614565092197599</v>
      </c>
      <c r="J112" s="1">
        <v>1.8145117132453401</v>
      </c>
    </row>
    <row r="113" spans="2:10" x14ac:dyDescent="0.25">
      <c r="B113" s="27">
        <v>-5.3407907907907903</v>
      </c>
      <c r="C113">
        <f t="shared" si="2"/>
        <v>4.5625665189102928E-6</v>
      </c>
      <c r="D113" s="1">
        <v>1.4078148011537901</v>
      </c>
      <c r="E113" s="1">
        <v>1.2727764082356701</v>
      </c>
      <c r="G113" s="27">
        <v>-5.5121992731237404</v>
      </c>
      <c r="H113">
        <f t="shared" si="3"/>
        <v>3.0746856920196746E-6</v>
      </c>
      <c r="I113" s="1">
        <v>1.36376277549433</v>
      </c>
      <c r="J113" s="1">
        <v>1.81795792019331</v>
      </c>
    </row>
    <row r="114" spans="2:10" x14ac:dyDescent="0.25">
      <c r="B114" s="27">
        <v>-5.3392842842842798</v>
      </c>
      <c r="C114">
        <f t="shared" si="2"/>
        <v>4.5784209031960375E-6</v>
      </c>
      <c r="D114" s="1">
        <v>1.4103983031456799</v>
      </c>
      <c r="E114" s="1">
        <v>1.2743275156960701</v>
      </c>
      <c r="G114" s="27">
        <v>-5.5103912851617904</v>
      </c>
      <c r="H114">
        <f t="shared" si="3"/>
        <v>3.0875124310173684E-6</v>
      </c>
      <c r="I114" s="1">
        <v>1.3660832965829799</v>
      </c>
      <c r="J114" s="1">
        <v>1.82141797495238</v>
      </c>
    </row>
    <row r="115" spans="2:10" x14ac:dyDescent="0.25">
      <c r="B115" s="27">
        <v>-5.33777777777778</v>
      </c>
      <c r="C115">
        <f t="shared" si="2"/>
        <v>4.5943303796101894E-6</v>
      </c>
      <c r="D115" s="1">
        <v>1.4129980171654599</v>
      </c>
      <c r="E115" s="1">
        <v>1.27588713666253</v>
      </c>
      <c r="G115" s="27">
        <v>-5.5085832971998396</v>
      </c>
      <c r="H115">
        <f t="shared" si="3"/>
        <v>3.1003926796254142E-6</v>
      </c>
      <c r="I115" s="1">
        <v>1.3684181547040299</v>
      </c>
      <c r="J115" s="1">
        <v>1.8248919269533601</v>
      </c>
    </row>
    <row r="116" spans="2:10" x14ac:dyDescent="0.25">
      <c r="B116" s="27">
        <v>-5.3362712712712703</v>
      </c>
      <c r="C116">
        <f t="shared" si="2"/>
        <v>4.6102951395916686E-6</v>
      </c>
      <c r="D116" s="1">
        <v>1.4156140429845501</v>
      </c>
      <c r="E116" s="1">
        <v>1.27745531436702</v>
      </c>
      <c r="G116" s="27">
        <v>-5.5067753092379004</v>
      </c>
      <c r="H116">
        <f t="shared" si="3"/>
        <v>3.1133266610710283E-6</v>
      </c>
      <c r="I116" s="1">
        <v>1.37076743247461</v>
      </c>
      <c r="J116" s="1">
        <v>1.8283798257507</v>
      </c>
    </row>
    <row r="117" spans="2:10" x14ac:dyDescent="0.25">
      <c r="B117" s="27">
        <v>-5.3347647647647696</v>
      </c>
      <c r="C117">
        <f t="shared" si="2"/>
        <v>4.6263153752442018E-6</v>
      </c>
      <c r="D117" s="1">
        <v>1.41824648096348</v>
      </c>
      <c r="E117" s="1">
        <v>1.27903209222115</v>
      </c>
      <c r="G117" s="27">
        <v>-5.5049673212759496</v>
      </c>
      <c r="H117">
        <f t="shared" si="3"/>
        <v>3.1263145995129265E-6</v>
      </c>
      <c r="I117" s="1">
        <v>1.37313121291161</v>
      </c>
      <c r="J117" s="1">
        <v>1.8318817210223799</v>
      </c>
    </row>
    <row r="118" spans="2:10" x14ac:dyDescent="0.25">
      <c r="B118" s="27">
        <v>-5.3332582582582599</v>
      </c>
      <c r="C118">
        <f t="shared" si="2"/>
        <v>4.642391279339429E-6</v>
      </c>
      <c r="D118" s="1">
        <v>1.42089543205502</v>
      </c>
      <c r="E118" s="1">
        <v>1.2806175138164499</v>
      </c>
      <c r="G118" s="27">
        <v>-5.5031593333140103</v>
      </c>
      <c r="H118">
        <f t="shared" si="3"/>
        <v>3.1393567200446201E-6</v>
      </c>
      <c r="I118" s="1">
        <v>1.37550957943264</v>
      </c>
      <c r="J118" s="1">
        <v>1.8353976625697099</v>
      </c>
    </row>
    <row r="119" spans="2:10" x14ac:dyDescent="0.25">
      <c r="B119" s="27">
        <v>-5.3317517517517503</v>
      </c>
      <c r="C119">
        <f t="shared" si="2"/>
        <v>4.6585230453185776E-6</v>
      </c>
      <c r="D119" s="1">
        <v>1.42356099780731</v>
      </c>
      <c r="E119" s="1">
        <v>1.2822116229246701</v>
      </c>
      <c r="G119" s="27">
        <v>-5.5013513453520604</v>
      </c>
      <c r="H119">
        <f t="shared" si="3"/>
        <v>3.1524532486989743E-6</v>
      </c>
      <c r="I119" s="1">
        <v>1.3779026158568899</v>
      </c>
      <c r="J119" s="1">
        <v>1.83892770031717</v>
      </c>
    </row>
    <row r="120" spans="2:10" x14ac:dyDescent="0.25">
      <c r="B120" s="27">
        <v>-5.3302452452452496</v>
      </c>
      <c r="C120">
        <f t="shared" si="2"/>
        <v>4.6747108672950538E-6</v>
      </c>
      <c r="D120" s="1">
        <v>1.4262432803670999</v>
      </c>
      <c r="E120" s="1">
        <v>1.28381446349803</v>
      </c>
      <c r="G120" s="27">
        <v>-5.4995433573901096</v>
      </c>
      <c r="H120">
        <f t="shared" si="3"/>
        <v>3.1656044124515691E-6</v>
      </c>
      <c r="I120" s="1">
        <v>1.3803104064061</v>
      </c>
      <c r="J120" s="1">
        <v>1.8424718843122201</v>
      </c>
    </row>
    <row r="121" spans="2:10" x14ac:dyDescent="0.25">
      <c r="B121" s="27">
        <v>-5.3287387387387399</v>
      </c>
      <c r="C121">
        <f t="shared" si="2"/>
        <v>4.6909549400570808E-6</v>
      </c>
      <c r="D121" s="1">
        <v>1.4289423824829099</v>
      </c>
      <c r="E121" s="1">
        <v>1.2854260796694501</v>
      </c>
      <c r="G121" s="27">
        <v>-5.4977353694281703</v>
      </c>
      <c r="H121">
        <f t="shared" si="3"/>
        <v>3.1788104392248515E-6</v>
      </c>
      <c r="I121" s="1">
        <v>1.38273303570541</v>
      </c>
      <c r="J121" s="1">
        <v>1.8460302647251401</v>
      </c>
    </row>
    <row r="122" spans="2:10" x14ac:dyDescent="0.25">
      <c r="B122" s="27">
        <v>-5.3272322322322303</v>
      </c>
      <c r="C122">
        <f t="shared" si="2"/>
        <v>4.7072554590694602E-6</v>
      </c>
      <c r="D122" s="1">
        <v>1.4316584075082699</v>
      </c>
      <c r="E122" s="1">
        <v>1.2870465157528601</v>
      </c>
      <c r="G122" s="27">
        <v>-5.4959273814662204</v>
      </c>
      <c r="H122">
        <f t="shared" si="3"/>
        <v>3.192071557892328E-6</v>
      </c>
      <c r="I122" s="1">
        <v>1.38517058878427</v>
      </c>
      <c r="J122" s="1">
        <v>1.8496028918488301</v>
      </c>
    </row>
    <row r="123" spans="2:10" x14ac:dyDescent="0.25">
      <c r="B123" s="27">
        <v>-5.3257257257257304</v>
      </c>
      <c r="C123">
        <f t="shared" si="2"/>
        <v>4.7236126204761727E-6</v>
      </c>
      <c r="D123" s="1">
        <v>1.4343914594049301</v>
      </c>
      <c r="E123" s="1">
        <v>1.28867581624342</v>
      </c>
      <c r="G123" s="27">
        <v>-5.4941193935042802</v>
      </c>
      <c r="H123">
        <f t="shared" si="3"/>
        <v>3.2053879982820265E-6</v>
      </c>
      <c r="I123" s="1">
        <v>1.38762315107731</v>
      </c>
      <c r="J123" s="1">
        <v>1.85318981609861</v>
      </c>
    </row>
    <row r="124" spans="2:10" x14ac:dyDescent="0.25">
      <c r="B124" s="27">
        <v>-5.3242192192192199</v>
      </c>
      <c r="C124">
        <f t="shared" si="2"/>
        <v>4.7400266211031426E-6</v>
      </c>
      <c r="D124" s="1">
        <v>1.4371416427460699</v>
      </c>
      <c r="E124" s="1">
        <v>1.2903140258177599</v>
      </c>
      <c r="G124" s="27">
        <v>-5.4923114055423303</v>
      </c>
      <c r="H124">
        <f t="shared" si="3"/>
        <v>3.2187599911810133E-6</v>
      </c>
      <c r="I124" s="1">
        <v>1.39009080842517</v>
      </c>
      <c r="J124" s="1">
        <v>1.85679108801202</v>
      </c>
    </row>
    <row r="125" spans="2:10" x14ac:dyDescent="0.25">
      <c r="B125" s="27">
        <v>-5.3227127127127103</v>
      </c>
      <c r="C125">
        <f t="shared" si="2"/>
        <v>4.7564976584598769E-6</v>
      </c>
      <c r="D125" s="1">
        <v>1.4399090627196001</v>
      </c>
      <c r="E125" s="1">
        <v>1.29196118933422</v>
      </c>
      <c r="G125" s="27">
        <v>-5.4905034175803804</v>
      </c>
      <c r="H125">
        <f t="shared" si="3"/>
        <v>3.2321877683389375E-6</v>
      </c>
      <c r="I125" s="1">
        <v>1.39257364707534</v>
      </c>
      <c r="J125" s="1">
        <v>1.8604067582486401</v>
      </c>
    </row>
    <row r="126" spans="2:10" x14ac:dyDescent="0.25">
      <c r="B126" s="27">
        <v>-5.3212062062062104</v>
      </c>
      <c r="C126">
        <f t="shared" si="2"/>
        <v>4.773025930742236E-6</v>
      </c>
      <c r="D126" s="1">
        <v>1.4426938251313901</v>
      </c>
      <c r="E126" s="1">
        <v>1.29361735183309</v>
      </c>
      <c r="G126" s="27">
        <v>-5.4886954296184403</v>
      </c>
      <c r="H126">
        <f t="shared" si="3"/>
        <v>3.245671562472237E-6</v>
      </c>
      <c r="I126" s="1">
        <v>1.3950717536830399</v>
      </c>
      <c r="J126" s="1">
        <v>1.8640368775898399</v>
      </c>
    </row>
    <row r="127" spans="2:10" x14ac:dyDescent="0.25">
      <c r="B127" s="27">
        <v>-5.3196996996996999</v>
      </c>
      <c r="C127">
        <f t="shared" si="2"/>
        <v>4.7896116368350967E-6</v>
      </c>
      <c r="D127" s="1">
        <v>1.4454960364085401</v>
      </c>
      <c r="E127" s="1">
        <v>1.2952825585368</v>
      </c>
      <c r="G127" s="27">
        <v>-5.4868874416564903</v>
      </c>
      <c r="H127">
        <f t="shared" si="3"/>
        <v>3.2592116072683997E-6</v>
      </c>
      <c r="I127" s="1">
        <v>1.3975852153119499</v>
      </c>
      <c r="J127" s="1">
        <v>1.86768149693859</v>
      </c>
    </row>
    <row r="128" spans="2:10" x14ac:dyDescent="0.25">
      <c r="B128" s="27">
        <v>-5.3181931931931903</v>
      </c>
      <c r="C128">
        <f t="shared" si="2"/>
        <v>4.8062549763141054E-6</v>
      </c>
      <c r="D128" s="1">
        <v>1.44831580360268</v>
      </c>
      <c r="E128" s="1">
        <v>1.29695685485017</v>
      </c>
      <c r="G128" s="27">
        <v>-5.4850794536945502</v>
      </c>
      <c r="H128">
        <f t="shared" si="3"/>
        <v>3.2728081373894984E-6</v>
      </c>
      <c r="I128" s="1">
        <v>1.4001141194350599</v>
      </c>
      <c r="J128" s="1">
        <v>1.8713406673192301</v>
      </c>
    </row>
    <row r="129" spans="2:10" x14ac:dyDescent="0.25">
      <c r="B129" s="27">
        <v>-5.3166866866866904</v>
      </c>
      <c r="C129">
        <f t="shared" si="2"/>
        <v>4.8229561494484255E-6</v>
      </c>
      <c r="D129" s="1">
        <v>1.45115323439326</v>
      </c>
      <c r="E129" s="1">
        <v>1.2986402863606099</v>
      </c>
      <c r="G129" s="27">
        <v>-5.4832714657326003</v>
      </c>
      <c r="H129">
        <f t="shared" si="3"/>
        <v>3.2864613884768468E-6</v>
      </c>
      <c r="I129" s="1">
        <v>1.4026585539354599</v>
      </c>
      <c r="J129" s="1">
        <v>1.8750144398772499</v>
      </c>
    </row>
    <row r="130" spans="2:10" x14ac:dyDescent="0.25">
      <c r="B130" s="27">
        <v>-5.3151801801801799</v>
      </c>
      <c r="C130">
        <f t="shared" si="2"/>
        <v>4.8397153572034744E-6</v>
      </c>
      <c r="D130" s="1">
        <v>1.4540084370909001</v>
      </c>
      <c r="E130" s="1">
        <v>1.30033289883831</v>
      </c>
      <c r="G130" s="27">
        <v>-5.4814634777706601</v>
      </c>
      <c r="H130">
        <f t="shared" si="3"/>
        <v>3.3001715971544979E-6</v>
      </c>
      <c r="I130" s="1">
        <v>1.40521860710706</v>
      </c>
      <c r="J130" s="1">
        <v>1.8787028658790199</v>
      </c>
    </row>
    <row r="131" spans="2:10" x14ac:dyDescent="0.25">
      <c r="B131" s="27">
        <v>-5.3136736736736703</v>
      </c>
      <c r="C131">
        <f t="shared" si="2"/>
        <v>4.8565328012426189E-6</v>
      </c>
      <c r="D131" s="1">
        <v>1.45688152064063</v>
      </c>
      <c r="E131" s="1">
        <v>1.3020347382364601</v>
      </c>
      <c r="G131" s="27">
        <v>-5.4796554898087102</v>
      </c>
      <c r="H131">
        <f t="shared" si="3"/>
        <v>3.3139390010339157E-6</v>
      </c>
      <c r="I131" s="1">
        <v>1.4077943676553499</v>
      </c>
      <c r="J131" s="1">
        <v>1.8824059967116</v>
      </c>
    </row>
    <row r="132" spans="2:10" x14ac:dyDescent="0.25">
      <c r="B132" s="27">
        <v>-5.3121671671671704</v>
      </c>
      <c r="C132">
        <f t="shared" si="2"/>
        <v>4.8734086839300287E-6</v>
      </c>
      <c r="D132" s="1">
        <v>1.4597725946253199</v>
      </c>
      <c r="E132" s="1">
        <v>1.3037458506913999</v>
      </c>
      <c r="G132" s="27">
        <v>-5.4778475018467603</v>
      </c>
      <c r="H132">
        <f t="shared" si="3"/>
        <v>3.3277638387176076E-6</v>
      </c>
      <c r="I132" s="1">
        <v>1.41038592469818</v>
      </c>
      <c r="J132" s="1">
        <v>1.8861238838824801</v>
      </c>
    </row>
    <row r="133" spans="2:10" x14ac:dyDescent="0.25">
      <c r="B133" s="27">
        <v>-5.3106606606606599</v>
      </c>
      <c r="C133">
        <f t="shared" ref="C133:C196" si="4">POWER(10,B133)</f>
        <v>4.890343208333396E-6</v>
      </c>
      <c r="D133" s="1">
        <v>1.46268176926898</v>
      </c>
      <c r="E133" s="1">
        <v>1.30546628252282</v>
      </c>
      <c r="G133" s="27">
        <v>-5.4760395138848201</v>
      </c>
      <c r="H133">
        <f t="shared" ref="H133:H196" si="5">POWER(10,G133)</f>
        <v>3.341646349803455E-6</v>
      </c>
      <c r="I133" s="1">
        <v>1.4129933677664199</v>
      </c>
      <c r="J133" s="1">
        <v>1.8898565790192801</v>
      </c>
    </row>
    <row r="134" spans="2:10" x14ac:dyDescent="0.25">
      <c r="B134" s="27">
        <v>-5.3091541541541503</v>
      </c>
      <c r="C134">
        <f t="shared" si="4"/>
        <v>4.9073365782256851E-6</v>
      </c>
      <c r="D134" s="1">
        <v>1.46560915544013</v>
      </c>
      <c r="E134" s="1">
        <v>1.30719608023394</v>
      </c>
      <c r="G134" s="27">
        <v>-5.4742315259228702</v>
      </c>
      <c r="H134">
        <f t="shared" si="5"/>
        <v>3.3555867748891065E-6</v>
      </c>
      <c r="I134" s="1">
        <v>1.4156167868046801</v>
      </c>
      <c r="J134" s="1">
        <v>1.8936041338695799</v>
      </c>
    </row>
    <row r="135" spans="2:10" x14ac:dyDescent="0.25">
      <c r="B135" s="27">
        <v>-5.3076476476476504</v>
      </c>
      <c r="C135">
        <f t="shared" si="4"/>
        <v>4.9243889980879838E-6</v>
      </c>
      <c r="D135" s="1">
        <v>1.46855486465517</v>
      </c>
      <c r="E135" s="1">
        <v>1.30893529051169</v>
      </c>
      <c r="G135" s="27">
        <v>-5.4724235379609301</v>
      </c>
      <c r="H135">
        <f t="shared" si="5"/>
        <v>3.3695853555756108E-6</v>
      </c>
      <c r="I135" s="1">
        <v>1.41825627217199</v>
      </c>
      <c r="J135" s="1">
        <v>1.89736660030056</v>
      </c>
    </row>
    <row r="136" spans="2:10" x14ac:dyDescent="0.25">
      <c r="B136" s="27">
        <v>-5.3061411411411399</v>
      </c>
      <c r="C136">
        <f t="shared" si="4"/>
        <v>4.9415006731122389E-6</v>
      </c>
      <c r="D136" s="1">
        <v>1.47151900908181</v>
      </c>
      <c r="E136" s="1">
        <v>1.3106839602268101</v>
      </c>
      <c r="G136" s="27">
        <v>-5.4706155499989801</v>
      </c>
      <c r="H136">
        <f t="shared" si="5"/>
        <v>3.3836423344722176E-6</v>
      </c>
      <c r="I136" s="1">
        <v>1.4209119146425</v>
      </c>
      <c r="J136" s="1">
        <v>1.9011440302988001</v>
      </c>
    </row>
    <row r="137" spans="2:10" x14ac:dyDescent="0.25">
      <c r="B137" s="27">
        <v>-5.3046346346346303</v>
      </c>
      <c r="C137">
        <f t="shared" si="4"/>
        <v>4.9586718092030772E-6</v>
      </c>
      <c r="D137" s="1">
        <v>1.47450170154238</v>
      </c>
      <c r="E137" s="1">
        <v>1.3124421364340699</v>
      </c>
      <c r="G137" s="27">
        <v>-5.4688075620370302</v>
      </c>
      <c r="H137">
        <f t="shared" si="5"/>
        <v>3.3977579552000441E-6</v>
      </c>
      <c r="I137" s="1">
        <v>1.4235838054060601</v>
      </c>
      <c r="J137" s="1">
        <v>1.9049364759699601</v>
      </c>
    </row>
    <row r="138" spans="2:10" x14ac:dyDescent="0.25">
      <c r="B138" s="27">
        <v>-5.3031281281281304</v>
      </c>
      <c r="C138">
        <f t="shared" si="4"/>
        <v>4.975902612980642E-6</v>
      </c>
      <c r="D138" s="1">
        <v>1.4775030555173601</v>
      </c>
      <c r="E138" s="1">
        <v>1.3142098663723401</v>
      </c>
      <c r="G138" s="27">
        <v>-5.4669995740750901</v>
      </c>
      <c r="H138">
        <f t="shared" si="5"/>
        <v>3.4119324623965301E-6</v>
      </c>
      <c r="I138" s="1">
        <v>1.4262720360689101</v>
      </c>
      <c r="J138" s="1">
        <v>1.9087439895385301</v>
      </c>
    </row>
    <row r="139" spans="2:10" x14ac:dyDescent="0.25">
      <c r="B139" s="27">
        <v>-5.3016216216216199</v>
      </c>
      <c r="C139">
        <f t="shared" si="4"/>
        <v>4.9931932917833787E-6</v>
      </c>
      <c r="D139" s="1">
        <v>1.48052318514869</v>
      </c>
      <c r="E139" s="1">
        <v>1.3159871974648001</v>
      </c>
      <c r="G139" s="27">
        <v>-5.4651915861131402</v>
      </c>
      <c r="H139">
        <f t="shared" si="5"/>
        <v>3.4261661017198959E-6</v>
      </c>
      <c r="I139" s="1">
        <v>1.42897669865425</v>
      </c>
      <c r="J139" s="1">
        <v>1.91256662334752</v>
      </c>
    </row>
    <row r="140" spans="2:10" x14ac:dyDescent="0.25">
      <c r="B140" s="27">
        <v>-5.3001151151151102</v>
      </c>
      <c r="C140">
        <f t="shared" si="4"/>
        <v>5.0105440536698626E-6</v>
      </c>
      <c r="D140" s="1">
        <v>1.48356220524331</v>
      </c>
      <c r="E140" s="1">
        <v>1.3177741773190099</v>
      </c>
      <c r="G140" s="27">
        <v>-5.4633835981512</v>
      </c>
      <c r="H140">
        <f t="shared" si="5"/>
        <v>3.44045911985288E-6</v>
      </c>
      <c r="I140" s="1">
        <v>1.4316978856028599</v>
      </c>
      <c r="J140" s="1">
        <v>1.91640442985816</v>
      </c>
    </row>
    <row r="141" spans="2:10" x14ac:dyDescent="0.25">
      <c r="B141" s="27">
        <v>-5.2986086086086104</v>
      </c>
      <c r="C141">
        <f t="shared" si="4"/>
        <v>5.0279551074216647E-6</v>
      </c>
      <c r="D141" s="1">
        <v>1.48662023127652</v>
      </c>
      <c r="E141" s="1">
        <v>1.3195708537270601</v>
      </c>
      <c r="G141" s="27">
        <v>-5.4615756101892501</v>
      </c>
      <c r="H141">
        <f t="shared" si="5"/>
        <v>3.4548117645076254E-6</v>
      </c>
      <c r="I141" s="1">
        <v>1.4344356897736701</v>
      </c>
      <c r="J141" s="1">
        <v>1.92025746164961</v>
      </c>
    </row>
    <row r="142" spans="2:10" x14ac:dyDescent="0.25">
      <c r="B142" s="27">
        <v>-5.2971021021020999</v>
      </c>
      <c r="C142">
        <f t="shared" si="4"/>
        <v>5.0454266625462087E-6</v>
      </c>
      <c r="D142" s="1">
        <v>1.4896973793955099</v>
      </c>
      <c r="E142" s="1">
        <v>1.32137727466565</v>
      </c>
      <c r="G142" s="27">
        <v>-5.4597676222273099</v>
      </c>
      <c r="H142">
        <f t="shared" si="5"/>
        <v>3.4692242844293442E-6</v>
      </c>
      <c r="I142" s="1">
        <v>1.4371902044442899</v>
      </c>
      <c r="J142" s="1">
        <v>1.9241257714186399</v>
      </c>
    </row>
    <row r="143" spans="2:10" x14ac:dyDescent="0.25">
      <c r="B143" s="27">
        <v>-5.2955955955956</v>
      </c>
      <c r="C143">
        <f t="shared" si="4"/>
        <v>5.0629589292784079E-6</v>
      </c>
      <c r="D143" s="1">
        <v>1.4927937664228099</v>
      </c>
      <c r="E143" s="1">
        <v>1.32319348829621</v>
      </c>
      <c r="G143" s="27">
        <v>-5.45795963426536</v>
      </c>
      <c r="H143">
        <f t="shared" si="5"/>
        <v>3.4836969294012623E-6</v>
      </c>
      <c r="I143" s="1">
        <v>1.4399615233115599</v>
      </c>
      <c r="J143" s="1">
        <v>1.9280094119793401</v>
      </c>
    </row>
    <row r="144" spans="2:10" x14ac:dyDescent="0.25">
      <c r="B144" s="27">
        <v>-5.2940890890890904</v>
      </c>
      <c r="C144">
        <f t="shared" si="4"/>
        <v>5.0805521185842396E-6</v>
      </c>
      <c r="D144" s="1">
        <v>1.4959095098597599</v>
      </c>
      <c r="E144" s="1">
        <v>1.32501954296501</v>
      </c>
      <c r="G144" s="27">
        <v>-5.4561516463034101</v>
      </c>
      <c r="H144">
        <f t="shared" si="5"/>
        <v>3.4982299502483931E-6</v>
      </c>
      <c r="I144" s="1">
        <v>1.4427497404920899</v>
      </c>
      <c r="J144" s="1">
        <v>1.9319084362627601</v>
      </c>
    </row>
    <row r="145" spans="2:10" x14ac:dyDescent="0.25">
      <c r="B145" s="27">
        <v>-5.2925825825825799</v>
      </c>
      <c r="C145">
        <f t="shared" si="4"/>
        <v>5.0982064421624059E-6</v>
      </c>
      <c r="D145" s="1">
        <v>1.4990447278900201</v>
      </c>
      <c r="E145" s="1">
        <v>1.3268554872031999</v>
      </c>
      <c r="G145" s="27">
        <v>-5.4543436583414699</v>
      </c>
      <c r="H145">
        <f t="shared" si="5"/>
        <v>3.5128235988421294E-6</v>
      </c>
      <c r="I145" s="1">
        <v>1.4455549505227101</v>
      </c>
      <c r="J145" s="1">
        <v>1.9358228973166101</v>
      </c>
    </row>
    <row r="146" spans="2:10" x14ac:dyDescent="0.25">
      <c r="B146" s="27">
        <v>-5.29107607607608</v>
      </c>
      <c r="C146">
        <f t="shared" si="4"/>
        <v>5.1159221124472141E-6</v>
      </c>
      <c r="D146" s="1">
        <v>1.50219953938313</v>
      </c>
      <c r="E146" s="1">
        <v>1.3287013697269301</v>
      </c>
      <c r="G146" s="27">
        <v>-5.45253567037952</v>
      </c>
      <c r="H146">
        <f t="shared" si="5"/>
        <v>3.5274781281048233E-6</v>
      </c>
      <c r="I146" s="1">
        <v>1.4483772483609501</v>
      </c>
      <c r="J146" s="1">
        <v>1.93975284830489</v>
      </c>
    </row>
    <row r="147" spans="2:10" x14ac:dyDescent="0.25">
      <c r="B147" s="27">
        <v>-5.2895695695695704</v>
      </c>
      <c r="C147">
        <f t="shared" si="4"/>
        <v>5.1336993426115138E-6</v>
      </c>
      <c r="D147" s="1">
        <v>1.5053740638979201</v>
      </c>
      <c r="E147" s="1">
        <v>1.3305572394373699</v>
      </c>
      <c r="G147" s="27">
        <v>-5.4507276824175799</v>
      </c>
      <c r="H147">
        <f t="shared" si="5"/>
        <v>3.5421937920136449E-6</v>
      </c>
      <c r="I147" s="1">
        <v>1.45121672938553</v>
      </c>
      <c r="J147" s="1">
        <v>1.9436983425076</v>
      </c>
    </row>
    <row r="148" spans="2:10" x14ac:dyDescent="0.25">
      <c r="B148" s="27">
        <v>-5.2880630630630598</v>
      </c>
      <c r="C148">
        <f t="shared" si="4"/>
        <v>5.1515383465685748E-6</v>
      </c>
      <c r="D148" s="1">
        <v>1.5085684216861901</v>
      </c>
      <c r="E148" s="1">
        <v>1.33242314542082</v>
      </c>
      <c r="G148" s="27">
        <v>-5.44891969445563</v>
      </c>
      <c r="H148">
        <f t="shared" si="5"/>
        <v>3.5569708456056053E-6</v>
      </c>
      <c r="I148" s="1">
        <v>1.45407348939675</v>
      </c>
      <c r="J148" s="1">
        <v>1.9476594333203501</v>
      </c>
    </row>
    <row r="149" spans="2:10" x14ac:dyDescent="0.25">
      <c r="B149" s="27">
        <v>-5.28655655655656</v>
      </c>
      <c r="C149">
        <f t="shared" si="4"/>
        <v>5.1694393389749648E-6</v>
      </c>
      <c r="D149" s="1">
        <v>1.51178273369613</v>
      </c>
      <c r="E149" s="1">
        <v>1.33429913694872</v>
      </c>
      <c r="G149" s="27">
        <v>-5.44711170649368</v>
      </c>
      <c r="H149">
        <f t="shared" si="5"/>
        <v>3.5718095449814183E-6</v>
      </c>
      <c r="I149" s="1">
        <v>1.45694762461691</v>
      </c>
      <c r="J149" s="1">
        <v>1.95163617425403</v>
      </c>
    </row>
    <row r="150" spans="2:10" x14ac:dyDescent="0.25">
      <c r="B150" s="27">
        <v>-5.2850500500500504</v>
      </c>
      <c r="C150">
        <f t="shared" si="4"/>
        <v>5.1874025352335144E-6</v>
      </c>
      <c r="D150" s="1">
        <v>1.51501712157595</v>
      </c>
      <c r="E150" s="1">
        <v>1.3361852634776901</v>
      </c>
      <c r="G150" s="27">
        <v>-5.4453037185317399</v>
      </c>
      <c r="H150">
        <f t="shared" si="5"/>
        <v>3.586710147310172E-6</v>
      </c>
      <c r="I150" s="1">
        <v>1.4598392316907001</v>
      </c>
      <c r="J150" s="1">
        <v>1.9556286189344101</v>
      </c>
    </row>
    <row r="151" spans="2:10" x14ac:dyDescent="0.25">
      <c r="B151" s="27">
        <v>-5.2835435435435398</v>
      </c>
      <c r="C151">
        <f t="shared" si="4"/>
        <v>5.2054281514952232E-6</v>
      </c>
      <c r="D151" s="1">
        <v>1.5182717076774299</v>
      </c>
      <c r="E151" s="1">
        <v>1.33808157464959</v>
      </c>
      <c r="G151" s="27">
        <v>-5.44349573056979</v>
      </c>
      <c r="H151">
        <f t="shared" si="5"/>
        <v>3.6016729108340453E-6</v>
      </c>
      <c r="I151" s="1">
        <v>1.4627484076855799</v>
      </c>
      <c r="J151" s="1">
        <v>1.95963682110181</v>
      </c>
    </row>
    <row r="152" spans="2:10" x14ac:dyDescent="0.25">
      <c r="B152" s="27">
        <v>-5.28203703703704</v>
      </c>
      <c r="C152">
        <f t="shared" si="4"/>
        <v>5.2235164046621526E-6</v>
      </c>
      <c r="D152" s="1">
        <v>1.52154661505953</v>
      </c>
      <c r="E152" s="1">
        <v>1.3399881202914901</v>
      </c>
      <c r="G152" s="27">
        <v>-5.4416877426078498</v>
      </c>
      <c r="H152">
        <f t="shared" si="5"/>
        <v>3.6166980948722064E-6</v>
      </c>
      <c r="I152" s="1">
        <v>1.46567525009209</v>
      </c>
      <c r="J152" s="1">
        <v>1.9636608346106901</v>
      </c>
    </row>
    <row r="153" spans="2:10" x14ac:dyDescent="0.25">
      <c r="B153" s="27">
        <v>-5.2805305305305303</v>
      </c>
      <c r="C153">
        <f t="shared" si="4"/>
        <v>5.2416675123904627E-6</v>
      </c>
      <c r="D153" s="1">
        <v>1.52484196749194</v>
      </c>
      <c r="E153" s="1">
        <v>1.3419049504157301</v>
      </c>
      <c r="G153" s="27">
        <v>-5.4398797546458999</v>
      </c>
      <c r="H153">
        <f t="shared" si="5"/>
        <v>3.631785959825944E-6</v>
      </c>
      <c r="I153" s="1">
        <v>1.46861985682417</v>
      </c>
      <c r="J153" s="1">
        <v>1.9677007134293101</v>
      </c>
    </row>
    <row r="154" spans="2:10" x14ac:dyDescent="0.25">
      <c r="B154" s="27">
        <v>-5.2790240240240198</v>
      </c>
      <c r="C154">
        <f t="shared" si="4"/>
        <v>5.2598816930922908E-6</v>
      </c>
      <c r="D154" s="1">
        <v>1.52815788945872</v>
      </c>
      <c r="E154" s="1">
        <v>1.34383211521991</v>
      </c>
      <c r="G154" s="27">
        <v>-5.4380717666839598</v>
      </c>
      <c r="H154">
        <f t="shared" si="5"/>
        <v>3.6469367671825553E-6</v>
      </c>
      <c r="I154" s="1">
        <v>1.47158232621949</v>
      </c>
      <c r="J154" s="1">
        <v>1.9717565116393001</v>
      </c>
    </row>
    <row r="155" spans="2:10" x14ac:dyDescent="0.25">
      <c r="B155" s="27">
        <v>-5.27751751751752</v>
      </c>
      <c r="C155">
        <f t="shared" si="4"/>
        <v>5.2781591659386731E-6</v>
      </c>
      <c r="D155" s="1">
        <v>1.5314945061619101</v>
      </c>
      <c r="E155" s="1">
        <v>1.34576966508684</v>
      </c>
      <c r="G155" s="27">
        <v>-5.4362637787220098</v>
      </c>
      <c r="H155">
        <f t="shared" si="5"/>
        <v>3.662150779520518E-6</v>
      </c>
      <c r="I155" s="1">
        <v>1.47456275703968</v>
      </c>
      <c r="J155" s="1">
        <v>1.9758282834352601</v>
      </c>
    </row>
    <row r="156" spans="2:10" x14ac:dyDescent="0.25">
      <c r="B156" s="27">
        <v>-5.2760110110110103</v>
      </c>
      <c r="C156">
        <f t="shared" si="4"/>
        <v>5.2965001508626623E-6</v>
      </c>
      <c r="D156" s="1">
        <v>1.53485194352516</v>
      </c>
      <c r="E156" s="1">
        <v>1.3477176505845601</v>
      </c>
      <c r="G156" s="27">
        <v>-5.4344557907600599</v>
      </c>
      <c r="H156">
        <f t="shared" si="5"/>
        <v>3.6774282605134635E-6</v>
      </c>
      <c r="I156" s="1">
        <v>1.47756124847061</v>
      </c>
      <c r="J156" s="1">
        <v>1.9799160831243801</v>
      </c>
    </row>
    <row r="157" spans="2:10" x14ac:dyDescent="0.25">
      <c r="B157" s="27">
        <v>-5.2745045045044998</v>
      </c>
      <c r="C157">
        <f t="shared" si="4"/>
        <v>5.3149048685611771E-6</v>
      </c>
      <c r="D157" s="1">
        <v>1.5382303281973799</v>
      </c>
      <c r="E157" s="1">
        <v>1.3496761224663201</v>
      </c>
      <c r="G157" s="27">
        <v>-5.4326478027981198</v>
      </c>
      <c r="H157">
        <f t="shared" si="5"/>
        <v>3.6927694749349948E-6</v>
      </c>
      <c r="I157" s="1">
        <v>1.4805779001225901</v>
      </c>
      <c r="J157" s="1">
        <v>1.98401996512602</v>
      </c>
    </row>
    <row r="158" spans="2:10" x14ac:dyDescent="0.25">
      <c r="B158" s="27">
        <v>-5.272997997998</v>
      </c>
      <c r="C158">
        <f t="shared" si="4"/>
        <v>5.333373540498012E-6</v>
      </c>
      <c r="D158" s="1">
        <v>1.54162978755638</v>
      </c>
      <c r="E158" s="1">
        <v>1.3516451316705</v>
      </c>
      <c r="G158" s="27">
        <v>-5.4308398148361698</v>
      </c>
      <c r="H158">
        <f t="shared" si="5"/>
        <v>3.7081746886635334E-6</v>
      </c>
      <c r="I158" s="1">
        <v>1.4836128120305401</v>
      </c>
      <c r="J158" s="1">
        <v>1.9881399839712699</v>
      </c>
    </row>
    <row r="159" spans="2:10" x14ac:dyDescent="0.25">
      <c r="B159" s="27">
        <v>-5.2714914914914903</v>
      </c>
      <c r="C159">
        <f t="shared" si="4"/>
        <v>5.3519063889068913E-6</v>
      </c>
      <c r="D159" s="1">
        <v>1.5450504497125599</v>
      </c>
      <c r="E159" s="1">
        <v>1.3536247293205801</v>
      </c>
      <c r="G159" s="27">
        <v>-5.4290318268742297</v>
      </c>
      <c r="H159">
        <f t="shared" si="5"/>
        <v>3.7236441686863376E-6</v>
      </c>
      <c r="I159" s="1">
        <v>1.4866660846542401</v>
      </c>
      <c r="J159" s="1">
        <v>1.99227619430256</v>
      </c>
    </row>
    <row r="160" spans="2:10" x14ac:dyDescent="0.25">
      <c r="B160" s="27">
        <v>-5.2699849849849896</v>
      </c>
      <c r="C160">
        <f t="shared" si="4"/>
        <v>5.3705036367933113E-6</v>
      </c>
      <c r="D160" s="1">
        <v>1.54849244351255</v>
      </c>
      <c r="E160" s="1">
        <v>1.3556149667250901</v>
      </c>
      <c r="G160" s="27">
        <v>-5.4272238389122798</v>
      </c>
      <c r="H160">
        <f t="shared" si="5"/>
        <v>3.7391781831047842E-6</v>
      </c>
      <c r="I160" s="1">
        <v>1.4897378188783801</v>
      </c>
      <c r="J160" s="1">
        <v>1.9964286508731801</v>
      </c>
    </row>
    <row r="161" spans="2:10" x14ac:dyDescent="0.25">
      <c r="B161" s="27">
        <v>-5.2684784784784799</v>
      </c>
      <c r="C161">
        <f t="shared" si="4"/>
        <v>5.3891655079381512E-6</v>
      </c>
      <c r="D161" s="1">
        <v>1.55195589854293</v>
      </c>
      <c r="E161" s="1">
        <v>1.3576158953775199</v>
      </c>
      <c r="G161" s="27">
        <v>-5.4254158509503299</v>
      </c>
      <c r="H161">
        <f t="shared" si="5"/>
        <v>3.7547770011384589E-6</v>
      </c>
      <c r="I161" s="1">
        <v>1.4928281160127499</v>
      </c>
      <c r="J161" s="1">
        <v>2.0005974085468901</v>
      </c>
    </row>
    <row r="162" spans="2:10" x14ac:dyDescent="0.25">
      <c r="B162" s="27">
        <v>-5.2669719719719703</v>
      </c>
      <c r="C162">
        <f t="shared" si="4"/>
        <v>5.4078922268995336E-6</v>
      </c>
      <c r="D162" s="1">
        <v>1.5554409451339199</v>
      </c>
      <c r="E162" s="1">
        <v>1.3596275669562301</v>
      </c>
      <c r="G162" s="27">
        <v>-5.4236078629883897</v>
      </c>
      <c r="H162">
        <f t="shared" si="5"/>
        <v>3.7704408931300474E-6</v>
      </c>
      <c r="I162" s="1">
        <v>1.4959370777923</v>
      </c>
      <c r="J162" s="1">
        <v>2.0047825222974098</v>
      </c>
    </row>
    <row r="163" spans="2:10" x14ac:dyDescent="0.25">
      <c r="B163" s="27">
        <v>-5.2654654654654696</v>
      </c>
      <c r="C163">
        <f t="shared" si="4"/>
        <v>5.4266840190159189E-6</v>
      </c>
      <c r="D163" s="1">
        <v>1.5589477143631001</v>
      </c>
      <c r="E163" s="1">
        <v>1.3616500333244099</v>
      </c>
      <c r="G163" s="27">
        <v>-5.4217998750264398</v>
      </c>
      <c r="H163">
        <f t="shared" si="5"/>
        <v>3.7861701305502937E-6</v>
      </c>
      <c r="I163" s="1">
        <v>1.4990648063771901</v>
      </c>
      <c r="J163" s="1">
        <v>2.0089840472080098</v>
      </c>
    </row>
    <row r="164" spans="2:10" x14ac:dyDescent="0.25">
      <c r="B164" s="27">
        <v>-5.2639589589589599</v>
      </c>
      <c r="C164">
        <f t="shared" si="4"/>
        <v>5.4455411104091314E-6</v>
      </c>
      <c r="D164" s="1">
        <v>1.56247633805911</v>
      </c>
      <c r="E164" s="1">
        <v>1.3636833465298901</v>
      </c>
      <c r="G164" s="27">
        <v>-5.4199918870644996</v>
      </c>
      <c r="H164">
        <f t="shared" si="5"/>
        <v>3.8019649860020922E-6</v>
      </c>
      <c r="I164" s="1">
        <v>1.50221140435288</v>
      </c>
      <c r="J164" s="1">
        <v>2.0132020384710301</v>
      </c>
    </row>
    <row r="165" spans="2:10" x14ac:dyDescent="0.25">
      <c r="B165" s="27">
        <v>-5.2624524524524503</v>
      </c>
      <c r="C165">
        <f t="shared" si="4"/>
        <v>5.4644637279863938E-6</v>
      </c>
      <c r="D165" s="1">
        <v>1.5660269488053999</v>
      </c>
      <c r="E165" s="1">
        <v>1.3657275588051001</v>
      </c>
      <c r="G165" s="27">
        <v>-5.4181838991025497</v>
      </c>
      <c r="H165">
        <f t="shared" si="5"/>
        <v>3.8178257332259123E-6</v>
      </c>
      <c r="I165" s="1">
        <v>1.50537697473007</v>
      </c>
      <c r="J165" s="1">
        <v>2.0174365513874002</v>
      </c>
    </row>
    <row r="166" spans="2:10" x14ac:dyDescent="0.25">
      <c r="B166" s="27">
        <v>-5.2609459459459504</v>
      </c>
      <c r="C166">
        <f t="shared" si="4"/>
        <v>5.483452099443404E-6</v>
      </c>
      <c r="D166" s="1">
        <v>1.56959967994398</v>
      </c>
      <c r="E166" s="1">
        <v>1.3677827225668999</v>
      </c>
      <c r="G166" s="27">
        <v>-5.4163759111406096</v>
      </c>
      <c r="H166">
        <f t="shared" si="5"/>
        <v>3.8337526471038483E-6</v>
      </c>
      <c r="I166" s="1">
        <v>1.5085616209447399</v>
      </c>
      <c r="J166" s="1">
        <v>2.02168764136617</v>
      </c>
    </row>
    <row r="167" spans="2:10" x14ac:dyDescent="0.25">
      <c r="B167" s="27">
        <v>-5.2594394394394399</v>
      </c>
      <c r="C167">
        <f t="shared" si="4"/>
        <v>5.5025064532674378E-6</v>
      </c>
      <c r="D167" s="1">
        <v>1.57319466557917</v>
      </c>
      <c r="E167" s="1">
        <v>1.3698488904164401</v>
      </c>
      <c r="G167" s="27">
        <v>-5.4145679231786596</v>
      </c>
      <c r="H167">
        <f t="shared" si="5"/>
        <v>3.8497460036650571E-6</v>
      </c>
      <c r="I167" s="1">
        <v>1.5117654468580599</v>
      </c>
      <c r="J167" s="1">
        <v>2.0259553639240102</v>
      </c>
    </row>
    <row r="168" spans="2:10" x14ac:dyDescent="0.25">
      <c r="B168" s="27">
        <v>-5.2579329329329303</v>
      </c>
      <c r="C168">
        <f t="shared" si="4"/>
        <v>5.5216270187393549E-6</v>
      </c>
      <c r="D168" s="1">
        <v>1.57681204058133</v>
      </c>
      <c r="E168" s="1">
        <v>1.37192611513906</v>
      </c>
      <c r="G168" s="27">
        <v>-5.4127599352167097</v>
      </c>
      <c r="H168">
        <f t="shared" si="5"/>
        <v>3.8658060800899722E-6</v>
      </c>
      <c r="I168" s="1">
        <v>1.5149885567563299</v>
      </c>
      <c r="J168" s="1">
        <v>2.03023977468473</v>
      </c>
    </row>
    <row r="169" spans="2:10" x14ac:dyDescent="0.25">
      <c r="B169" s="27">
        <v>-5.2564264264264304</v>
      </c>
      <c r="C169">
        <f t="shared" si="4"/>
        <v>5.5408140259367701E-6</v>
      </c>
      <c r="D169" s="1">
        <v>1.58045194059072</v>
      </c>
      <c r="E169" s="1">
        <v>1.3740144497040501</v>
      </c>
      <c r="G169" s="27">
        <v>-5.4109519472547696</v>
      </c>
      <c r="H169">
        <f t="shared" si="5"/>
        <v>3.8819331547153352E-6</v>
      </c>
      <c r="I169" s="1">
        <v>1.51823105535089</v>
      </c>
      <c r="J169" s="1">
        <v>2.0345409293787799</v>
      </c>
    </row>
    <row r="170" spans="2:10" x14ac:dyDescent="0.25">
      <c r="B170" s="27">
        <v>-5.2549199199199199</v>
      </c>
      <c r="C170">
        <f t="shared" si="4"/>
        <v>5.5600677057371435E-6</v>
      </c>
      <c r="D170" s="1">
        <v>1.58411450202122</v>
      </c>
      <c r="E170" s="1">
        <v>1.3761139472645301</v>
      </c>
      <c r="G170" s="27">
        <v>-5.4091439592928197</v>
      </c>
      <c r="H170">
        <f t="shared" si="5"/>
        <v>3.8981275070393023E-6</v>
      </c>
      <c r="I170" s="1">
        <v>1.52149304777793</v>
      </c>
      <c r="J170" s="1">
        <v>2.0388588838426802</v>
      </c>
    </row>
    <row r="171" spans="2:10" x14ac:dyDescent="0.25">
      <c r="B171" s="27">
        <v>-5.2534134134134103</v>
      </c>
      <c r="C171">
        <f t="shared" si="4"/>
        <v>5.5793882898198234E-6</v>
      </c>
      <c r="D171" s="1">
        <v>1.58779986206413</v>
      </c>
      <c r="E171" s="1">
        <v>1.3782246611572599</v>
      </c>
      <c r="G171" s="27">
        <v>-5.4073359713308804</v>
      </c>
      <c r="H171">
        <f t="shared" si="5"/>
        <v>3.9143894177256542E-6</v>
      </c>
      <c r="I171" s="1">
        <v>1.5247746395984001</v>
      </c>
      <c r="J171" s="1">
        <v>2.0431936940185902</v>
      </c>
    </row>
    <row r="172" spans="2:10" x14ac:dyDescent="0.25">
      <c r="B172" s="27">
        <v>-5.2519069069069104</v>
      </c>
      <c r="C172">
        <f t="shared" si="4"/>
        <v>5.5987760106692353E-6</v>
      </c>
      <c r="D172" s="1">
        <v>1.5915081586920301</v>
      </c>
      <c r="E172" s="1">
        <v>1.3803466449024</v>
      </c>
      <c r="G172" s="27">
        <v>-5.4055279833689296</v>
      </c>
      <c r="H172">
        <f t="shared" si="5"/>
        <v>3.9307191686094084E-6</v>
      </c>
      <c r="I172" s="1">
        <v>1.5280759367977299</v>
      </c>
      <c r="J172" s="1">
        <v>2.0475454159537199</v>
      </c>
    </row>
    <row r="173" spans="2:10" x14ac:dyDescent="0.25">
      <c r="B173" s="27">
        <v>-5.2504004004003999</v>
      </c>
      <c r="C173">
        <f t="shared" si="4"/>
        <v>5.6182311015780601E-6</v>
      </c>
      <c r="D173" s="1">
        <v>1.59523953066255</v>
      </c>
      <c r="E173" s="1">
        <v>1.38247995220336</v>
      </c>
      <c r="G173" s="27">
        <v>-5.4037199954069797</v>
      </c>
      <c r="H173">
        <f t="shared" si="5"/>
        <v>3.9471170427010092E-6</v>
      </c>
      <c r="I173" s="1">
        <v>1.5313970457856501</v>
      </c>
      <c r="J173" s="1">
        <v>2.0519141057998098</v>
      </c>
    </row>
    <row r="174" spans="2:10" x14ac:dyDescent="0.25">
      <c r="B174" s="27">
        <v>-5.2488938938938903</v>
      </c>
      <c r="C174">
        <f t="shared" si="4"/>
        <v>5.6377537966491933E-6</v>
      </c>
      <c r="D174" s="1">
        <v>1.5989941175222</v>
      </c>
      <c r="E174" s="1">
        <v>1.38462463694652</v>
      </c>
      <c r="G174" s="27">
        <v>-5.4019120074450404</v>
      </c>
      <c r="H174">
        <f t="shared" si="5"/>
        <v>3.963583324191563E-6</v>
      </c>
      <c r="I174" s="1">
        <v>1.5347380733959299</v>
      </c>
      <c r="J174" s="1">
        <v>2.0562998198125801</v>
      </c>
    </row>
    <row r="175" spans="2:10" x14ac:dyDescent="0.25">
      <c r="B175" s="27">
        <v>-5.2473873873873904</v>
      </c>
      <c r="C175">
        <f t="shared" si="4"/>
        <v>5.6573443307990728E-6</v>
      </c>
      <c r="D175" s="1">
        <v>1.6027720596102799</v>
      </c>
      <c r="E175" s="1">
        <v>1.3867807532010401</v>
      </c>
      <c r="G175" s="27">
        <v>-5.4001040194830896</v>
      </c>
      <c r="H175">
        <f t="shared" si="5"/>
        <v>3.9801182984580436E-6</v>
      </c>
      <c r="I175" s="1">
        <v>1.53809912688606</v>
      </c>
      <c r="J175" s="1">
        <v>2.0607026143512002</v>
      </c>
    </row>
    <row r="176" spans="2:10" x14ac:dyDescent="0.25">
      <c r="B176" s="27">
        <v>-5.2458808808808799</v>
      </c>
      <c r="C176">
        <f t="shared" si="4"/>
        <v>5.6770029397608209E-6</v>
      </c>
      <c r="D176" s="1">
        <v>1.6065734980626201</v>
      </c>
      <c r="E176" s="1">
        <v>1.38894835521856</v>
      </c>
      <c r="G176" s="27">
        <v>-5.3982960315211503</v>
      </c>
      <c r="H176">
        <f t="shared" si="5"/>
        <v>3.9967222520675018E-6</v>
      </c>
      <c r="I176" s="1">
        <v>1.54148031393693</v>
      </c>
      <c r="J176" s="1">
        <v>2.0651225458777098</v>
      </c>
    </row>
    <row r="177" spans="2:10" x14ac:dyDescent="0.25">
      <c r="B177" s="27">
        <v>-5.2443743743743703</v>
      </c>
      <c r="C177">
        <f t="shared" si="4"/>
        <v>5.6967298600862859E-6</v>
      </c>
      <c r="D177" s="1">
        <v>1.6103985748155401</v>
      </c>
      <c r="E177" s="1">
        <v>1.3911274974329899</v>
      </c>
      <c r="G177" s="27">
        <v>-5.3964880435592004</v>
      </c>
      <c r="H177">
        <f t="shared" si="5"/>
        <v>4.0133954727829084E-6</v>
      </c>
      <c r="I177" s="1">
        <v>1.5448817426524799</v>
      </c>
      <c r="J177" s="1">
        <v>2.0695596709564299</v>
      </c>
    </row>
    <row r="178" spans="2:10" x14ac:dyDescent="0.25">
      <c r="B178" s="27">
        <v>-5.2428678678678704</v>
      </c>
      <c r="C178">
        <f t="shared" si="4"/>
        <v>5.7165253291493447E-6</v>
      </c>
      <c r="D178" s="1">
        <v>1.6142474326096701</v>
      </c>
      <c r="E178" s="1">
        <v>1.39331823446018</v>
      </c>
      <c r="G178" s="27">
        <v>-5.3946800555972603</v>
      </c>
      <c r="H178">
        <f t="shared" si="5"/>
        <v>4.0301382495672934E-6</v>
      </c>
      <c r="I178" s="1">
        <v>1.5483035215593099</v>
      </c>
      <c r="J178" s="1">
        <v>2.07401404625343</v>
      </c>
    </row>
    <row r="179" spans="2:10" x14ac:dyDescent="0.25">
      <c r="B179" s="27">
        <v>-5.2413613613613599</v>
      </c>
      <c r="C179">
        <f t="shared" si="4"/>
        <v>5.7363895851490868E-6</v>
      </c>
      <c r="D179" s="1">
        <v>1.6181202149938401</v>
      </c>
      <c r="E179" s="1">
        <v>1.3955206210977</v>
      </c>
      <c r="G179" s="27">
        <v>-5.3928720676353104</v>
      </c>
      <c r="H179">
        <f t="shared" si="5"/>
        <v>4.0469508725895401E-6</v>
      </c>
      <c r="I179" s="1">
        <v>1.5517457596062401</v>
      </c>
      <c r="J179" s="1">
        <v>2.07848572853591</v>
      </c>
    </row>
    <row r="180" spans="2:10" x14ac:dyDescent="0.25">
      <c r="B180" s="27">
        <v>-5.2398548548548503</v>
      </c>
      <c r="C180">
        <f t="shared" si="4"/>
        <v>5.7563228671119162E-6</v>
      </c>
      <c r="D180" s="1">
        <v>1.6220170663289599</v>
      </c>
      <c r="E180" s="1">
        <v>1.3977347123244701</v>
      </c>
      <c r="G180" s="27">
        <v>-5.3910640796733604</v>
      </c>
      <c r="H180">
        <f t="shared" si="5"/>
        <v>4.0638336332287585E-6</v>
      </c>
      <c r="I180" s="1">
        <v>1.55520856616384</v>
      </c>
      <c r="J180" s="1">
        <v>2.0829747746716198</v>
      </c>
    </row>
    <row r="181" spans="2:10" x14ac:dyDescent="0.25">
      <c r="B181" s="27">
        <v>-5.2383483483483504</v>
      </c>
      <c r="C181">
        <f t="shared" si="4"/>
        <v>5.7763254148948583E-6</v>
      </c>
      <c r="D181" s="1">
        <v>1.6259381317919599</v>
      </c>
      <c r="E181" s="1">
        <v>1.3999605633004699</v>
      </c>
      <c r="G181" s="27">
        <v>-5.3892560917114203</v>
      </c>
      <c r="H181">
        <f t="shared" si="5"/>
        <v>4.080786824079608E-6</v>
      </c>
      <c r="I181" s="1">
        <v>1.5586920510239499</v>
      </c>
      <c r="J181" s="1">
        <v>2.0874812416282502</v>
      </c>
    </row>
    <row r="182" spans="2:10" x14ac:dyDescent="0.25">
      <c r="B182" s="27">
        <v>-5.2368418418418399</v>
      </c>
      <c r="C182">
        <f t="shared" si="4"/>
        <v>5.7963974691887834E-6</v>
      </c>
      <c r="D182" s="1">
        <v>1.62988355737964</v>
      </c>
      <c r="E182" s="1">
        <v>1.4021982293664199</v>
      </c>
      <c r="G182" s="27">
        <v>-5.3874481037494704</v>
      </c>
      <c r="H182">
        <f t="shared" si="5"/>
        <v>4.0978107389576569E-6</v>
      </c>
      <c r="I182" s="1">
        <v>1.5621963243991599</v>
      </c>
      <c r="J182" s="1">
        <v>2.09200518647281</v>
      </c>
    </row>
    <row r="183" spans="2:10" x14ac:dyDescent="0.25">
      <c r="B183" s="27">
        <v>-5.23533533533534</v>
      </c>
      <c r="C183">
        <f t="shared" si="4"/>
        <v>5.8165392715203967E-6</v>
      </c>
      <c r="D183" s="1">
        <v>1.63385348991264</v>
      </c>
      <c r="E183" s="1">
        <v>1.40444776604344</v>
      </c>
      <c r="G183" s="27">
        <v>-5.3856401157875302</v>
      </c>
      <c r="H183">
        <f t="shared" si="5"/>
        <v>4.1149056729038202E-6</v>
      </c>
      <c r="I183" s="1">
        <v>1.5657214969222</v>
      </c>
      <c r="J183" s="1">
        <v>2.0965466663710299</v>
      </c>
    </row>
    <row r="184" spans="2:10" x14ac:dyDescent="0.25">
      <c r="B184" s="27">
        <v>-5.2338288288288304</v>
      </c>
      <c r="C184">
        <f t="shared" si="4"/>
        <v>5.8367510642562411E-6</v>
      </c>
      <c r="D184" s="1">
        <v>1.63784807703935</v>
      </c>
      <c r="E184" s="1">
        <v>1.4067092290326599</v>
      </c>
      <c r="G184" s="27">
        <v>-5.3838321278255803</v>
      </c>
      <c r="H184">
        <f t="shared" si="5"/>
        <v>4.1320719221901981E-6</v>
      </c>
      <c r="I184" s="1">
        <v>1.56926767964537</v>
      </c>
      <c r="J184" s="1">
        <v>2.10110573858671</v>
      </c>
    </row>
    <row r="185" spans="2:10" x14ac:dyDescent="0.25">
      <c r="B185" s="27">
        <v>-5.2323223223223199</v>
      </c>
      <c r="C185">
        <f t="shared" si="4"/>
        <v>5.8570330906046489E-6</v>
      </c>
      <c r="D185" s="1">
        <v>1.6418674672398399</v>
      </c>
      <c r="E185" s="1">
        <v>1.4089826742148699</v>
      </c>
      <c r="G185" s="27">
        <v>-5.3820241398636304</v>
      </c>
      <c r="H185">
        <f t="shared" si="5"/>
        <v>4.1493097843245933E-6</v>
      </c>
      <c r="I185" s="1">
        <v>1.5728349840398801</v>
      </c>
      <c r="J185" s="1">
        <v>2.1056824604811202</v>
      </c>
    </row>
    <row r="186" spans="2:10" x14ac:dyDescent="0.25">
      <c r="B186" s="27">
        <v>-5.23081581581582</v>
      </c>
      <c r="C186">
        <f t="shared" si="4"/>
        <v>5.8773855946190522E-6</v>
      </c>
      <c r="D186" s="1">
        <v>1.64591180982982</v>
      </c>
      <c r="E186" s="1">
        <v>1.41126815765015</v>
      </c>
      <c r="G186" s="27">
        <v>-5.3802161519016902</v>
      </c>
      <c r="H186">
        <f t="shared" si="5"/>
        <v>4.166619558055922E-6</v>
      </c>
      <c r="I186" s="1">
        <v>1.5764235219951801</v>
      </c>
      <c r="J186" s="1">
        <v>2.1102768895122801</v>
      </c>
    </row>
    <row r="187" spans="2:10" x14ac:dyDescent="0.25">
      <c r="B187" s="27">
        <v>-5.2293093093093104</v>
      </c>
      <c r="C187">
        <f t="shared" si="4"/>
        <v>5.8978088212013467E-6</v>
      </c>
      <c r="D187" s="1">
        <v>1.64998125496458</v>
      </c>
      <c r="E187" s="1">
        <v>1.41356573557742</v>
      </c>
      <c r="G187" s="27">
        <v>-5.3784081639397403</v>
      </c>
      <c r="H187">
        <f t="shared" si="5"/>
        <v>4.1840015433796853E-6</v>
      </c>
      <c r="I187" s="1">
        <v>1.5800334058182499</v>
      </c>
      <c r="J187" s="1">
        <v>2.1148890832343801</v>
      </c>
    </row>
    <row r="188" spans="2:10" x14ac:dyDescent="0.25">
      <c r="B188" s="27">
        <v>-5.2278028028027999</v>
      </c>
      <c r="C188">
        <f t="shared" si="4"/>
        <v>5.9183030161040585E-6</v>
      </c>
      <c r="D188" s="1">
        <v>1.6540759536429701</v>
      </c>
      <c r="E188" s="1">
        <v>1.4158754644140801</v>
      </c>
      <c r="G188" s="27">
        <v>-5.3766001759778002</v>
      </c>
      <c r="H188">
        <f t="shared" si="5"/>
        <v>4.2014560415424971E-6</v>
      </c>
      <c r="I188" s="1">
        <v>1.5836647482328201</v>
      </c>
      <c r="J188" s="1">
        <v>2.1195190992970798</v>
      </c>
    </row>
    <row r="189" spans="2:10" x14ac:dyDescent="0.25">
      <c r="B189" s="27">
        <v>-5.2262962962963</v>
      </c>
      <c r="C189">
        <f t="shared" si="4"/>
        <v>5.9388684259336405E-6</v>
      </c>
      <c r="D189" s="1">
        <v>1.6581960577113699</v>
      </c>
      <c r="E189" s="1">
        <v>1.41819740075555</v>
      </c>
      <c r="G189" s="27">
        <v>-5.3747921880158502</v>
      </c>
      <c r="H189">
        <f t="shared" si="5"/>
        <v>4.2189833550480772E-6</v>
      </c>
      <c r="I189" s="1">
        <v>1.5873176623785901</v>
      </c>
      <c r="J189" s="1">
        <v>2.1241669954448299</v>
      </c>
    </row>
    <row r="190" spans="2:10" x14ac:dyDescent="0.25">
      <c r="B190" s="27">
        <v>-5.2247897897897904</v>
      </c>
      <c r="C190">
        <f t="shared" si="4"/>
        <v>5.9595052981538888E-6</v>
      </c>
      <c r="D190" s="1">
        <v>1.66234171986767</v>
      </c>
      <c r="E190" s="1">
        <v>1.4205316013747999</v>
      </c>
      <c r="G190" s="27">
        <v>-5.3729842000539101</v>
      </c>
      <c r="H190">
        <f t="shared" si="5"/>
        <v>4.236583787661725E-6</v>
      </c>
      <c r="I190" s="1">
        <v>1.59099226181041</v>
      </c>
      <c r="J190" s="1">
        <v>2.12883282951621</v>
      </c>
    </row>
    <row r="191" spans="2:10" x14ac:dyDescent="0.25">
      <c r="B191" s="27">
        <v>-5.2232832832832798</v>
      </c>
      <c r="C191">
        <f t="shared" si="4"/>
        <v>5.9802138810881226E-6</v>
      </c>
      <c r="D191" s="1">
        <v>1.6665130936652499</v>
      </c>
      <c r="E191" s="1">
        <v>1.4228781232219501</v>
      </c>
      <c r="G191" s="27">
        <v>-5.3711762120919602</v>
      </c>
      <c r="H191">
        <f t="shared" si="5"/>
        <v>4.2542576444163338E-6</v>
      </c>
      <c r="I191" s="1">
        <v>1.59468866049738</v>
      </c>
      <c r="J191" s="1">
        <v>2.13351665944323</v>
      </c>
    </row>
    <row r="192" spans="2:10" x14ac:dyDescent="0.25">
      <c r="B192" s="27">
        <v>-5.22177677677678</v>
      </c>
      <c r="C192">
        <f t="shared" si="4"/>
        <v>6.0009944239225176E-6</v>
      </c>
      <c r="D192" s="1">
        <v>1.6707103335170099</v>
      </c>
      <c r="E192" s="1">
        <v>1.4252370234237499</v>
      </c>
      <c r="G192" s="27">
        <v>-5.3693682241300102</v>
      </c>
      <c r="H192">
        <f t="shared" si="5"/>
        <v>4.2720052316170372E-6</v>
      </c>
      <c r="I192" s="1">
        <v>1.5984069728219601</v>
      </c>
      <c r="J192" s="1">
        <v>2.1382185432505998</v>
      </c>
    </row>
    <row r="193" spans="2:10" x14ac:dyDescent="0.25">
      <c r="B193" s="27">
        <v>-5.2202702702702704</v>
      </c>
      <c r="C193">
        <f t="shared" si="4"/>
        <v>6.0218471767095838E-6</v>
      </c>
      <c r="D193" s="1">
        <v>1.67493359469933</v>
      </c>
      <c r="E193" s="1">
        <v>1.4276083592830799</v>
      </c>
      <c r="G193" s="27">
        <v>-5.3675602361680701</v>
      </c>
      <c r="H193">
        <f t="shared" si="5"/>
        <v>4.2898268568467805E-6</v>
      </c>
      <c r="I193" s="1">
        <v>1.6021473135789901</v>
      </c>
      <c r="J193" s="1">
        <v>2.1429385390550699</v>
      </c>
    </row>
    <row r="194" spans="2:10" x14ac:dyDescent="0.25">
      <c r="B194" s="27">
        <v>-5.2187637637637598</v>
      </c>
      <c r="C194">
        <f t="shared" si="4"/>
        <v>6.042772390370333E-6</v>
      </c>
      <c r="D194" s="1">
        <v>1.67918303335613</v>
      </c>
      <c r="E194" s="1">
        <v>1.4299921882784801</v>
      </c>
      <c r="G194" s="27">
        <v>-5.3657522482061202</v>
      </c>
      <c r="H194">
        <f t="shared" si="5"/>
        <v>4.3077228289719598E-6</v>
      </c>
      <c r="I194" s="1">
        <v>1.6059097979747201</v>
      </c>
      <c r="J194" s="1">
        <v>2.1476767050646801</v>
      </c>
    </row>
    <row r="195" spans="2:10" x14ac:dyDescent="0.25">
      <c r="B195" s="27">
        <v>-5.21725725725726</v>
      </c>
      <c r="C195">
        <f t="shared" si="4"/>
        <v>6.063770316697633E-6</v>
      </c>
      <c r="D195" s="1">
        <v>1.68345880650285</v>
      </c>
      <c r="E195" s="1">
        <v>1.4323885680636099</v>
      </c>
      <c r="G195" s="27">
        <v>-5.36394426024418</v>
      </c>
      <c r="H195">
        <f t="shared" si="5"/>
        <v>4.3256934581470777E-6</v>
      </c>
      <c r="I195" s="1">
        <v>1.60969454162575</v>
      </c>
      <c r="J195" s="1">
        <v>2.1524330995780199</v>
      </c>
    </row>
    <row r="196" spans="2:10" x14ac:dyDescent="0.25">
      <c r="B196" s="27">
        <v>-5.2157507507507503</v>
      </c>
      <c r="C196">
        <f t="shared" si="4"/>
        <v>6.084841208359785E-6</v>
      </c>
      <c r="D196" s="1">
        <v>1.68776107203054</v>
      </c>
      <c r="E196" s="1">
        <v>1.4347975564666799</v>
      </c>
      <c r="G196" s="27">
        <v>-5.3621362722822301</v>
      </c>
      <c r="H196">
        <f t="shared" si="5"/>
        <v>4.3437390558209133E-6</v>
      </c>
      <c r="I196" s="1">
        <v>1.61350166055796</v>
      </c>
      <c r="J196" s="1">
        <v>2.1572077809835202</v>
      </c>
    </row>
    <row r="197" spans="2:10" x14ac:dyDescent="0.25">
      <c r="B197" s="27">
        <v>-5.2142442442442398</v>
      </c>
      <c r="C197">
        <f t="shared" ref="C197:C260" si="6">POWER(10,B197)</f>
        <v>6.1059853189026525E-6</v>
      </c>
      <c r="D197" s="1">
        <v>1.69208998870982</v>
      </c>
      <c r="E197" s="1">
        <v>1.43721921148995</v>
      </c>
      <c r="G197" s="27">
        <v>-5.3603282843202802</v>
      </c>
      <c r="H197">
        <f t="shared" ref="H197:H260" si="7">POWER(10,G197)</f>
        <v>4.3618599347412252E-6</v>
      </c>
      <c r="I197" s="1">
        <v>1.61733127120541</v>
      </c>
      <c r="J197" s="1">
        <v>2.1620008077586998</v>
      </c>
    </row>
    <row r="198" spans="2:10" x14ac:dyDescent="0.25">
      <c r="B198" s="27">
        <v>-5.21273773773774</v>
      </c>
      <c r="C198">
        <f t="shared" si="6"/>
        <v>6.1272029027531166E-6</v>
      </c>
      <c r="D198" s="1">
        <v>1.696445716195</v>
      </c>
      <c r="E198" s="1">
        <v>1.4396535913091</v>
      </c>
      <c r="G198" s="27">
        <v>-5.35852029635834</v>
      </c>
      <c r="H198">
        <f t="shared" si="7"/>
        <v>4.380056408960477E-6</v>
      </c>
      <c r="I198" s="1">
        <v>1.6211834904091</v>
      </c>
      <c r="J198" s="1">
        <v>2.16681223846938</v>
      </c>
    </row>
    <row r="199" spans="2:10" x14ac:dyDescent="0.25">
      <c r="B199" s="27">
        <v>-5.2112312312312303</v>
      </c>
      <c r="C199">
        <f t="shared" si="6"/>
        <v>6.1484942152225905E-6</v>
      </c>
      <c r="D199" s="1">
        <v>1.7008284150280799</v>
      </c>
      <c r="E199" s="1">
        <v>1.4421007542727</v>
      </c>
      <c r="G199" s="27">
        <v>-5.3567123083963901</v>
      </c>
      <c r="H199">
        <f t="shared" si="7"/>
        <v>4.3983287938415506E-6</v>
      </c>
      <c r="I199" s="1">
        <v>1.6250584354158599</v>
      </c>
      <c r="J199" s="1">
        <v>2.1716421317689401</v>
      </c>
    </row>
    <row r="200" spans="2:10" x14ac:dyDescent="0.25">
      <c r="B200" s="27">
        <v>-5.2097247247247198</v>
      </c>
      <c r="C200">
        <f t="shared" si="6"/>
        <v>6.1698595125092698E-6</v>
      </c>
      <c r="D200" s="1">
        <v>1.70523824664284</v>
      </c>
      <c r="E200" s="1">
        <v>1.4445607589015601</v>
      </c>
      <c r="G200" s="27">
        <v>-5.35490432043445</v>
      </c>
      <c r="H200">
        <f t="shared" si="7"/>
        <v>4.4166774060625534E-6</v>
      </c>
      <c r="I200" s="1">
        <v>1.6289562238770201</v>
      </c>
      <c r="J200" s="1">
        <v>2.1764905463975599</v>
      </c>
    </row>
    <row r="201" spans="2:10" x14ac:dyDescent="0.25">
      <c r="B201" s="27">
        <v>-5.20821821821822</v>
      </c>
      <c r="C201">
        <f t="shared" si="6"/>
        <v>6.1912990517015758E-6</v>
      </c>
      <c r="D201" s="1">
        <v>1.7096753733688801</v>
      </c>
      <c r="E201" s="1">
        <v>1.4470336638881101</v>
      </c>
      <c r="G201" s="27">
        <v>-5.3530963324725001</v>
      </c>
      <c r="H201">
        <f t="shared" si="7"/>
        <v>4.4351025636230853E-6</v>
      </c>
      <c r="I201" s="1">
        <v>1.6328769738471201</v>
      </c>
      <c r="J201" s="1">
        <v>2.1813575411813999</v>
      </c>
    </row>
    <row r="202" spans="2:10" x14ac:dyDescent="0.25">
      <c r="B202" s="27">
        <v>-5.2067117117117103</v>
      </c>
      <c r="C202">
        <f t="shared" si="6"/>
        <v>6.2128130907817088E-6</v>
      </c>
      <c r="D202" s="1">
        <v>1.71413995843574</v>
      </c>
      <c r="E202" s="1">
        <v>1.44951952809579</v>
      </c>
      <c r="G202" s="27">
        <v>-5.3512883445105599</v>
      </c>
      <c r="H202">
        <f t="shared" si="7"/>
        <v>4.4536045858489456E-6</v>
      </c>
      <c r="I202" s="1">
        <v>1.6368208037826</v>
      </c>
      <c r="J202" s="1">
        <v>2.1862431750317999</v>
      </c>
    </row>
    <row r="203" spans="2:10" x14ac:dyDescent="0.25">
      <c r="B203" s="27">
        <v>-5.2052052052052096</v>
      </c>
      <c r="C203">
        <f t="shared" si="6"/>
        <v>6.2344018886277904E-6</v>
      </c>
      <c r="D203" s="1">
        <v>1.7186321659769299</v>
      </c>
      <c r="E203" s="1">
        <v>1.45201841055836</v>
      </c>
      <c r="G203" s="27">
        <v>-5.34948035654861</v>
      </c>
      <c r="H203">
        <f t="shared" si="7"/>
        <v>4.47218379339848E-6</v>
      </c>
      <c r="I203" s="1">
        <v>1.64078783254037</v>
      </c>
      <c r="J203" s="1">
        <v>2.1911475069445099</v>
      </c>
    </row>
    <row r="204" spans="2:10" x14ac:dyDescent="0.25">
      <c r="B204" s="27">
        <v>-5.2036986986986999</v>
      </c>
      <c r="C204">
        <f t="shared" si="6"/>
        <v>6.2560657050180407E-6</v>
      </c>
      <c r="D204" s="1">
        <v>1.7231521610340299</v>
      </c>
      <c r="E204" s="1">
        <v>1.45453037047926</v>
      </c>
      <c r="G204" s="27">
        <v>-5.3476723685866601</v>
      </c>
      <c r="H204">
        <f t="shared" si="7"/>
        <v>4.4908405082674263E-6</v>
      </c>
      <c r="I204" s="1">
        <v>1.64477817937639</v>
      </c>
      <c r="J204" s="1">
        <v>2.1960705959988598</v>
      </c>
    </row>
    <row r="205" spans="2:10" x14ac:dyDescent="0.25">
      <c r="B205" s="27">
        <v>-5.2021921921921903</v>
      </c>
      <c r="C205">
        <f t="shared" si="6"/>
        <v>6.2778048006329825E-6</v>
      </c>
      <c r="D205" s="1">
        <v>1.72770010956079</v>
      </c>
      <c r="E205" s="1">
        <v>1.45705546723087</v>
      </c>
      <c r="G205" s="27">
        <v>-5.3458643806247199</v>
      </c>
      <c r="H205">
        <f t="shared" si="7"/>
        <v>4.5095750537948049E-6</v>
      </c>
      <c r="I205" s="1">
        <v>1.6487919639441899</v>
      </c>
      <c r="J205" s="1">
        <v>2.2010125013569199</v>
      </c>
    </row>
    <row r="206" spans="2:10" x14ac:dyDescent="0.25">
      <c r="B206" s="27">
        <v>-5.2006856856856896</v>
      </c>
      <c r="C206">
        <f t="shared" si="6"/>
        <v>6.2996194370589813E-6</v>
      </c>
      <c r="D206" s="1">
        <v>1.73227617842725</v>
      </c>
      <c r="E206" s="1">
        <v>1.45959376035387</v>
      </c>
      <c r="G206" s="27">
        <v>-5.34405639266277</v>
      </c>
      <c r="H206">
        <f t="shared" si="7"/>
        <v>4.528387754668807E-6</v>
      </c>
      <c r="I206" s="1">
        <v>1.6528293062933199</v>
      </c>
      <c r="J206" s="1">
        <v>2.2059732822626801</v>
      </c>
    </row>
    <row r="207" spans="2:10" x14ac:dyDescent="0.25">
      <c r="B207" s="27">
        <v>-5.1991791791791799</v>
      </c>
      <c r="C207">
        <f t="shared" si="6"/>
        <v>6.3215098767917558E-6</v>
      </c>
      <c r="D207" s="1">
        <v>1.7368805354238099</v>
      </c>
      <c r="E207" s="1">
        <v>1.4621453095564401</v>
      </c>
      <c r="G207" s="27">
        <v>-5.3422484047008298</v>
      </c>
      <c r="H207">
        <f t="shared" si="7"/>
        <v>4.5472789369317366E-6</v>
      </c>
      <c r="I207" s="1">
        <v>1.6568903268677699</v>
      </c>
      <c r="J207" s="1">
        <v>2.2109529980411802</v>
      </c>
    </row>
    <row r="208" spans="2:10" x14ac:dyDescent="0.25">
      <c r="B208" s="27">
        <v>-5.1976726726726703</v>
      </c>
      <c r="C208">
        <f t="shared" si="6"/>
        <v>6.3434763832387946E-6</v>
      </c>
      <c r="D208" s="1">
        <v>1.7415133492653401</v>
      </c>
      <c r="E208" s="1">
        <v>1.46471017471355</v>
      </c>
      <c r="G208" s="27">
        <v>-5.3404404167388799</v>
      </c>
      <c r="H208">
        <f t="shared" si="7"/>
        <v>4.5662489279864721E-6</v>
      </c>
      <c r="I208" s="1">
        <v>1.6609751465043401</v>
      </c>
      <c r="J208" s="1">
        <v>2.2159517080977</v>
      </c>
    </row>
    <row r="209" spans="2:10" x14ac:dyDescent="0.25">
      <c r="B209" s="27">
        <v>-5.1961661661661704</v>
      </c>
      <c r="C209">
        <f t="shared" si="6"/>
        <v>6.3655192207228843E-6</v>
      </c>
      <c r="D209" s="1">
        <v>1.7461747895953199</v>
      </c>
      <c r="E209" s="1">
        <v>1.4672884158662101</v>
      </c>
      <c r="G209" s="27">
        <v>-5.33863242877693</v>
      </c>
      <c r="H209">
        <f t="shared" si="7"/>
        <v>4.5852980566014066E-6</v>
      </c>
      <c r="I209" s="1">
        <v>1.66508388643099</v>
      </c>
      <c r="J209" s="1">
        <v>2.22096947191686</v>
      </c>
    </row>
    <row r="210" spans="2:10" x14ac:dyDescent="0.25">
      <c r="B210" s="27">
        <v>-5.1946596596596599</v>
      </c>
      <c r="C210">
        <f t="shared" si="6"/>
        <v>6.3876386544857237E-6</v>
      </c>
      <c r="D210" s="1">
        <v>1.7508650269899499</v>
      </c>
      <c r="E210" s="1">
        <v>1.4698800932206599</v>
      </c>
      <c r="G210" s="27">
        <v>-5.3368244408149899</v>
      </c>
      <c r="H210">
        <f t="shared" si="7"/>
        <v>4.6044266529164668E-6</v>
      </c>
      <c r="I210" s="1">
        <v>1.66921666826507</v>
      </c>
      <c r="J210" s="1">
        <v>2.2260063490617599</v>
      </c>
    </row>
    <row r="211" spans="2:10" x14ac:dyDescent="0.25">
      <c r="B211" s="27">
        <v>-5.1931531531531503</v>
      </c>
      <c r="C211">
        <f t="shared" si="6"/>
        <v>6.4098349506902513E-6</v>
      </c>
      <c r="D211" s="1">
        <v>1.7555842329622899</v>
      </c>
      <c r="E211" s="1">
        <v>1.4724852671475701</v>
      </c>
      <c r="G211" s="27">
        <v>-5.3350164528530399</v>
      </c>
      <c r="H211">
        <f t="shared" si="7"/>
        <v>4.6236350484491462E-6</v>
      </c>
      <c r="I211" s="1">
        <v>1.6733736140115401</v>
      </c>
      <c r="J211" s="1">
        <v>2.23106239917306</v>
      </c>
    </row>
    <row r="212" spans="2:10" x14ac:dyDescent="0.25">
      <c r="B212" s="27">
        <v>-5.1916466466466504</v>
      </c>
      <c r="C212">
        <f t="shared" si="6"/>
        <v>6.4321083764243115E-6</v>
      </c>
      <c r="D212" s="1">
        <v>1.7603325799663501</v>
      </c>
      <c r="E212" s="1">
        <v>1.4751039981812499</v>
      </c>
      <c r="G212" s="27">
        <v>-5.3332084648910998</v>
      </c>
      <c r="H212">
        <f t="shared" si="7"/>
        <v>4.6429235760995247E-6</v>
      </c>
      <c r="I212" s="1">
        <v>1.67755484606118</v>
      </c>
      <c r="J212" s="1">
        <v>2.23613768196814</v>
      </c>
    </row>
    <row r="213" spans="2:10" x14ac:dyDescent="0.25">
      <c r="B213" s="27">
        <v>-5.1901401401401399</v>
      </c>
      <c r="C213">
        <f t="shared" si="6"/>
        <v>6.4544591997043084E-6</v>
      </c>
      <c r="D213" s="1">
        <v>1.76511024140126</v>
      </c>
      <c r="E213" s="1">
        <v>1.4777363470187701</v>
      </c>
      <c r="G213" s="27">
        <v>-5.3314004769291499</v>
      </c>
      <c r="H213">
        <f t="shared" si="7"/>
        <v>4.6622925701568487E-6</v>
      </c>
      <c r="I213" s="1">
        <v>1.68176048718867</v>
      </c>
      <c r="J213" s="1">
        <v>2.2412322572401502</v>
      </c>
    </row>
    <row r="214" spans="2:10" x14ac:dyDescent="0.25">
      <c r="B214" s="27">
        <v>-5.1886336336336303</v>
      </c>
      <c r="C214">
        <f t="shared" si="6"/>
        <v>6.4768876894774516E-6</v>
      </c>
      <c r="D214" s="1">
        <v>1.7699173916154201</v>
      </c>
      <c r="E214" s="1">
        <v>1.48038237451914</v>
      </c>
      <c r="G214" s="27">
        <v>-5.3295924889672097</v>
      </c>
      <c r="H214">
        <f t="shared" si="7"/>
        <v>4.6817423663045246E-6</v>
      </c>
      <c r="I214" s="1">
        <v>1.68599066055066</v>
      </c>
      <c r="J214" s="1">
        <v>2.2463461848570998</v>
      </c>
    </row>
    <row r="215" spans="2:10" x14ac:dyDescent="0.25">
      <c r="B215" s="27">
        <v>-5.1871271271271304</v>
      </c>
      <c r="C215">
        <f t="shared" si="6"/>
        <v>6.4993941156255846E-6</v>
      </c>
      <c r="D215" s="1">
        <v>1.7747542059106201</v>
      </c>
      <c r="E215" s="1">
        <v>1.4830421417024</v>
      </c>
      <c r="G215" s="27">
        <v>-5.3277845010052598</v>
      </c>
      <c r="H215">
        <f t="shared" si="7"/>
        <v>4.7012733016267584E-6</v>
      </c>
      <c r="I215" s="1">
        <v>1.69024548968378</v>
      </c>
      <c r="J215" s="1">
        <v>2.2514795247609598</v>
      </c>
    </row>
    <row r="216" spans="2:10" x14ac:dyDescent="0.25">
      <c r="B216" s="27">
        <v>-5.1856206206206199</v>
      </c>
      <c r="C216">
        <f t="shared" si="6"/>
        <v>6.5219787489687922E-6</v>
      </c>
      <c r="D216" s="1">
        <v>1.7796208605461901</v>
      </c>
      <c r="E216" s="1">
        <v>1.4857157097487601</v>
      </c>
      <c r="G216" s="27">
        <v>-5.3259765130433099</v>
      </c>
      <c r="H216">
        <f t="shared" si="7"/>
        <v>4.7208857146136564E-6</v>
      </c>
      <c r="I216" s="1">
        <v>1.6945250985026299</v>
      </c>
      <c r="J216" s="1">
        <v>2.2566323369666801</v>
      </c>
    </row>
    <row r="217" spans="2:10" x14ac:dyDescent="0.25">
      <c r="B217" s="27">
        <v>-5.1841141141141103</v>
      </c>
      <c r="C217">
        <f t="shared" si="6"/>
        <v>6.5446418612677438E-6</v>
      </c>
      <c r="D217" s="1">
        <v>1.7845175327431599</v>
      </c>
      <c r="E217" s="1">
        <v>1.4884031399976301</v>
      </c>
      <c r="G217" s="27">
        <v>-5.3241685250813697</v>
      </c>
      <c r="H217">
        <f t="shared" si="7"/>
        <v>4.7405799451674071E-6</v>
      </c>
      <c r="I217" s="1">
        <v>1.69882961129765</v>
      </c>
      <c r="J217" s="1">
        <v>2.26180468156128</v>
      </c>
    </row>
    <row r="218" spans="2:10" x14ac:dyDescent="0.25">
      <c r="B218" s="27">
        <v>-5.1826076076076104</v>
      </c>
      <c r="C218">
        <f t="shared" si="6"/>
        <v>6.5673837252274937E-6</v>
      </c>
      <c r="D218" s="1">
        <v>1.78944440068842</v>
      </c>
      <c r="E218" s="1">
        <v>1.4911044939467499</v>
      </c>
      <c r="G218" s="27">
        <v>-5.3223605371194198</v>
      </c>
      <c r="H218">
        <f t="shared" si="7"/>
        <v>4.7603563346085089E-6</v>
      </c>
      <c r="I218" s="1">
        <v>1.7031591527329599</v>
      </c>
      <c r="J218" s="1">
        <v>2.2669966187028598</v>
      </c>
    </row>
    <row r="219" spans="2:10" x14ac:dyDescent="0.25">
      <c r="B219" s="27">
        <v>-5.1811011011010999</v>
      </c>
      <c r="C219">
        <f t="shared" si="6"/>
        <v>6.5902046145011301E-6</v>
      </c>
      <c r="D219" s="1">
        <v>1.7944016435388801</v>
      </c>
      <c r="E219" s="1">
        <v>1.4938198332511601</v>
      </c>
      <c r="G219" s="27">
        <v>-5.3205525491574797</v>
      </c>
      <c r="H219">
        <f t="shared" si="7"/>
        <v>4.7802152256809146E-6</v>
      </c>
      <c r="I219" s="1">
        <v>1.70751384784421</v>
      </c>
      <c r="J219" s="1">
        <v>2.27220820861965</v>
      </c>
    </row>
    <row r="220" spans="2:10" x14ac:dyDescent="0.25">
      <c r="B220" s="27">
        <v>-5.1795945945945903</v>
      </c>
      <c r="C220">
        <f t="shared" si="6"/>
        <v>6.6131048036921987E-6</v>
      </c>
      <c r="D220" s="1">
        <v>1.79938944142561</v>
      </c>
      <c r="E220" s="1">
        <v>1.4965492197223</v>
      </c>
      <c r="G220" s="27">
        <v>-5.3187445611955297</v>
      </c>
      <c r="H220">
        <f t="shared" si="7"/>
        <v>4.8001569625588518E-6</v>
      </c>
      <c r="I220" s="1">
        <v>1.7118938220362701</v>
      </c>
      <c r="J220" s="1">
        <v>2.2774395116090198</v>
      </c>
    </row>
    <row r="221" spans="2:10" x14ac:dyDescent="0.25">
      <c r="B221" s="27">
        <v>-5.1780880880880904</v>
      </c>
      <c r="C221">
        <f t="shared" si="6"/>
        <v>6.6360845683584972E-6</v>
      </c>
      <c r="D221" s="1">
        <v>1.80440797545804</v>
      </c>
      <c r="E221" s="1">
        <v>1.49929271532696</v>
      </c>
      <c r="G221" s="27">
        <v>-5.3169365732335896</v>
      </c>
      <c r="H221">
        <f t="shared" si="7"/>
        <v>4.8201818908519112E-6</v>
      </c>
      <c r="I221" s="1">
        <v>1.7162992010809299</v>
      </c>
      <c r="J221" s="1">
        <v>2.2826905880365</v>
      </c>
    </row>
    <row r="222" spans="2:10" x14ac:dyDescent="0.25">
      <c r="B222" s="27">
        <v>-5.1765815815815799</v>
      </c>
      <c r="C222">
        <f t="shared" si="6"/>
        <v>6.6591441850157751E-6</v>
      </c>
      <c r="D222" s="1">
        <v>1.8094574277280999</v>
      </c>
      <c r="E222" s="1">
        <v>1.5020503821862501</v>
      </c>
      <c r="G222" s="27">
        <v>-5.3151285852716397</v>
      </c>
      <c r="H222">
        <f t="shared" si="7"/>
        <v>4.8402903576118929E-6</v>
      </c>
      <c r="I222" s="1">
        <v>1.7207301111145299</v>
      </c>
      <c r="J222" s="1">
        <v>2.2879614983347598</v>
      </c>
    </row>
    <row r="223" spans="2:10" x14ac:dyDescent="0.25">
      <c r="B223" s="27">
        <v>-5.1750750750750703</v>
      </c>
      <c r="C223">
        <f t="shared" si="6"/>
        <v>6.6822839311401846E-6</v>
      </c>
      <c r="D223" s="1">
        <v>1.8145379813144</v>
      </c>
      <c r="E223" s="1">
        <v>1.50482228257463</v>
      </c>
      <c r="G223" s="27">
        <v>-5.3133205973096898</v>
      </c>
      <c r="H223">
        <f t="shared" si="7"/>
        <v>4.8604827113380915E-6</v>
      </c>
      <c r="I223" s="1">
        <v>1.7251866786355099</v>
      </c>
      <c r="J223" s="1">
        <v>2.29325230300261</v>
      </c>
    </row>
    <row r="224" spans="2:10" x14ac:dyDescent="0.25">
      <c r="B224" s="27">
        <v>-5.1735685685685704</v>
      </c>
      <c r="C224">
        <f t="shared" si="6"/>
        <v>6.7055040851720958E-6</v>
      </c>
      <c r="D224" s="1">
        <v>1.81964982028642</v>
      </c>
      <c r="E224" s="1">
        <v>1.50760847891878</v>
      </c>
      <c r="G224" s="27">
        <v>-5.3115126093477496</v>
      </c>
      <c r="H224">
        <f t="shared" si="7"/>
        <v>4.8807593019836352E-6</v>
      </c>
      <c r="I224" s="1">
        <v>1.72966903050196</v>
      </c>
      <c r="J224" s="1">
        <v>2.2985630626039799</v>
      </c>
    </row>
    <row r="225" spans="2:10" x14ac:dyDescent="0.25">
      <c r="B225" s="27">
        <v>-5.1720620620620599</v>
      </c>
      <c r="C225">
        <f t="shared" si="6"/>
        <v>6.7288049265199039E-6</v>
      </c>
      <c r="D225" s="1">
        <v>1.8247931297086399</v>
      </c>
      <c r="E225" s="1">
        <v>1.5104090337965601</v>
      </c>
      <c r="G225" s="27">
        <v>-5.3097046213857997</v>
      </c>
      <c r="H225">
        <f t="shared" si="7"/>
        <v>4.9011204809618958E-6</v>
      </c>
      <c r="I225" s="1">
        <v>1.7341772939290401</v>
      </c>
      <c r="J225" s="1">
        <v>2.3038938377668701</v>
      </c>
    </row>
    <row r="226" spans="2:10" x14ac:dyDescent="0.25">
      <c r="B226" s="27">
        <v>-5.17055555555556</v>
      </c>
      <c r="C226">
        <f t="shared" si="6"/>
        <v>6.7521867355622234E-6</v>
      </c>
      <c r="D226" s="1">
        <v>1.8299680956447699</v>
      </c>
      <c r="E226" s="1">
        <v>1.51322400993586</v>
      </c>
      <c r="G226" s="27">
        <v>-5.3078966334238604</v>
      </c>
      <c r="H226">
        <f t="shared" si="7"/>
        <v>4.9215666011517873E-6</v>
      </c>
      <c r="I226" s="1">
        <v>1.73871159648639</v>
      </c>
      <c r="J226" s="1">
        <v>2.30924468918231</v>
      </c>
    </row>
    <row r="227" spans="2:10" x14ac:dyDescent="0.25">
      <c r="B227" s="27">
        <v>-5.1690490490490504</v>
      </c>
      <c r="C227">
        <f t="shared" si="6"/>
        <v>6.7756497936526436E-6</v>
      </c>
      <c r="D227" s="1">
        <v>1.8351749051619</v>
      </c>
      <c r="E227" s="1">
        <v>1.51605347021356</v>
      </c>
      <c r="G227" s="27">
        <v>-5.3060886454619096</v>
      </c>
      <c r="H227">
        <f t="shared" si="7"/>
        <v>4.9420980169048244E-6</v>
      </c>
      <c r="I227" s="1">
        <v>1.7432720660954399</v>
      </c>
      <c r="J227" s="1">
        <v>2.3146156776033102</v>
      </c>
    </row>
    <row r="228" spans="2:10" x14ac:dyDescent="0.25">
      <c r="B228" s="27">
        <v>-5.1675425425425399</v>
      </c>
      <c r="C228">
        <f t="shared" si="6"/>
        <v>6.7991943831219504E-6</v>
      </c>
      <c r="D228" s="1">
        <v>1.8404137463346599</v>
      </c>
      <c r="E228" s="1">
        <v>1.5188974776543001</v>
      </c>
      <c r="G228" s="27">
        <v>-5.3042806574999597</v>
      </c>
      <c r="H228">
        <f t="shared" si="7"/>
        <v>4.9627150840503841E-6</v>
      </c>
      <c r="I228" s="1">
        <v>1.74785883102672</v>
      </c>
      <c r="J228" s="1">
        <v>2.3200068638437901</v>
      </c>
    </row>
    <row r="229" spans="2:10" x14ac:dyDescent="0.25">
      <c r="B229" s="27">
        <v>-5.16603603603604</v>
      </c>
      <c r="C229">
        <f t="shared" si="6"/>
        <v>6.8228207872819631E-6</v>
      </c>
      <c r="D229" s="1">
        <v>1.8456848082494499</v>
      </c>
      <c r="E229" s="1">
        <v>1.5217560954293501</v>
      </c>
      <c r="G229" s="27">
        <v>-5.3024726695380204</v>
      </c>
      <c r="H229">
        <f t="shared" si="7"/>
        <v>4.9834181599022984E-6</v>
      </c>
      <c r="I229" s="1">
        <v>1.75247201989704</v>
      </c>
      <c r="J229" s="1">
        <v>2.3254183087774898</v>
      </c>
    </row>
    <row r="230" spans="2:10" x14ac:dyDescent="0.25">
      <c r="B230" s="27">
        <v>-5.1645295295295304</v>
      </c>
      <c r="C230">
        <f t="shared" si="6"/>
        <v>6.8465292904294548E-6</v>
      </c>
      <c r="D230" s="1">
        <v>1.8509882810085601</v>
      </c>
      <c r="E230" s="1">
        <v>1.5246293868554299</v>
      </c>
      <c r="G230" s="27">
        <v>-5.3006646815760696</v>
      </c>
      <c r="H230">
        <f t="shared" si="7"/>
        <v>5.0042076032653611E-6</v>
      </c>
      <c r="I230" s="1">
        <v>1.7571117616666601</v>
      </c>
      <c r="J230" s="1">
        <v>2.33085007333688</v>
      </c>
    </row>
    <row r="231" spans="2:10" x14ac:dyDescent="0.25">
      <c r="B231" s="27">
        <v>-5.1630230230230199</v>
      </c>
      <c r="C231">
        <f t="shared" si="6"/>
        <v>6.8703201778486575E-6</v>
      </c>
      <c r="D231" s="1">
        <v>1.8563243557344</v>
      </c>
      <c r="E231" s="1">
        <v>1.5275174153934601</v>
      </c>
      <c r="G231" s="27">
        <v>-5.2988566936141304</v>
      </c>
      <c r="H231">
        <f t="shared" si="7"/>
        <v>5.025083774440703E-6</v>
      </c>
      <c r="I231" s="1">
        <v>1.7617781856363901</v>
      </c>
      <c r="J231" s="1">
        <v>2.3363022185120901</v>
      </c>
    </row>
    <row r="232" spans="2:10" x14ac:dyDescent="0.25">
      <c r="B232" s="27">
        <v>-5.16151651651652</v>
      </c>
      <c r="C232">
        <f t="shared" si="6"/>
        <v>6.8941937358150852E-6</v>
      </c>
      <c r="D232" s="1">
        <v>1.8616932245736699</v>
      </c>
      <c r="E232" s="1">
        <v>1.53042024464736</v>
      </c>
      <c r="G232" s="27">
        <v>-5.2970487056521796</v>
      </c>
      <c r="H232">
        <f t="shared" si="7"/>
        <v>5.0460470352330561E-6</v>
      </c>
      <c r="I232" s="1">
        <v>1.76647142144457</v>
      </c>
      <c r="J232" s="1">
        <v>2.3417748053497398</v>
      </c>
    </row>
    <row r="233" spans="2:10" x14ac:dyDescent="0.25">
      <c r="B233" s="27">
        <v>-5.1600100100100104</v>
      </c>
      <c r="C233">
        <f t="shared" si="6"/>
        <v>6.9181502515995462E-6</v>
      </c>
      <c r="D233" s="1">
        <v>1.8670950807015001</v>
      </c>
      <c r="E233" s="1">
        <v>1.5333379383627901</v>
      </c>
      <c r="G233" s="27">
        <v>-5.2952407176902296</v>
      </c>
      <c r="H233">
        <f t="shared" si="7"/>
        <v>5.0670977489560936E-6</v>
      </c>
      <c r="I233" s="1">
        <v>1.7711915990640901</v>
      </c>
      <c r="J233" s="1">
        <v>2.3472678949518699</v>
      </c>
    </row>
    <row r="234" spans="2:10" x14ac:dyDescent="0.25">
      <c r="B234" s="27">
        <v>-5.1585035035034998</v>
      </c>
      <c r="C234">
        <f t="shared" si="6"/>
        <v>6.9421900134705737E-6</v>
      </c>
      <c r="D234" s="1">
        <v>1.8725301183257099</v>
      </c>
      <c r="E234" s="1">
        <v>1.53627056042585</v>
      </c>
      <c r="G234" s="27">
        <v>-5.2934327297282904</v>
      </c>
      <c r="H234">
        <f t="shared" si="7"/>
        <v>5.0882362804391537E-6</v>
      </c>
      <c r="I234" s="1">
        <v>1.77593884879925</v>
      </c>
      <c r="J234" s="1">
        <v>2.3527815484747601</v>
      </c>
    </row>
    <row r="235" spans="2:10" x14ac:dyDescent="0.25">
      <c r="B235" s="27">
        <v>-5.156996996997</v>
      </c>
      <c r="C235">
        <f t="shared" si="6"/>
        <v>6.9663133106983947E-6</v>
      </c>
      <c r="D235" s="1">
        <v>1.8779985326908999</v>
      </c>
      <c r="E235" s="1">
        <v>1.5392181748617899</v>
      </c>
      <c r="G235" s="27">
        <v>-5.2916247417663396</v>
      </c>
      <c r="H235">
        <f t="shared" si="7"/>
        <v>5.1094629960339262E-6</v>
      </c>
      <c r="I235" s="1">
        <v>1.78071330128261</v>
      </c>
      <c r="J235" s="1">
        <v>2.3583158271278202</v>
      </c>
    </row>
    <row r="236" spans="2:10" x14ac:dyDescent="0.25">
      <c r="B236" s="27">
        <v>-5.1554904904904904</v>
      </c>
      <c r="C236">
        <f t="shared" si="6"/>
        <v>6.9905204335589233E-6</v>
      </c>
      <c r="D236" s="1">
        <v>1.88350052008268</v>
      </c>
      <c r="E236" s="1">
        <v>1.5421808458336801</v>
      </c>
      <c r="G236" s="27">
        <v>-5.2898167538044003</v>
      </c>
      <c r="H236">
        <f t="shared" si="7"/>
        <v>5.1307782636198923E-6</v>
      </c>
      <c r="I236" s="1">
        <v>1.78551508747175</v>
      </c>
      <c r="J236" s="1">
        <v>2.3638707921724098</v>
      </c>
    </row>
    <row r="237" spans="2:10" x14ac:dyDescent="0.25">
      <c r="B237" s="27">
        <v>-5.1539839839839798</v>
      </c>
      <c r="C237">
        <f t="shared" si="6"/>
        <v>7.014811673336281E-6</v>
      </c>
      <c r="D237" s="1">
        <v>1.8890362778318299</v>
      </c>
      <c r="E237" s="1">
        <v>1.54515863764105</v>
      </c>
      <c r="G237" s="27">
        <v>-5.2880087658424504</v>
      </c>
      <c r="H237">
        <f t="shared" si="7"/>
        <v>5.1521824526117321E-6</v>
      </c>
      <c r="I237" s="1">
        <v>1.7903443386459801</v>
      </c>
      <c r="J237" s="1">
        <v>2.3694465049206599</v>
      </c>
    </row>
    <row r="238" spans="2:10" x14ac:dyDescent="0.25">
      <c r="B238" s="27">
        <v>-5.15247747747748</v>
      </c>
      <c r="C238">
        <f t="shared" si="6"/>
        <v>7.0391873223266886E-6</v>
      </c>
      <c r="D238" s="1">
        <v>1.8946060043185</v>
      </c>
      <c r="E238" s="1">
        <v>1.5481516147185499</v>
      </c>
      <c r="G238" s="27">
        <v>-5.2862007778805102</v>
      </c>
      <c r="H238">
        <f t="shared" si="7"/>
        <v>5.1736759339647391E-6</v>
      </c>
      <c r="I238" s="1">
        <v>1.795201186403</v>
      </c>
      <c r="J238" s="1">
        <v>2.3750430267343101</v>
      </c>
    </row>
    <row r="239" spans="2:10" x14ac:dyDescent="0.25">
      <c r="B239" s="27">
        <v>-5.1509709709709703</v>
      </c>
      <c r="C239">
        <f t="shared" si="6"/>
        <v>7.0636476738426276E-6</v>
      </c>
      <c r="D239" s="1">
        <v>1.9002098989763301</v>
      </c>
      <c r="E239" s="1">
        <v>1.5511598416345</v>
      </c>
      <c r="G239" s="27">
        <v>-5.2843927899185603</v>
      </c>
      <c r="H239">
        <f t="shared" si="7"/>
        <v>5.1952590801822068E-6</v>
      </c>
      <c r="I239" s="1">
        <v>1.8000857626554301</v>
      </c>
      <c r="J239" s="1">
        <v>2.3806604190235001</v>
      </c>
    </row>
    <row r="240" spans="2:10" x14ac:dyDescent="0.25">
      <c r="B240" s="27">
        <v>-5.1494644644644598</v>
      </c>
      <c r="C240">
        <f t="shared" si="6"/>
        <v>7.0881930222153019E-6</v>
      </c>
      <c r="D240" s="1">
        <v>1.9058481622966801</v>
      </c>
      <c r="E240" s="1">
        <v>1.55418338308953</v>
      </c>
      <c r="G240" s="27">
        <v>-5.2825848019566104</v>
      </c>
      <c r="H240">
        <f t="shared" si="7"/>
        <v>5.2169322653210505E-6</v>
      </c>
      <c r="I240" s="1">
        <v>1.8049981996273201</v>
      </c>
      <c r="J240" s="1">
        <v>2.3862987432455598</v>
      </c>
    </row>
    <row r="241" spans="2:10" x14ac:dyDescent="0.25">
      <c r="B241" s="27">
        <v>-5.14795795795796</v>
      </c>
      <c r="C241">
        <f t="shared" si="6"/>
        <v>7.1128236627986576E-6</v>
      </c>
      <c r="D241" s="1">
        <v>1.9115209958327499</v>
      </c>
      <c r="E241" s="1">
        <v>1.5572223039150701</v>
      </c>
      <c r="G241" s="27">
        <v>-5.2807768139946702</v>
      </c>
      <c r="H241">
        <f t="shared" si="7"/>
        <v>5.2386958649986473E-6</v>
      </c>
      <c r="I241" s="1">
        <v>1.8099386298506099</v>
      </c>
      <c r="J241" s="1">
        <v>2.3919580609038298</v>
      </c>
    </row>
    <row r="242" spans="2:10" x14ac:dyDescent="0.25">
      <c r="B242" s="27">
        <v>-5.1464514514514503</v>
      </c>
      <c r="C242">
        <f t="shared" si="6"/>
        <v>7.1375398919734516E-6</v>
      </c>
      <c r="D242" s="1">
        <v>1.9172286022037699</v>
      </c>
      <c r="E242" s="1">
        <v>1.5602766690719301</v>
      </c>
      <c r="G242" s="27">
        <v>-5.2789688260327203</v>
      </c>
      <c r="H242">
        <f t="shared" si="7"/>
        <v>5.2605502563997081E-6</v>
      </c>
      <c r="I242" s="1">
        <v>1.81490718616149</v>
      </c>
      <c r="J242" s="1">
        <v>2.3976384335463798</v>
      </c>
    </row>
    <row r="243" spans="2:10" x14ac:dyDescent="0.25">
      <c r="B243" s="27">
        <v>-5.1449449449449496</v>
      </c>
      <c r="C243">
        <f t="shared" si="6"/>
        <v>7.1623420071497144E-6</v>
      </c>
      <c r="D243" s="1">
        <v>1.92297118509915</v>
      </c>
      <c r="E243" s="1">
        <v>1.5633465436487699</v>
      </c>
      <c r="G243" s="27">
        <v>-5.2771608380707802</v>
      </c>
      <c r="H243">
        <f t="shared" si="7"/>
        <v>5.2824958182819761E-6</v>
      </c>
      <c r="I243" s="1">
        <v>1.8199040016966701</v>
      </c>
      <c r="J243" s="1">
        <v>2.4033399227647698</v>
      </c>
    </row>
    <row r="244" spans="2:10" x14ac:dyDescent="0.25">
      <c r="B244" s="27">
        <v>-5.14343843843844</v>
      </c>
      <c r="C244">
        <f t="shared" si="6"/>
        <v>7.1872303067715437E-6</v>
      </c>
      <c r="D244" s="1">
        <v>1.92874894928264</v>
      </c>
      <c r="E244" s="1">
        <v>1.5664319928606201</v>
      </c>
      <c r="G244" s="27">
        <v>-5.2753528501088303</v>
      </c>
      <c r="H244">
        <f t="shared" si="7"/>
        <v>5.3045329309837326E-6</v>
      </c>
      <c r="I244" s="1">
        <v>1.8249292098896399</v>
      </c>
      <c r="J244" s="1">
        <v>2.40906259019286</v>
      </c>
    </row>
    <row r="245" spans="2:10" x14ac:dyDescent="0.25">
      <c r="B245" s="27">
        <v>-5.1419319319319303</v>
      </c>
      <c r="C245">
        <f t="shared" si="6"/>
        <v>7.2122050903196548E-6</v>
      </c>
      <c r="D245" s="1">
        <v>1.9345621005964699</v>
      </c>
      <c r="E245" s="1">
        <v>1.5695330820472799</v>
      </c>
      <c r="G245" s="27">
        <v>-5.2735448621468803</v>
      </c>
      <c r="H245">
        <f t="shared" si="7"/>
        <v>5.3266619764295798E-6</v>
      </c>
      <c r="I245" s="1">
        <v>1.8299829444668001</v>
      </c>
      <c r="J245" s="1">
        <v>2.4148064975054599</v>
      </c>
    </row>
    <row r="246" spans="2:10" x14ac:dyDescent="0.25">
      <c r="B246" s="27">
        <v>-5.1404254254254296</v>
      </c>
      <c r="C246">
        <f t="shared" si="6"/>
        <v>7.2372666583153861E-6</v>
      </c>
      <c r="D246" s="1">
        <v>1.94041084596555</v>
      </c>
      <c r="E246" s="1">
        <v>1.57264987667181</v>
      </c>
      <c r="G246" s="27">
        <v>-5.2717368741849402</v>
      </c>
      <c r="H246">
        <f t="shared" si="7"/>
        <v>5.348883338137399E-6</v>
      </c>
      <c r="I246" s="1">
        <v>1.8350653394435501</v>
      </c>
      <c r="J246" s="1">
        <v>2.4205717064171202</v>
      </c>
    </row>
    <row r="247" spans="2:10" x14ac:dyDescent="0.25">
      <c r="B247" s="27">
        <v>-5.1389189189189199</v>
      </c>
      <c r="C247">
        <f t="shared" si="6"/>
        <v>7.2624153123248462E-6</v>
      </c>
      <c r="D247" s="1">
        <v>1.9462953934015199</v>
      </c>
      <c r="E247" s="1">
        <v>1.57578244231889</v>
      </c>
      <c r="G247" s="27">
        <v>-5.2699288862229903</v>
      </c>
      <c r="H247">
        <f t="shared" si="7"/>
        <v>5.3711974012253681E-6</v>
      </c>
      <c r="I247" s="1">
        <v>1.84017652912034</v>
      </c>
      <c r="J247" s="1">
        <v>2.4263582786807998</v>
      </c>
    </row>
    <row r="248" spans="2:10" x14ac:dyDescent="0.25">
      <c r="B248" s="27">
        <v>-5.1374124124124103</v>
      </c>
      <c r="C248">
        <f t="shared" si="6"/>
        <v>7.2876513549615807E-6</v>
      </c>
      <c r="D248" s="1">
        <v>1.9522159520069899</v>
      </c>
      <c r="E248" s="1">
        <v>1.57893084469323</v>
      </c>
      <c r="G248" s="27">
        <v>-5.2681208982610501</v>
      </c>
      <c r="H248">
        <f t="shared" si="7"/>
        <v>5.3936045524177794E-6</v>
      </c>
      <c r="I248" s="1">
        <v>1.8453166480785299</v>
      </c>
      <c r="J248" s="1">
        <v>2.4321662760865701</v>
      </c>
    </row>
    <row r="249" spans="2:10" x14ac:dyDescent="0.25">
      <c r="B249" s="27">
        <v>-5.1359059059059096</v>
      </c>
      <c r="C249">
        <f t="shared" si="6"/>
        <v>7.3129750898906914E-6</v>
      </c>
      <c r="D249" s="1">
        <v>1.9581727319796001</v>
      </c>
      <c r="E249" s="1">
        <v>1.5820951496178901</v>
      </c>
      <c r="G249" s="27">
        <v>-5.2663129102991002</v>
      </c>
      <c r="H249">
        <f t="shared" si="7"/>
        <v>5.4161051800527272E-6</v>
      </c>
      <c r="I249" s="1">
        <v>1.8504858311763701</v>
      </c>
      <c r="J249" s="1">
        <v>2.43799576046032</v>
      </c>
    </row>
    <row r="250" spans="2:10" x14ac:dyDescent="0.25">
      <c r="B250" s="27">
        <v>-5.1343993993993999</v>
      </c>
      <c r="C250">
        <f t="shared" si="6"/>
        <v>7.3383868218329098E-6</v>
      </c>
      <c r="D250" s="1">
        <v>1.9641659446161801</v>
      </c>
      <c r="E250" s="1">
        <v>1.58527542303264</v>
      </c>
      <c r="G250" s="27">
        <v>-5.2645049223371601</v>
      </c>
      <c r="H250">
        <f t="shared" si="7"/>
        <v>5.4386996740878581E-6</v>
      </c>
      <c r="I250" s="1">
        <v>1.8556842135446601</v>
      </c>
      <c r="J250" s="1">
        <v>2.44384679366242</v>
      </c>
    </row>
    <row r="251" spans="2:10" x14ac:dyDescent="0.25">
      <c r="B251" s="27">
        <v>-5.1328928928928903</v>
      </c>
      <c r="C251">
        <f t="shared" si="6"/>
        <v>7.3638868565674076E-6</v>
      </c>
      <c r="D251" s="1">
        <v>1.97019580231686</v>
      </c>
      <c r="E251" s="1">
        <v>1.58847173099226</v>
      </c>
      <c r="G251" s="27">
        <v>-5.2626969343752101</v>
      </c>
      <c r="H251">
        <f t="shared" si="7"/>
        <v>5.4613884261080832E-6</v>
      </c>
      <c r="I251" s="1">
        <v>1.8609119305826101</v>
      </c>
      <c r="J251" s="1">
        <v>2.44971943758636</v>
      </c>
    </row>
    <row r="252" spans="2:10" x14ac:dyDescent="0.25">
      <c r="B252" s="27">
        <v>-5.1313863863863904</v>
      </c>
      <c r="C252">
        <f t="shared" si="6"/>
        <v>7.3894755009358729E-6</v>
      </c>
      <c r="D252" s="1">
        <v>1.97626251858919</v>
      </c>
      <c r="E252" s="1">
        <v>1.5916841396647701</v>
      </c>
      <c r="G252" s="27">
        <v>-5.2608889464132602</v>
      </c>
      <c r="H252">
        <f t="shared" si="7"/>
        <v>5.4841718293315517E-6</v>
      </c>
      <c r="I252" s="1">
        <v>1.8661691179533699</v>
      </c>
      <c r="J252" s="1">
        <v>2.4556137541574499</v>
      </c>
    </row>
    <row r="253" spans="2:10" x14ac:dyDescent="0.25">
      <c r="B253" s="27">
        <v>-5.1298798798798799</v>
      </c>
      <c r="C253">
        <f t="shared" si="6"/>
        <v>7.4151530628467762E-6</v>
      </c>
      <c r="D253" s="1">
        <v>1.98236630805224</v>
      </c>
      <c r="E253" s="1">
        <v>1.59491271532975</v>
      </c>
      <c r="G253" s="27">
        <v>-5.2590809584513201</v>
      </c>
      <c r="H253">
        <f t="shared" si="7"/>
        <v>5.5070502786168005E-6</v>
      </c>
      <c r="I253" s="1">
        <v>1.8714559115796601</v>
      </c>
      <c r="J253" s="1">
        <v>2.4615298053313999</v>
      </c>
    </row>
    <row r="254" spans="2:10" x14ac:dyDescent="0.25">
      <c r="B254" s="27">
        <v>-5.1283733733733703</v>
      </c>
      <c r="C254">
        <f t="shared" si="6"/>
        <v>7.4409198512779406E-6</v>
      </c>
      <c r="D254" s="1">
        <v>1.9885073864407099</v>
      </c>
      <c r="E254" s="1">
        <v>1.5981575243765</v>
      </c>
      <c r="G254" s="27">
        <v>-5.2572729704893701</v>
      </c>
      <c r="H254">
        <f t="shared" si="7"/>
        <v>5.5300241704699853E-6</v>
      </c>
      <c r="I254" s="1">
        <v>1.87677244763925</v>
      </c>
      <c r="J254" s="1">
        <v>2.4674676530929802</v>
      </c>
    </row>
    <row r="255" spans="2:10" x14ac:dyDescent="0.25">
      <c r="B255" s="27">
        <v>-5.1268668668668704</v>
      </c>
      <c r="C255">
        <f t="shared" si="6"/>
        <v>7.4667761762809246E-6</v>
      </c>
      <c r="D255" s="1">
        <v>1.9946859706090001</v>
      </c>
      <c r="E255" s="1">
        <v>1.60141863330227</v>
      </c>
      <c r="G255" s="27">
        <v>-5.25546498252743</v>
      </c>
      <c r="H255">
        <f t="shared" si="7"/>
        <v>5.5530939030508701E-6</v>
      </c>
      <c r="I255" s="1">
        <v>1.88211886256039</v>
      </c>
      <c r="J255" s="1">
        <v>2.4734273594546101</v>
      </c>
    </row>
    <row r="256" spans="2:10" x14ac:dyDescent="0.25">
      <c r="B256" s="27">
        <v>-5.1253603603603599</v>
      </c>
      <c r="C256">
        <f t="shared" si="6"/>
        <v>7.4927223489851887E-6</v>
      </c>
      <c r="D256" s="1">
        <v>2.0009022785353299</v>
      </c>
      <c r="E256" s="1">
        <v>1.6046961087104299</v>
      </c>
      <c r="G256" s="27">
        <v>-5.2536569945654801</v>
      </c>
      <c r="H256">
        <f t="shared" si="7"/>
        <v>5.5762598761807382E-6</v>
      </c>
      <c r="I256" s="1">
        <v>1.8874952930171001</v>
      </c>
      <c r="J256" s="1">
        <v>2.4794089864549802</v>
      </c>
    </row>
    <row r="257" spans="2:10" x14ac:dyDescent="0.25">
      <c r="B257" s="27">
        <v>-5.1238538538538503</v>
      </c>
      <c r="C257">
        <f t="shared" si="6"/>
        <v>7.5187586816007863E-6</v>
      </c>
      <c r="D257" s="1">
        <v>2.00715652932577</v>
      </c>
      <c r="E257" s="1">
        <v>1.6079900173085599</v>
      </c>
      <c r="G257" s="27">
        <v>-5.2518490066035302</v>
      </c>
      <c r="H257">
        <f t="shared" si="7"/>
        <v>5.5995224913484379E-6</v>
      </c>
      <c r="I257" s="1">
        <v>1.89290187592452</v>
      </c>
      <c r="J257" s="1">
        <v>2.4854125961576399</v>
      </c>
    </row>
    <row r="258" spans="2:10" x14ac:dyDescent="0.25">
      <c r="B258" s="27">
        <v>-5.1223473473473504</v>
      </c>
      <c r="C258">
        <f t="shared" si="6"/>
        <v>7.5448854874226626E-6</v>
      </c>
      <c r="D258" s="1">
        <v>2.01344894321835</v>
      </c>
      <c r="E258" s="1">
        <v>1.6113004259066599</v>
      </c>
      <c r="G258" s="27">
        <v>-5.25004101864159</v>
      </c>
      <c r="H258">
        <f t="shared" si="7"/>
        <v>5.6228821517177123E-6</v>
      </c>
      <c r="I258" s="1">
        <v>1.898338748434</v>
      </c>
      <c r="J258" s="1">
        <v>2.4914382506495198</v>
      </c>
    </row>
    <row r="259" spans="2:10" x14ac:dyDescent="0.25">
      <c r="B259" s="27">
        <v>-5.1208408408408399</v>
      </c>
      <c r="C259">
        <f t="shared" si="6"/>
        <v>7.5711030808349868E-6</v>
      </c>
      <c r="D259" s="1">
        <v>2.01977974158708</v>
      </c>
      <c r="E259" s="1">
        <v>1.6146274014151401</v>
      </c>
      <c r="G259" s="27">
        <v>-5.2482330306796401</v>
      </c>
      <c r="H259">
        <f t="shared" si="7"/>
        <v>5.6463392621345816E-6</v>
      </c>
      <c r="I259" s="1">
        <v>1.9038060479282599</v>
      </c>
      <c r="J259" s="1">
        <v>2.4974860120395599</v>
      </c>
    </row>
    <row r="260" spans="2:10" x14ac:dyDescent="0.25">
      <c r="B260" s="27">
        <v>-5.1193343343343303</v>
      </c>
      <c r="C260">
        <f t="shared" si="6"/>
        <v>7.5974117773138047E-6</v>
      </c>
      <c r="D260" s="1">
        <v>2.026149146946</v>
      </c>
      <c r="E260" s="1">
        <v>1.6179710108429299</v>
      </c>
      <c r="G260" s="27">
        <v>-5.2464250427176999</v>
      </c>
      <c r="H260">
        <f t="shared" si="7"/>
        <v>5.6698942291334651E-6</v>
      </c>
      <c r="I260" s="1">
        <v>1.9093039120163999</v>
      </c>
      <c r="J260" s="1">
        <v>2.5035559424572198</v>
      </c>
    </row>
    <row r="261" spans="2:10" x14ac:dyDescent="0.25">
      <c r="B261" s="27">
        <v>-5.1178278278278304</v>
      </c>
      <c r="C261">
        <f t="shared" ref="C261:C324" si="8">POWER(10,B261)</f>
        <v>7.6238118934314494E-6</v>
      </c>
      <c r="D261" s="1">
        <v>2.03255738295324</v>
      </c>
      <c r="E261" s="1">
        <v>1.6213313212954901</v>
      </c>
      <c r="G261" s="27">
        <v>-5.24461705475575</v>
      </c>
      <c r="H261">
        <f t="shared" ref="H261:H324" si="9">POWER(10,G261)</f>
        <v>5.6935474609452197E-6</v>
      </c>
      <c r="I261" s="1">
        <v>1.91483247852886</v>
      </c>
      <c r="J261" s="1">
        <v>2.5096481040510299</v>
      </c>
    </row>
    <row r="262" spans="2:10" x14ac:dyDescent="0.25">
      <c r="B262" s="27">
        <v>-5.1163213213213199</v>
      </c>
      <c r="C262">
        <f t="shared" si="8"/>
        <v>7.6503037468607999E-6</v>
      </c>
      <c r="D262" s="1">
        <v>2.0390046744150401</v>
      </c>
      <c r="E262" s="1">
        <v>1.62470839997283</v>
      </c>
      <c r="G262" s="27">
        <v>-5.2428090667938099</v>
      </c>
      <c r="H262">
        <f t="shared" si="9"/>
        <v>5.7172993675032361E-6</v>
      </c>
      <c r="I262" s="1">
        <v>1.9203918855122599</v>
      </c>
      <c r="J262" s="1">
        <v>2.5157625589871002</v>
      </c>
    </row>
    <row r="263" spans="2:10" x14ac:dyDescent="0.25">
      <c r="B263" s="27">
        <v>-5.1148148148148103</v>
      </c>
      <c r="C263">
        <f t="shared" si="8"/>
        <v>7.6768876563780793E-6</v>
      </c>
      <c r="D263" s="1">
        <v>2.04549124728974</v>
      </c>
      <c r="E263" s="1">
        <v>1.62810231416748</v>
      </c>
      <c r="G263" s="27">
        <v>-5.2410010788318599</v>
      </c>
      <c r="H263">
        <f t="shared" si="9"/>
        <v>5.7411503604515513E-6</v>
      </c>
      <c r="I263" s="1">
        <v>1.9259822712241801</v>
      </c>
      <c r="J263" s="1">
        <v>2.5218993694476302</v>
      </c>
    </row>
    <row r="264" spans="2:10" x14ac:dyDescent="0.25">
      <c r="B264" s="27">
        <v>-5.1133083083083104</v>
      </c>
      <c r="C264">
        <f t="shared" si="8"/>
        <v>7.703563941867248E-6</v>
      </c>
      <c r="D264" s="1">
        <v>2.0520173286917802</v>
      </c>
      <c r="E264" s="1">
        <v>1.63151313126241</v>
      </c>
      <c r="G264" s="27">
        <v>-5.23919309086991</v>
      </c>
      <c r="H264">
        <f t="shared" si="9"/>
        <v>5.7651008531510689E-6</v>
      </c>
      <c r="I264" s="1">
        <v>1.93160377412791</v>
      </c>
      <c r="J264" s="1">
        <v>2.5280585976294399</v>
      </c>
    </row>
    <row r="265" spans="2:10" x14ac:dyDescent="0.25">
      <c r="B265" s="27">
        <v>-5.1118018018017999</v>
      </c>
      <c r="C265">
        <f t="shared" si="8"/>
        <v>7.730332924324372E-6</v>
      </c>
      <c r="D265" s="1">
        <v>2.0585831468957401</v>
      </c>
      <c r="E265" s="1">
        <v>1.6349409187289901</v>
      </c>
      <c r="G265" s="27">
        <v>-5.2373851029079699</v>
      </c>
      <c r="H265">
        <f t="shared" si="9"/>
        <v>5.789151260687121E-6</v>
      </c>
      <c r="I265" s="1">
        <v>1.9372565328869999</v>
      </c>
      <c r="J265" s="1">
        <v>2.5342403057423901</v>
      </c>
    </row>
    <row r="266" spans="2:10" x14ac:dyDescent="0.25">
      <c r="B266" s="27">
        <v>-5.1102952952953</v>
      </c>
      <c r="C266">
        <f t="shared" si="8"/>
        <v>7.7571949258601469E-6</v>
      </c>
      <c r="D266" s="1">
        <v>2.0651889313402498</v>
      </c>
      <c r="E266" s="1">
        <v>1.63838574412483</v>
      </c>
      <c r="G266" s="27">
        <v>-5.23557711494602</v>
      </c>
      <c r="H266">
        <f t="shared" si="9"/>
        <v>5.8133019998770612E-6</v>
      </c>
      <c r="I266" s="1">
        <v>1.94294068635984</v>
      </c>
      <c r="J266" s="1">
        <v>2.5404445560079099</v>
      </c>
    </row>
    <row r="267" spans="2:10" x14ac:dyDescent="0.25">
      <c r="B267" s="27">
        <v>-5.1087887887887904</v>
      </c>
      <c r="C267">
        <f t="shared" si="8"/>
        <v>7.7841502697053606E-6</v>
      </c>
      <c r="D267" s="1">
        <v>2.0718349126320001</v>
      </c>
      <c r="E267" s="1">
        <v>1.6418476750916799</v>
      </c>
      <c r="G267" s="27">
        <v>-5.2337691269840798</v>
      </c>
      <c r="H267">
        <f t="shared" si="9"/>
        <v>5.8375534892765622E-6</v>
      </c>
      <c r="I267" s="1">
        <v>1.94865637359411</v>
      </c>
      <c r="J267" s="1">
        <v>2.5466714106574599</v>
      </c>
    </row>
    <row r="268" spans="2:10" x14ac:dyDescent="0.25">
      <c r="B268" s="27">
        <v>-5.1072822822822799</v>
      </c>
      <c r="C268">
        <f t="shared" si="8"/>
        <v>7.8111992802134436E-6</v>
      </c>
      <c r="D268" s="1">
        <v>2.0785213225496899</v>
      </c>
      <c r="E268" s="1">
        <v>1.64532677935324</v>
      </c>
      <c r="G268" s="27">
        <v>-5.2319611390221299</v>
      </c>
      <c r="H268">
        <f t="shared" si="9"/>
        <v>5.8619061491879057E-6</v>
      </c>
      <c r="I268" s="1">
        <v>1.95440373382111</v>
      </c>
      <c r="J268" s="1">
        <v>2.5529209319308901</v>
      </c>
    </row>
    <row r="269" spans="2:10" x14ac:dyDescent="0.25">
      <c r="B269" s="27">
        <v>-5.10577577577578</v>
      </c>
      <c r="C269">
        <f t="shared" si="8"/>
        <v>7.8383422828648815E-6</v>
      </c>
      <c r="D269" s="1">
        <v>2.0852483940479098</v>
      </c>
      <c r="E269" s="1">
        <v>1.6488231247129601</v>
      </c>
      <c r="G269" s="27">
        <v>-5.23015315106018</v>
      </c>
      <c r="H269">
        <f t="shared" si="9"/>
        <v>5.8863604016663836E-6</v>
      </c>
      <c r="I269" s="1">
        <v>1.96018290645011</v>
      </c>
      <c r="J269" s="1">
        <v>2.559193182075</v>
      </c>
    </row>
    <row r="270" spans="2:10" x14ac:dyDescent="0.25">
      <c r="B270" s="27">
        <v>-5.1042692692692704</v>
      </c>
      <c r="C270">
        <f t="shared" si="8"/>
        <v>7.8655796042717145E-6</v>
      </c>
      <c r="D270" s="1">
        <v>2.09201636126115</v>
      </c>
      <c r="E270" s="1">
        <v>1.65233677905181</v>
      </c>
      <c r="G270" s="27">
        <v>-5.2283451630982398</v>
      </c>
      <c r="H270">
        <f t="shared" si="9"/>
        <v>5.9109166705279719E-6</v>
      </c>
      <c r="I270" s="1">
        <v>1.96599403106246</v>
      </c>
      <c r="J270" s="1">
        <v>2.5654882233418501</v>
      </c>
    </row>
    <row r="271" spans="2:10" x14ac:dyDescent="0.25">
      <c r="B271" s="27">
        <v>-5.1027627627627599</v>
      </c>
      <c r="C271">
        <f t="shared" si="8"/>
        <v>7.8929115721804175E-6</v>
      </c>
      <c r="D271" s="1">
        <v>2.0988254595076401</v>
      </c>
      <c r="E271" s="1">
        <v>1.65586781032604</v>
      </c>
      <c r="G271" s="27">
        <v>-5.2265371751362899</v>
      </c>
      <c r="H271">
        <f t="shared" si="9"/>
        <v>5.9355753813571039E-6</v>
      </c>
      <c r="I271" s="1">
        <v>1.9718372474057899</v>
      </c>
      <c r="J271" s="1">
        <v>2.5718061179872298</v>
      </c>
    </row>
    <row r="272" spans="2:10" x14ac:dyDescent="0.25">
      <c r="B272" s="27">
        <v>-5.10125625625626</v>
      </c>
      <c r="C272">
        <f t="shared" si="8"/>
        <v>7.9203385154763013E-6</v>
      </c>
      <c r="D272" s="1">
        <v>2.10567592529324</v>
      </c>
      <c r="E272" s="1">
        <v>1.6594162865648501</v>
      </c>
      <c r="G272" s="27">
        <v>-5.2247291871743498</v>
      </c>
      <c r="H272">
        <f t="shared" si="9"/>
        <v>5.9603369615130818E-6</v>
      </c>
      <c r="I272" s="1">
        <v>1.97771269538798</v>
      </c>
      <c r="J272" s="1">
        <v>2.5781469282690201</v>
      </c>
    </row>
    <row r="273" spans="2:10" x14ac:dyDescent="0.25">
      <c r="B273" s="27">
        <v>-5.0997497497497504</v>
      </c>
      <c r="C273">
        <f t="shared" si="8"/>
        <v>7.947860764188066E-6</v>
      </c>
      <c r="D273" s="1">
        <v>2.1125679963153798</v>
      </c>
      <c r="E273" s="1">
        <v>1.6629822758681201</v>
      </c>
      <c r="G273" s="27">
        <v>-5.2229211992123998</v>
      </c>
      <c r="H273">
        <f t="shared" si="9"/>
        <v>5.9852018401385837E-6</v>
      </c>
      <c r="I273" s="1">
        <v>1.9836205150710999</v>
      </c>
      <c r="J273" s="1">
        <v>2.5845107164455698</v>
      </c>
    </row>
    <row r="274" spans="2:10" x14ac:dyDescent="0.25">
      <c r="B274" s="27">
        <v>-5.0982432432432399</v>
      </c>
      <c r="C274">
        <f t="shared" si="8"/>
        <v>7.9754786494907134E-6</v>
      </c>
      <c r="D274" s="1">
        <v>2.1195019114668199</v>
      </c>
      <c r="E274" s="1">
        <v>1.66656584640403</v>
      </c>
      <c r="G274" s="27">
        <v>-5.2211132112504597</v>
      </c>
      <c r="H274">
        <f t="shared" si="9"/>
        <v>6.0101704481660117E-6</v>
      </c>
      <c r="I274" s="1">
        <v>1.9895608466652901</v>
      </c>
      <c r="J274" s="1">
        <v>2.5908975447741098</v>
      </c>
    </row>
    <row r="275" spans="2:10" x14ac:dyDescent="0.25">
      <c r="B275" s="27">
        <v>-5.09673673673674</v>
      </c>
      <c r="C275">
        <f t="shared" si="8"/>
        <v>8.003192503709985E-6</v>
      </c>
      <c r="D275" s="1">
        <v>2.1264779108395899</v>
      </c>
      <c r="E275" s="1">
        <v>1.6701670664066799</v>
      </c>
      <c r="G275" s="27">
        <v>-5.2193052232885098</v>
      </c>
      <c r="H275">
        <f t="shared" si="9"/>
        <v>6.0352432183260222E-6</v>
      </c>
      <c r="I275" s="1">
        <v>1.9955338305224799</v>
      </c>
      <c r="J275" s="1">
        <v>2.59730747550902</v>
      </c>
    </row>
    <row r="276" spans="2:10" x14ac:dyDescent="0.25">
      <c r="B276" s="27">
        <v>-5.0952302302302304</v>
      </c>
      <c r="C276">
        <f t="shared" si="8"/>
        <v>8.0310026603270078E-6</v>
      </c>
      <c r="D276" s="1">
        <v>2.1334962357287299</v>
      </c>
      <c r="E276" s="1">
        <v>1.6737860041736901</v>
      </c>
      <c r="G276" s="27">
        <v>-5.2174972353265598</v>
      </c>
      <c r="H276">
        <f t="shared" si="9"/>
        <v>6.0604205851541152E-6</v>
      </c>
      <c r="I276" s="1">
        <v>2.0015396071301201</v>
      </c>
      <c r="J276" s="1">
        <v>2.6037405709002699</v>
      </c>
    </row>
    <row r="277" spans="2:10" x14ac:dyDescent="0.25">
      <c r="B277" s="27">
        <v>-5.0937237237237198</v>
      </c>
      <c r="C277">
        <f t="shared" si="8"/>
        <v>8.0589094539811804E-6</v>
      </c>
      <c r="D277" s="1">
        <v>2.1405571286361802</v>
      </c>
      <c r="E277" s="1">
        <v>1.6774227280637699</v>
      </c>
      <c r="G277" s="27">
        <v>-5.2156892473646197</v>
      </c>
      <c r="H277">
        <f t="shared" si="9"/>
        <v>6.0857029849985467E-6</v>
      </c>
      <c r="I277" s="1">
        <v>2.0075783171047199</v>
      </c>
      <c r="J277" s="1">
        <v>2.6101968931916701</v>
      </c>
    </row>
    <row r="278" spans="2:10" x14ac:dyDescent="0.25">
      <c r="B278" s="27">
        <v>-5.09221721721722</v>
      </c>
      <c r="C278">
        <f t="shared" si="8"/>
        <v>8.0869132204746439E-6</v>
      </c>
      <c r="D278" s="1">
        <v>2.14766083327445</v>
      </c>
      <c r="E278" s="1">
        <v>1.6810773064942099</v>
      </c>
      <c r="G278" s="27">
        <v>-5.2138812594026698</v>
      </c>
      <c r="H278">
        <f t="shared" si="9"/>
        <v>6.1110908560283135E-6</v>
      </c>
      <c r="I278" s="1">
        <v>2.01365010118535</v>
      </c>
      <c r="J278" s="1">
        <v>2.6166765046191802</v>
      </c>
    </row>
    <row r="279" spans="2:10" x14ac:dyDescent="0.25">
      <c r="B279" s="27">
        <v>-5.0907107107107104</v>
      </c>
      <c r="C279">
        <f t="shared" si="8"/>
        <v>8.1150142967770591E-6</v>
      </c>
      <c r="D279" s="1">
        <v>2.1548075945705198</v>
      </c>
      <c r="E279" s="1">
        <v>1.68474980793841</v>
      </c>
      <c r="G279" s="27">
        <v>-5.2120732714407296</v>
      </c>
      <c r="H279">
        <f t="shared" si="9"/>
        <v>6.1365846382397715E-6</v>
      </c>
      <c r="I279" s="1">
        <v>2.0197551002270502</v>
      </c>
      <c r="J279" s="1">
        <v>2.6231794674092801</v>
      </c>
    </row>
    <row r="280" spans="2:10" x14ac:dyDescent="0.25">
      <c r="B280" s="27">
        <v>-5.0892042042041998</v>
      </c>
      <c r="C280">
        <f t="shared" si="8"/>
        <v>8.1432130210284424E-6</v>
      </c>
      <c r="D280" s="1">
        <v>2.16199765866949</v>
      </c>
      <c r="E280" s="1">
        <v>1.68844030092334</v>
      </c>
      <c r="G280" s="27">
        <v>-5.2102652834787797</v>
      </c>
      <c r="H280">
        <f t="shared" si="9"/>
        <v>6.1621847734653842E-6</v>
      </c>
      <c r="I280" s="1">
        <v>2.0258934551941601</v>
      </c>
      <c r="J280" s="1">
        <v>2.6297058437771899</v>
      </c>
    </row>
    <row r="281" spans="2:10" x14ac:dyDescent="0.25">
      <c r="B281" s="27">
        <v>-5.0876976976977</v>
      </c>
      <c r="C281">
        <f t="shared" si="8"/>
        <v>8.1715097325437805E-6</v>
      </c>
      <c r="D281" s="1">
        <v>2.1692312729383398</v>
      </c>
      <c r="E281" s="1">
        <v>1.69214885402698</v>
      </c>
      <c r="G281" s="27">
        <v>-5.2084572955168396</v>
      </c>
      <c r="H281">
        <f t="shared" si="9"/>
        <v>6.1878917053802614E-6</v>
      </c>
      <c r="I281" s="1">
        <v>2.0320653071535402</v>
      </c>
      <c r="J281" s="1">
        <v>2.6362556959251502</v>
      </c>
    </row>
    <row r="282" spans="2:10" x14ac:dyDescent="0.25">
      <c r="B282" s="27">
        <v>-5.0861911911911903</v>
      </c>
      <c r="C282">
        <f t="shared" si="8"/>
        <v>8.1999047718176973E-6</v>
      </c>
      <c r="D282" s="1">
        <v>2.1765086859696301</v>
      </c>
      <c r="E282" s="1">
        <v>1.6958755358756701</v>
      </c>
      <c r="G282" s="27">
        <v>-5.2066493075548896</v>
      </c>
      <c r="H282">
        <f t="shared" si="9"/>
        <v>6.2137058795109431E-6</v>
      </c>
      <c r="I282" s="1">
        <v>2.0382707972676499</v>
      </c>
      <c r="J282" s="1">
        <v>2.64282908604073</v>
      </c>
    </row>
    <row r="283" spans="2:10" x14ac:dyDescent="0.25">
      <c r="B283" s="27">
        <v>-5.0846846846846798</v>
      </c>
      <c r="C283">
        <f t="shared" si="8"/>
        <v>8.2283984805274816E-6</v>
      </c>
      <c r="D283" s="1">
        <v>2.1838301475852102</v>
      </c>
      <c r="E283" s="1">
        <v>1.6996204151415899</v>
      </c>
      <c r="G283" s="27">
        <v>-5.2048413195929397</v>
      </c>
      <c r="H283">
        <f t="shared" si="9"/>
        <v>6.2396277432421819E-6</v>
      </c>
      <c r="I283" s="1">
        <v>2.0445100667876801</v>
      </c>
      <c r="J283" s="1">
        <v>2.6494260762949802</v>
      </c>
    </row>
    <row r="284" spans="2:10" x14ac:dyDescent="0.25">
      <c r="B284" s="27">
        <v>-5.08317817817818</v>
      </c>
      <c r="C284">
        <f t="shared" si="8"/>
        <v>8.2569912015376606E-6</v>
      </c>
      <c r="D284" s="1">
        <v>2.1911959088398301</v>
      </c>
      <c r="E284" s="1">
        <v>1.7033835605399601</v>
      </c>
      <c r="G284" s="27">
        <v>-5.2030333316309996</v>
      </c>
      <c r="H284">
        <f t="shared" si="9"/>
        <v>6.2656577458250867E-6</v>
      </c>
      <c r="I284" s="1">
        <v>2.0507832570464002</v>
      </c>
      <c r="J284" s="1">
        <v>2.6560467288407801</v>
      </c>
    </row>
    <row r="285" spans="2:10" x14ac:dyDescent="0.25">
      <c r="B285" s="27">
        <v>-5.0816716716716703</v>
      </c>
      <c r="C285">
        <f t="shared" si="8"/>
        <v>8.2856832789047488E-6</v>
      </c>
      <c r="D285" s="1">
        <v>2.1986062220248401</v>
      </c>
      <c r="E285" s="1">
        <v>1.70716504082648</v>
      </c>
      <c r="G285" s="27">
        <v>-5.2012253436690496</v>
      </c>
      <c r="H285">
        <f t="shared" si="9"/>
        <v>6.2917963383853514E-6</v>
      </c>
      <c r="I285" s="1">
        <v>2.0570905094511001</v>
      </c>
      <c r="J285" s="1">
        <v>2.6626911058109402</v>
      </c>
    </row>
    <row r="286" spans="2:10" x14ac:dyDescent="0.25">
      <c r="B286" s="27">
        <v>-5.0801651651651696</v>
      </c>
      <c r="C286">
        <f t="shared" si="8"/>
        <v>8.3144750578800954E-6</v>
      </c>
      <c r="D286" s="1">
        <v>2.20606134067175</v>
      </c>
      <c r="E286" s="1">
        <v>1.7109649247945</v>
      </c>
      <c r="G286" s="27">
        <v>-5.1994173557071104</v>
      </c>
      <c r="H286">
        <f t="shared" si="9"/>
        <v>6.3180439739300511E-6</v>
      </c>
      <c r="I286" s="1">
        <v>2.0634319654762701</v>
      </c>
      <c r="J286" s="1">
        <v>2.6693592693164998</v>
      </c>
    </row>
    <row r="287" spans="2:10" x14ac:dyDescent="0.25">
      <c r="B287" s="27">
        <v>-5.07865865865866</v>
      </c>
      <c r="C287">
        <f t="shared" si="8"/>
        <v>8.3433668849154683E-6</v>
      </c>
      <c r="D287" s="1">
        <v>2.21356151955584</v>
      </c>
      <c r="E287" s="1">
        <v>1.71478328127233</v>
      </c>
      <c r="G287" s="27">
        <v>-5.1976093677451596</v>
      </c>
      <c r="H287">
        <f t="shared" si="9"/>
        <v>6.3444011073567056E-6</v>
      </c>
      <c r="I287" s="1">
        <v>2.0698077666563401</v>
      </c>
      <c r="J287" s="1">
        <v>2.67605128144486</v>
      </c>
    </row>
    <row r="288" spans="2:10" x14ac:dyDescent="0.25">
      <c r="B288" s="27">
        <v>-5.0771521521521503</v>
      </c>
      <c r="C288">
        <f t="shared" si="8"/>
        <v>8.3723591076659793E-6</v>
      </c>
      <c r="D288" s="1">
        <v>2.22110701469978</v>
      </c>
      <c r="E288" s="1">
        <v>1.7186201791204201</v>
      </c>
      <c r="G288" s="27">
        <v>-5.1958013797832097</v>
      </c>
      <c r="H288">
        <f t="shared" si="9"/>
        <v>6.3708681954600399E-6</v>
      </c>
      <c r="I288" s="1">
        <v>2.0762180545781801</v>
      </c>
      <c r="J288" s="1">
        <v>2.6827672042579702</v>
      </c>
    </row>
    <row r="289" spans="2:10" x14ac:dyDescent="0.25">
      <c r="B289" s="27">
        <v>-5.0756456456456496</v>
      </c>
      <c r="C289">
        <f t="shared" si="8"/>
        <v>8.4014520749948177E-6</v>
      </c>
      <c r="D289" s="1">
        <v>2.22869808337706</v>
      </c>
      <c r="E289" s="1">
        <v>1.7224756872285401</v>
      </c>
      <c r="G289" s="27">
        <v>-5.1939933918212704</v>
      </c>
      <c r="H289">
        <f t="shared" si="9"/>
        <v>6.3974456969404307E-6</v>
      </c>
      <c r="I289" s="1">
        <v>2.0826629708736402</v>
      </c>
      <c r="J289" s="1">
        <v>2.6895070997905299</v>
      </c>
    </row>
    <row r="290" spans="2:10" x14ac:dyDescent="0.25">
      <c r="B290" s="27">
        <v>-5.0741391391391399</v>
      </c>
      <c r="C290">
        <f t="shared" si="8"/>
        <v>8.4306461369779206E-6</v>
      </c>
      <c r="D290" s="1">
        <v>2.2363349841156102</v>
      </c>
      <c r="E290" s="1">
        <v>1.72634987451292</v>
      </c>
      <c r="G290" s="27">
        <v>-5.1921854038593196</v>
      </c>
      <c r="H290">
        <f t="shared" si="9"/>
        <v>6.4241340724123127E-6</v>
      </c>
      <c r="I290" s="1">
        <v>2.0891426572118701</v>
      </c>
      <c r="J290" s="1">
        <v>2.6962710300480599</v>
      </c>
    </row>
    <row r="291" spans="2:10" x14ac:dyDescent="0.25">
      <c r="B291" s="27">
        <v>-5.0726326326326303</v>
      </c>
      <c r="C291">
        <f t="shared" si="8"/>
        <v>8.4599416449072087E-6</v>
      </c>
      <c r="D291" s="1">
        <v>2.2440179767012398</v>
      </c>
      <c r="E291" s="1">
        <v>1.73024280991338</v>
      </c>
      <c r="G291" s="27">
        <v>-5.1903774158973803</v>
      </c>
      <c r="H291">
        <f t="shared" si="9"/>
        <v>6.4509337844109745E-6</v>
      </c>
      <c r="I291" s="1">
        <v>2.0956572552916701</v>
      </c>
      <c r="J291" s="1">
        <v>2.7030590570051301</v>
      </c>
    </row>
    <row r="292" spans="2:10" x14ac:dyDescent="0.25">
      <c r="B292" s="27">
        <v>-5.0711261261261296</v>
      </c>
      <c r="C292">
        <f t="shared" si="8"/>
        <v>8.4893389512952974E-6</v>
      </c>
      <c r="D292" s="1">
        <v>2.2517473221811199</v>
      </c>
      <c r="E292" s="1">
        <v>1.73415456239039</v>
      </c>
      <c r="G292" s="27">
        <v>-5.1885694279354304</v>
      </c>
      <c r="H292">
        <f t="shared" si="9"/>
        <v>6.4778452974019802E-6</v>
      </c>
      <c r="I292" s="1">
        <v>2.1022069068336</v>
      </c>
      <c r="J292" s="1">
        <v>2.7098712426034202</v>
      </c>
    </row>
    <row r="293" spans="2:10" x14ac:dyDescent="0.25">
      <c r="B293" s="27">
        <v>-5.0696196196196199</v>
      </c>
      <c r="C293">
        <f t="shared" si="8"/>
        <v>8.5188384098802404E-6</v>
      </c>
      <c r="D293" s="1">
        <v>2.2595232828671898</v>
      </c>
      <c r="E293" s="1">
        <v>1.7380852009221199</v>
      </c>
      <c r="G293" s="27">
        <v>-5.1867614399734796</v>
      </c>
      <c r="H293">
        <f t="shared" si="9"/>
        <v>6.5048690777880241E-6</v>
      </c>
      <c r="I293" s="1">
        <v>2.1087917535721599</v>
      </c>
      <c r="J293" s="1">
        <v>2.7167076487498201</v>
      </c>
    </row>
    <row r="294" spans="2:10" x14ac:dyDescent="0.25">
      <c r="B294" s="27">
        <v>-5.0681131131131103</v>
      </c>
      <c r="C294">
        <f t="shared" si="8"/>
        <v>8.5484403756287905E-6</v>
      </c>
      <c r="D294" s="1">
        <v>2.2673461223395801</v>
      </c>
      <c r="E294" s="1">
        <v>1.74203479450146</v>
      </c>
      <c r="G294" s="27">
        <v>-5.1849534520115403</v>
      </c>
      <c r="H294">
        <f t="shared" si="9"/>
        <v>6.532005593917466E-6</v>
      </c>
      <c r="I294" s="1">
        <v>2.1154119372476901</v>
      </c>
      <c r="J294" s="1">
        <v>2.7235683373145698</v>
      </c>
    </row>
    <row r="295" spans="2:10" x14ac:dyDescent="0.25">
      <c r="B295" s="27">
        <v>-5.0666066066066104</v>
      </c>
      <c r="C295">
        <f t="shared" si="8"/>
        <v>8.5781452047411396E-6</v>
      </c>
      <c r="D295" s="1">
        <v>2.27521610545001</v>
      </c>
      <c r="E295" s="1">
        <v>1.7460034121329899</v>
      </c>
      <c r="G295" s="27">
        <v>-5.1831454640495904</v>
      </c>
      <c r="H295">
        <f t="shared" si="9"/>
        <v>6.5592553160930111E-6</v>
      </c>
      <c r="I295" s="1">
        <v>2.1220675995983602</v>
      </c>
      <c r="J295" s="1">
        <v>2.7304533701293199</v>
      </c>
    </row>
    <row r="296" spans="2:10" x14ac:dyDescent="0.25">
      <c r="B296" s="27">
        <v>-5.0651001001000999</v>
      </c>
      <c r="C296">
        <f t="shared" si="8"/>
        <v>8.6079532546558538E-6</v>
      </c>
      <c r="D296" s="1">
        <v>2.2831334983250899</v>
      </c>
      <c r="E296" s="1">
        <v>1.7499911228299101</v>
      </c>
      <c r="G296" s="27">
        <v>-5.1813374760876503</v>
      </c>
      <c r="H296">
        <f t="shared" si="9"/>
        <v>6.5866187165786814E-6</v>
      </c>
      <c r="I296" s="1">
        <v>2.1287588823518702</v>
      </c>
      <c r="J296" s="1">
        <v>2.73736280898517</v>
      </c>
    </row>
    <row r="297" spans="2:10" x14ac:dyDescent="0.25">
      <c r="B297" s="27">
        <v>-5.0635935935935903</v>
      </c>
      <c r="C297">
        <f t="shared" si="8"/>
        <v>8.6378648840528752E-6</v>
      </c>
      <c r="D297" s="1">
        <v>2.2910985683696801</v>
      </c>
      <c r="E297" s="1">
        <v>1.7539979956109699</v>
      </c>
      <c r="G297" s="27">
        <v>-5.1795294881257004</v>
      </c>
      <c r="H297">
        <f t="shared" si="9"/>
        <v>6.6140962696092766E-6</v>
      </c>
      <c r="I297" s="1">
        <v>2.1354859272172502</v>
      </c>
      <c r="J297" s="1">
        <v>2.74429671563077</v>
      </c>
    </row>
    <row r="298" spans="2:10" x14ac:dyDescent="0.25">
      <c r="B298" s="27">
        <v>-5.0620870870870904</v>
      </c>
      <c r="C298">
        <f t="shared" si="8"/>
        <v>8.6678804528586037E-6</v>
      </c>
      <c r="D298" s="1">
        <v>2.2991115842701499</v>
      </c>
      <c r="E298" s="1">
        <v>1.7580240994973799</v>
      </c>
      <c r="G298" s="27">
        <v>-5.1777215001637602</v>
      </c>
      <c r="H298">
        <f t="shared" si="9"/>
        <v>6.6416884513973728E-6</v>
      </c>
      <c r="I298" s="1">
        <v>2.14224887587637</v>
      </c>
      <c r="J298" s="1">
        <v>2.7512551517703101</v>
      </c>
    </row>
    <row r="299" spans="2:10" x14ac:dyDescent="0.25">
      <c r="B299" s="27">
        <v>-5.0605805805805799</v>
      </c>
      <c r="C299">
        <f t="shared" si="8"/>
        <v>8.6980003222507257E-6</v>
      </c>
      <c r="D299" s="1">
        <v>2.3071728159976201</v>
      </c>
      <c r="E299" s="1">
        <v>1.7620695035095499</v>
      </c>
      <c r="G299" s="27">
        <v>-5.1759135122018103</v>
      </c>
      <c r="H299">
        <f t="shared" si="9"/>
        <v>6.6693957401427507E-6</v>
      </c>
      <c r="I299" s="1">
        <v>2.1490478699755302</v>
      </c>
      <c r="J299" s="1">
        <v>2.7582381790615802</v>
      </c>
    </row>
    <row r="300" spans="2:10" x14ac:dyDescent="0.25">
      <c r="B300" s="27">
        <v>-5.0590740740740703</v>
      </c>
      <c r="C300">
        <f t="shared" si="8"/>
        <v>8.7282248546613323E-6</v>
      </c>
      <c r="D300" s="1">
        <v>2.31528253481124</v>
      </c>
      <c r="E300" s="1">
        <v>1.76613427666401</v>
      </c>
      <c r="G300" s="27">
        <v>-5.1741055242398604</v>
      </c>
      <c r="H300">
        <f t="shared" si="9"/>
        <v>6.6972186160396858E-6</v>
      </c>
      <c r="I300" s="1">
        <v>2.1558830511167701</v>
      </c>
      <c r="J300" s="1">
        <v>2.7652458591139601</v>
      </c>
    </row>
    <row r="301" spans="2:10" x14ac:dyDescent="0.25">
      <c r="B301" s="27">
        <v>-5.0575675675675704</v>
      </c>
      <c r="C301">
        <f t="shared" si="8"/>
        <v>8.7585544137819834E-6</v>
      </c>
      <c r="D301" s="1">
        <v>2.3234410132612999</v>
      </c>
      <c r="E301" s="1">
        <v>1.7702184879701399</v>
      </c>
      <c r="G301" s="27">
        <v>-5.1722975362779202</v>
      </c>
      <c r="H301">
        <f t="shared" si="9"/>
        <v>6.7251575612856738E-6</v>
      </c>
      <c r="I301" s="1">
        <v>2.1627545608492502</v>
      </c>
      <c r="J301" s="1">
        <v>2.7722782534864199</v>
      </c>
    </row>
    <row r="302" spans="2:10" x14ac:dyDescent="0.25">
      <c r="B302" s="27">
        <v>-5.0560610610610599</v>
      </c>
      <c r="C302">
        <f t="shared" si="8"/>
        <v>8.7889893645685861E-6</v>
      </c>
      <c r="D302" s="1">
        <v>2.3316485251924299</v>
      </c>
      <c r="E302" s="1">
        <v>1.77432220642687</v>
      </c>
      <c r="G302" s="27">
        <v>-5.1704895483159703</v>
      </c>
      <c r="H302">
        <f t="shared" si="9"/>
        <v>6.7532130600902754E-6</v>
      </c>
      <c r="I302" s="1">
        <v>2.16966254066041</v>
      </c>
      <c r="J302" s="1">
        <v>2.7793354236855201</v>
      </c>
    </row>
    <row r="303" spans="2:10" x14ac:dyDescent="0.25">
      <c r="B303" s="27">
        <v>-5.0545545545545503</v>
      </c>
      <c r="C303">
        <f t="shared" si="8"/>
        <v>8.8195300732446173E-6</v>
      </c>
      <c r="D303" s="1">
        <v>2.33990534574672</v>
      </c>
      <c r="E303" s="1">
        <v>1.77844550101947</v>
      </c>
      <c r="G303" s="27">
        <v>-5.1686815603540301</v>
      </c>
      <c r="H303">
        <f t="shared" si="9"/>
        <v>6.7813855986824109E-6</v>
      </c>
      <c r="I303" s="1">
        <v>2.1766071319671001</v>
      </c>
      <c r="J303" s="1">
        <v>2.7864174311633301</v>
      </c>
    </row>
    <row r="304" spans="2:10" x14ac:dyDescent="0.25">
      <c r="B304" s="27">
        <v>-5.0530480480480504</v>
      </c>
      <c r="C304">
        <f t="shared" si="8"/>
        <v>8.8501769073061835E-6</v>
      </c>
      <c r="D304" s="1">
        <v>2.34821175136678</v>
      </c>
      <c r="E304" s="1">
        <v>1.7825884407161501</v>
      </c>
      <c r="G304" s="27">
        <v>-5.1668735723920802</v>
      </c>
      <c r="H304">
        <f t="shared" si="9"/>
        <v>6.8096756653200475E-6</v>
      </c>
      <c r="I304" s="1">
        <v>2.1835884761065398</v>
      </c>
      <c r="J304" s="1">
        <v>2.7935243373154601</v>
      </c>
    </row>
    <row r="305" spans="2:10" x14ac:dyDescent="0.25">
      <c r="B305" s="27">
        <v>-5.0515415415415399</v>
      </c>
      <c r="C305">
        <f t="shared" si="8"/>
        <v>8.8809302355269609E-6</v>
      </c>
      <c r="D305" s="1">
        <v>2.3565680197987802</v>
      </c>
      <c r="E305" s="1">
        <v>1.7867510944647</v>
      </c>
      <c r="G305" s="27">
        <v>-5.1650655844301303</v>
      </c>
      <c r="H305">
        <f t="shared" si="9"/>
        <v>6.8380837502975503E-6</v>
      </c>
      <c r="I305" s="1">
        <v>2.1906067143272598</v>
      </c>
      <c r="J305" s="1">
        <v>2.80065620347892</v>
      </c>
    </row>
    <row r="306" spans="2:10" x14ac:dyDescent="0.25">
      <c r="B306" s="27">
        <v>-5.0500350350350303</v>
      </c>
      <c r="C306">
        <f t="shared" si="8"/>
        <v>8.9117904279614646E-6</v>
      </c>
      <c r="D306" s="1">
        <v>2.36497443009551</v>
      </c>
      <c r="E306" s="1">
        <v>1.7909335311891701</v>
      </c>
      <c r="G306" s="27">
        <v>-5.1632575964681902</v>
      </c>
      <c r="H306">
        <f t="shared" si="9"/>
        <v>6.8666103459546741E-6</v>
      </c>
      <c r="I306" s="1">
        <v>2.19766198777989</v>
      </c>
      <c r="J306" s="1">
        <v>2.8078130909300998</v>
      </c>
    </row>
    <row r="307" spans="2:10" x14ac:dyDescent="0.25">
      <c r="B307" s="27">
        <v>-5.0485285285285304</v>
      </c>
      <c r="C307">
        <f t="shared" si="8"/>
        <v>8.9427578559501265E-6</v>
      </c>
      <c r="D307" s="1">
        <v>2.3734312626192899</v>
      </c>
      <c r="E307" s="1">
        <v>1.7951358197863101</v>
      </c>
      <c r="G307" s="27">
        <v>-5.1614496085062402</v>
      </c>
      <c r="H307">
        <f t="shared" si="9"/>
        <v>6.8952559466855164E-6</v>
      </c>
      <c r="I307" s="1">
        <v>2.2047544375078498</v>
      </c>
      <c r="J307" s="1">
        <v>2.8149950608826702</v>
      </c>
    </row>
    <row r="308" spans="2:10" x14ac:dyDescent="0.25">
      <c r="B308" s="27">
        <v>-5.0470220220220199</v>
      </c>
      <c r="C308">
        <f t="shared" si="8"/>
        <v>8.9738328921243866E-6</v>
      </c>
      <c r="D308" s="1">
        <v>2.3819387990449399</v>
      </c>
      <c r="E308" s="1">
        <v>1.79935802912222</v>
      </c>
      <c r="G308" s="27">
        <v>-5.1596416205443001</v>
      </c>
      <c r="H308">
        <f t="shared" si="9"/>
        <v>6.9240210489460488E-6</v>
      </c>
      <c r="I308" s="1">
        <v>2.2118842044379199</v>
      </c>
      <c r="J308" s="1">
        <v>2.8222021744854402</v>
      </c>
    </row>
    <row r="309" spans="2:10" x14ac:dyDescent="0.25">
      <c r="B309" s="27">
        <v>-5.04551551551552</v>
      </c>
      <c r="C309">
        <f t="shared" si="8"/>
        <v>9.0050159104096045E-6</v>
      </c>
      <c r="D309" s="1">
        <v>2.39049732236266</v>
      </c>
      <c r="E309" s="1">
        <v>1.80360022802878</v>
      </c>
      <c r="G309" s="27">
        <v>-5.1578336325823502</v>
      </c>
      <c r="H309">
        <f t="shared" si="9"/>
        <v>6.9529061512639481E-6</v>
      </c>
      <c r="I309" s="1">
        <v>2.2190514293708099</v>
      </c>
      <c r="J309" s="1">
        <v>2.8294344928203201</v>
      </c>
    </row>
    <row r="310" spans="2:10" x14ac:dyDescent="0.25">
      <c r="B310" s="27">
        <v>-5.0440090090090104</v>
      </c>
      <c r="C310">
        <f t="shared" si="8"/>
        <v>9.0363072860314179E-6</v>
      </c>
      <c r="D310" s="1">
        <v>2.3991071168808902</v>
      </c>
      <c r="E310" s="1">
        <v>1.80786248530011</v>
      </c>
      <c r="G310" s="27">
        <v>-5.15602564462041</v>
      </c>
      <c r="H310">
        <f t="shared" si="9"/>
        <v>6.9819117542459708E-6</v>
      </c>
      <c r="I310" s="1">
        <v>2.22625625297144</v>
      </c>
      <c r="J310" s="1">
        <v>2.8366920769000998</v>
      </c>
    </row>
    <row r="311" spans="2:10" x14ac:dyDescent="0.25">
      <c r="B311" s="27">
        <v>-5.0425025025024999</v>
      </c>
      <c r="C311">
        <f t="shared" si="8"/>
        <v>9.0677073955186894E-6</v>
      </c>
      <c r="D311" s="1">
        <v>2.4077684682290998</v>
      </c>
      <c r="E311" s="1">
        <v>1.8121448696890301</v>
      </c>
      <c r="G311" s="27">
        <v>-5.1542176566584601</v>
      </c>
      <c r="H311">
        <f t="shared" si="9"/>
        <v>7.0110383605879092E-6</v>
      </c>
      <c r="I311" s="1">
        <v>2.2334988157593498</v>
      </c>
      <c r="J311" s="1">
        <v>2.84397498766638</v>
      </c>
    </row>
    <row r="312" spans="2:10" x14ac:dyDescent="0.25">
      <c r="B312" s="27">
        <v>-5.040995995996</v>
      </c>
      <c r="C312">
        <f t="shared" si="8"/>
        <v>9.0992166167086407E-6</v>
      </c>
      <c r="D312" s="1">
        <v>2.4164816633605999</v>
      </c>
      <c r="E312" s="1">
        <v>1.81644744990344</v>
      </c>
      <c r="G312" s="27">
        <v>-5.1524096686965102</v>
      </c>
      <c r="H312">
        <f t="shared" si="9"/>
        <v>7.0402864750821769E-6</v>
      </c>
      <c r="I312" s="1">
        <v>2.2407792580987702</v>
      </c>
      <c r="J312" s="1">
        <v>2.85128328598738</v>
      </c>
    </row>
    <row r="313" spans="2:10" x14ac:dyDescent="0.25">
      <c r="B313" s="27">
        <v>-5.0394894894894904</v>
      </c>
      <c r="C313">
        <f t="shared" si="8"/>
        <v>9.1308353287520638E-6</v>
      </c>
      <c r="D313" s="1">
        <v>2.4252469905552299</v>
      </c>
      <c r="E313" s="1">
        <v>1.8207702946026301</v>
      </c>
      <c r="G313" s="27">
        <v>-5.15060168073457</v>
      </c>
      <c r="H313">
        <f t="shared" si="9"/>
        <v>7.0696566046270593E-6</v>
      </c>
      <c r="I313" s="1">
        <v>2.2480977201887899</v>
      </c>
      <c r="J313" s="1">
        <v>2.8586170326557401</v>
      </c>
    </row>
    <row r="314" spans="2:10" x14ac:dyDescent="0.25">
      <c r="B314" s="27">
        <v>-5.0379829829829799</v>
      </c>
      <c r="C314">
        <f t="shared" si="8"/>
        <v>9.1625639121166717E-6</v>
      </c>
      <c r="D314" s="1">
        <v>2.43406473942207</v>
      </c>
      <c r="E314" s="1">
        <v>1.8251134723936899</v>
      </c>
      <c r="G314" s="27">
        <v>-5.1487936927726201</v>
      </c>
      <c r="H314">
        <f t="shared" si="9"/>
        <v>7.0991492582359259E-6</v>
      </c>
      <c r="I314" s="1">
        <v>2.25545434205329</v>
      </c>
      <c r="J314" s="1">
        <v>2.8659762883864</v>
      </c>
    </row>
    <row r="315" spans="2:10" x14ac:dyDescent="0.25">
      <c r="B315" s="27">
        <v>-5.03647647647648</v>
      </c>
      <c r="C315">
        <f t="shared" si="8"/>
        <v>9.1944027485921944E-6</v>
      </c>
      <c r="D315" s="1">
        <v>2.44293520090205</v>
      </c>
      <c r="E315" s="1">
        <v>1.8294770518276899</v>
      </c>
      <c r="G315" s="27">
        <v>-5.14698570481068</v>
      </c>
      <c r="H315">
        <f t="shared" si="9"/>
        <v>7.128764947044998E-6</v>
      </c>
      <c r="I315" s="1">
        <v>2.2628492635308302</v>
      </c>
      <c r="J315" s="1">
        <v>2.87336111381433</v>
      </c>
    </row>
    <row r="316" spans="2:10" x14ac:dyDescent="0.25">
      <c r="B316" s="27">
        <v>-5.0349699699699704</v>
      </c>
      <c r="C316">
        <f t="shared" si="8"/>
        <v>9.2263522212957353E-6</v>
      </c>
      <c r="D316" s="1">
        <v>2.4518586672705802</v>
      </c>
      <c r="E316" s="1">
        <v>1.833861101396</v>
      </c>
      <c r="G316" s="27">
        <v>-5.14517771684873</v>
      </c>
      <c r="H316">
        <f t="shared" si="9"/>
        <v>7.1585041843234583E-6</v>
      </c>
      <c r="I316" s="1">
        <v>2.2702826242644201</v>
      </c>
      <c r="J316" s="1">
        <v>2.8807715694923499</v>
      </c>
    </row>
    <row r="317" spans="2:10" x14ac:dyDescent="0.25">
      <c r="B317" s="27">
        <v>-5.0334634634634599</v>
      </c>
      <c r="C317">
        <f t="shared" si="8"/>
        <v>9.2584127146750017E-6</v>
      </c>
      <c r="D317" s="1">
        <v>2.4608354321400698</v>
      </c>
      <c r="E317" s="1">
        <v>1.8382656895264899</v>
      </c>
      <c r="G317" s="27">
        <v>-5.1433697288867801</v>
      </c>
      <c r="H317">
        <f t="shared" si="9"/>
        <v>7.1883674854812098E-6</v>
      </c>
      <c r="I317" s="1">
        <v>2.2777545636912002</v>
      </c>
      <c r="J317" s="1">
        <v>2.8882077158889099</v>
      </c>
    </row>
    <row r="318" spans="2:10" x14ac:dyDescent="0.25">
      <c r="B318" s="27">
        <v>-5.03195695695696</v>
      </c>
      <c r="C318">
        <f t="shared" si="8"/>
        <v>9.290584614513606E-6</v>
      </c>
      <c r="D318" s="1">
        <v>2.4698657904624399</v>
      </c>
      <c r="E318" s="1">
        <v>1.8426908845796599</v>
      </c>
      <c r="G318" s="27">
        <v>-5.14156174092484</v>
      </c>
      <c r="H318">
        <f t="shared" si="9"/>
        <v>7.21835536807831E-6</v>
      </c>
      <c r="I318" s="1">
        <v>2.2852652210319802</v>
      </c>
      <c r="J318" s="1">
        <v>2.89566961338581</v>
      </c>
    </row>
    <row r="319" spans="2:10" x14ac:dyDescent="0.25">
      <c r="B319" s="27">
        <v>-5.0304504504504504</v>
      </c>
      <c r="C319">
        <f t="shared" si="8"/>
        <v>9.3228683079363945E-6</v>
      </c>
      <c r="D319" s="1">
        <v>2.4789500385315901</v>
      </c>
      <c r="E319" s="1">
        <v>1.8471367548448501</v>
      </c>
      <c r="G319" s="27">
        <v>-5.1397537529628901</v>
      </c>
      <c r="H319">
        <f t="shared" si="9"/>
        <v>7.2484683518344234E-6</v>
      </c>
      <c r="I319" s="1">
        <v>2.29281473528073</v>
      </c>
      <c r="J319" s="1">
        <v>2.9031573222759701</v>
      </c>
    </row>
    <row r="320" spans="2:10" x14ac:dyDescent="0.25">
      <c r="B320" s="27">
        <v>-5.0289439439439398</v>
      </c>
      <c r="C320">
        <f t="shared" si="8"/>
        <v>9.3552641834127958E-6</v>
      </c>
      <c r="D320" s="1">
        <v>2.4880884739857798</v>
      </c>
      <c r="E320" s="1">
        <v>1.8516033685363</v>
      </c>
      <c r="G320" s="27">
        <v>-5.1379457650009499</v>
      </c>
      <c r="H320">
        <f t="shared" si="9"/>
        <v>7.2787069586366938E-6</v>
      </c>
      <c r="I320" s="1">
        <v>2.3004032451938898</v>
      </c>
      <c r="J320" s="1">
        <v>2.9106709027611499</v>
      </c>
    </row>
    <row r="321" spans="2:10" x14ac:dyDescent="0.25">
      <c r="B321" s="27">
        <v>-5.02743743743744</v>
      </c>
      <c r="C321">
        <f t="shared" si="8"/>
        <v>9.387772630762024E-6</v>
      </c>
      <c r="D321" s="1">
        <v>2.4972813958099902</v>
      </c>
      <c r="E321" s="1">
        <v>1.8560907937892199</v>
      </c>
      <c r="G321" s="27">
        <v>-5.136137777039</v>
      </c>
      <c r="H321">
        <f t="shared" si="9"/>
        <v>7.3090717125500623E-6</v>
      </c>
      <c r="I321" s="1">
        <v>2.3080308892796801</v>
      </c>
      <c r="J321" s="1">
        <v>2.9182104149496801</v>
      </c>
    </row>
    <row r="322" spans="2:10" x14ac:dyDescent="0.25">
      <c r="B322" s="27">
        <v>-5.0259309309309304</v>
      </c>
      <c r="C322">
        <f t="shared" si="8"/>
        <v>9.4203940411586208E-6</v>
      </c>
      <c r="D322" s="1">
        <v>2.5065291043382301</v>
      </c>
      <c r="E322" s="1">
        <v>1.8605990986558401</v>
      </c>
      <c r="G322" s="27">
        <v>-5.1343297890770598</v>
      </c>
      <c r="H322">
        <f t="shared" si="9"/>
        <v>7.3395631398250908E-6</v>
      </c>
      <c r="I322" s="1">
        <v>2.3156978057872202</v>
      </c>
      <c r="J322" s="1">
        <v>2.9257759188541201</v>
      </c>
    </row>
    <row r="323" spans="2:10" x14ac:dyDescent="0.25">
      <c r="B323" s="27">
        <v>-5.0244244244244198</v>
      </c>
      <c r="C323">
        <f t="shared" si="8"/>
        <v>9.4531288071357465E-6</v>
      </c>
      <c r="D323" s="1">
        <v>2.5158319012558201</v>
      </c>
      <c r="E323" s="1">
        <v>1.8651283511013801</v>
      </c>
      <c r="G323" s="27">
        <v>-5.1325218011151099</v>
      </c>
      <c r="H323">
        <f t="shared" si="9"/>
        <v>7.3701817689083752E-6</v>
      </c>
      <c r="I323" s="1">
        <v>2.3234041326955501</v>
      </c>
      <c r="J323" s="1">
        <v>2.9333674743889802</v>
      </c>
    </row>
    <row r="324" spans="2:10" x14ac:dyDescent="0.25">
      <c r="B324" s="27">
        <v>-5.02291791791792</v>
      </c>
      <c r="C324">
        <f t="shared" si="8"/>
        <v>9.4859773225905285E-6</v>
      </c>
      <c r="D324" s="1">
        <v>2.52519008960151</v>
      </c>
      <c r="E324" s="1">
        <v>1.8696786190000501</v>
      </c>
      <c r="G324" s="27">
        <v>-5.13071381315316</v>
      </c>
      <c r="H324">
        <f t="shared" si="9"/>
        <v>7.4009281304505384E-6</v>
      </c>
      <c r="I324" s="1">
        <v>2.3311500077026199</v>
      </c>
      <c r="J324" s="1">
        <v>2.9409851413683801</v>
      </c>
    </row>
    <row r="325" spans="2:10" x14ac:dyDescent="0.25">
      <c r="B325" s="27">
        <v>-5.0214114114114103</v>
      </c>
      <c r="C325">
        <f t="shared" ref="C325:C388" si="10">POWER(10,B325)</f>
        <v>9.5189399827895025E-6</v>
      </c>
      <c r="D325" s="1">
        <v>2.5346039737697499</v>
      </c>
      <c r="E325" s="1">
        <v>1.8742499701309301</v>
      </c>
      <c r="G325" s="27">
        <v>-5.1289058251912198</v>
      </c>
      <c r="H325">
        <f t="shared" ref="H325:H388" si="11">POWER(10,G325)</f>
        <v>7.431802757315925E-6</v>
      </c>
      <c r="I325" s="1">
        <v>2.33893556821408</v>
      </c>
      <c r="J325" s="1">
        <v>2.9486289795037202</v>
      </c>
    </row>
    <row r="326" spans="2:10" x14ac:dyDescent="0.25">
      <c r="B326" s="27">
        <v>-5.0199049049049096</v>
      </c>
      <c r="C326">
        <f t="shared" si="10"/>
        <v>9.5520171843718803E-6</v>
      </c>
      <c r="D326" s="1">
        <v>2.5440738595126602</v>
      </c>
      <c r="E326" s="1">
        <v>1.8788424721738799</v>
      </c>
      <c r="G326" s="27">
        <v>-5.1270978372292699</v>
      </c>
      <c r="H326">
        <f t="shared" si="11"/>
        <v>7.4628061845923627E-6</v>
      </c>
      <c r="I326" s="1">
        <v>2.3467609513320302</v>
      </c>
      <c r="J326" s="1">
        <v>2.9562990484012901</v>
      </c>
    </row>
    <row r="327" spans="2:10" x14ac:dyDescent="0.25">
      <c r="B327" s="27">
        <v>-5.0183983983984</v>
      </c>
      <c r="C327">
        <f t="shared" si="10"/>
        <v>9.5852093253559605E-6</v>
      </c>
      <c r="D327" s="1">
        <v>2.5536000539421502</v>
      </c>
      <c r="E327" s="1">
        <v>1.8834561927054001</v>
      </c>
      <c r="G327" s="27">
        <v>-5.1252898492673298</v>
      </c>
      <c r="H327">
        <f t="shared" si="11"/>
        <v>7.4939389495992378E-6</v>
      </c>
      <c r="I327" s="1">
        <v>2.3546262938436602</v>
      </c>
      <c r="J327" s="1">
        <v>2.9639954075599402</v>
      </c>
    </row>
    <row r="328" spans="2:10" x14ac:dyDescent="0.25">
      <c r="B328" s="27">
        <v>-5.0168918918918903</v>
      </c>
      <c r="C328">
        <f t="shared" si="10"/>
        <v>9.6185168051425177E-6</v>
      </c>
      <c r="D328" s="1">
        <v>2.56318286553187</v>
      </c>
      <c r="E328" s="1">
        <v>1.88809119919441</v>
      </c>
      <c r="G328" s="27">
        <v>-5.1234818613053799</v>
      </c>
      <c r="H328">
        <f t="shared" si="11"/>
        <v>7.5252015918981403E-6</v>
      </c>
      <c r="I328" s="1">
        <v>2.3625317322097401</v>
      </c>
      <c r="J328" s="1">
        <v>2.9717181163686499</v>
      </c>
    </row>
    <row r="329" spans="2:10" x14ac:dyDescent="0.25">
      <c r="B329" s="27">
        <v>-5.0153853853853896</v>
      </c>
      <c r="C329">
        <f t="shared" si="10"/>
        <v>9.6519400245201377E-6</v>
      </c>
      <c r="D329" s="1">
        <v>2.5728226041191502</v>
      </c>
      <c r="E329" s="1">
        <v>1.89274755899808</v>
      </c>
      <c r="G329" s="27">
        <v>-5.1216738733434299</v>
      </c>
      <c r="H329">
        <f t="shared" si="11"/>
        <v>7.5565946533010802E-6</v>
      </c>
      <c r="I329" s="1">
        <v>2.3704774025530799</v>
      </c>
      <c r="J329" s="1">
        <v>2.9794672341042001</v>
      </c>
    </row>
    <row r="330" spans="2:10" x14ac:dyDescent="0.25">
      <c r="B330" s="27">
        <v>-5.01387887887888</v>
      </c>
      <c r="C330">
        <f t="shared" si="10"/>
        <v>9.6854793856707772E-6</v>
      </c>
      <c r="D330" s="1">
        <v>2.58251958090684</v>
      </c>
      <c r="E330" s="1">
        <v>1.89742533935753</v>
      </c>
      <c r="G330" s="27">
        <v>-5.1198658853814898</v>
      </c>
      <c r="H330">
        <f t="shared" si="11"/>
        <v>7.5881186778803393E-6</v>
      </c>
      <c r="I330" s="1">
        <v>2.3784634406467799</v>
      </c>
      <c r="J330" s="1">
        <v>2.9872428199286598</v>
      </c>
    </row>
    <row r="331" spans="2:10" x14ac:dyDescent="0.25">
      <c r="B331" s="27">
        <v>-5.0123723723723703</v>
      </c>
      <c r="C331">
        <f t="shared" si="10"/>
        <v>9.7191352921732872E-6</v>
      </c>
      <c r="D331" s="1">
        <v>2.5922741084651499</v>
      </c>
      <c r="E331" s="1">
        <v>1.9021246073935301</v>
      </c>
      <c r="G331" s="27">
        <v>-5.1180578974195399</v>
      </c>
      <c r="H331">
        <f t="shared" si="11"/>
        <v>7.6197742119784484E-6</v>
      </c>
      <c r="I331" s="1">
        <v>2.38648998190253</v>
      </c>
      <c r="J331" s="1">
        <v>2.9950449328870601</v>
      </c>
    </row>
    <row r="332" spans="2:10" x14ac:dyDescent="0.25">
      <c r="B332" s="27">
        <v>-5.0108658658658696</v>
      </c>
      <c r="C332">
        <f t="shared" si="10"/>
        <v>9.7529081490089244E-6</v>
      </c>
      <c r="D332" s="1">
        <v>2.6020865007333902</v>
      </c>
      <c r="E332" s="1">
        <v>1.90684543010222</v>
      </c>
      <c r="G332" s="27">
        <v>-5.1162499094575997</v>
      </c>
      <c r="H332">
        <f t="shared" si="11"/>
        <v>7.6515618042164259E-6</v>
      </c>
      <c r="I332" s="1">
        <v>2.3945571613586298</v>
      </c>
      <c r="J332" s="1">
        <v>3.0028736319048801</v>
      </c>
    </row>
    <row r="333" spans="2:10" x14ac:dyDescent="0.25">
      <c r="B333" s="27">
        <v>-5.0093593593593599</v>
      </c>
      <c r="C333">
        <f t="shared" si="10"/>
        <v>9.7867983625667834E-6</v>
      </c>
      <c r="D333" s="1">
        <v>2.6119570730216299</v>
      </c>
      <c r="E333" s="1">
        <v>1.91158787435069</v>
      </c>
      <c r="G333" s="27">
        <v>-5.1144419214956498</v>
      </c>
      <c r="H333">
        <f t="shared" si="11"/>
        <v>7.6834820055046868E-6</v>
      </c>
      <c r="I333" s="1">
        <v>2.4026651136680401</v>
      </c>
      <c r="J333" s="1">
        <v>3.0107289757856202</v>
      </c>
    </row>
    <row r="334" spans="2:10" x14ac:dyDescent="0.25">
      <c r="B334" s="27">
        <v>-5.0078528528528503</v>
      </c>
      <c r="C334">
        <f t="shared" si="10"/>
        <v>9.8208063406475344E-6</v>
      </c>
      <c r="D334" s="1">
        <v>2.62188614201236</v>
      </c>
      <c r="E334" s="1">
        <v>1.9163520068726101</v>
      </c>
      <c r="G334" s="27">
        <v>-5.1126339335337097</v>
      </c>
      <c r="H334">
        <f t="shared" si="11"/>
        <v>7.7155353690512048E-6</v>
      </c>
      <c r="I334" s="1">
        <v>2.4108139730862801</v>
      </c>
      <c r="J334" s="1">
        <v>3.0186110232083401</v>
      </c>
    </row>
    <row r="335" spans="2:10" x14ac:dyDescent="0.25">
      <c r="B335" s="27">
        <v>-5.0063463463463496</v>
      </c>
      <c r="C335">
        <f t="shared" si="10"/>
        <v>9.8549324924689115E-6</v>
      </c>
      <c r="D335" s="1">
        <v>2.6318740257620599</v>
      </c>
      <c r="E335" s="1">
        <v>1.92113789426378</v>
      </c>
      <c r="G335" s="27">
        <v>-5.1108259455717597</v>
      </c>
      <c r="H335">
        <f t="shared" si="11"/>
        <v>7.7477224503724483E-6</v>
      </c>
      <c r="I335" s="1">
        <v>2.4190038734592001</v>
      </c>
      <c r="J335" s="1">
        <v>3.0265198327251599</v>
      </c>
    </row>
    <row r="336" spans="2:10" x14ac:dyDescent="0.25">
      <c r="B336" s="27">
        <v>-5.0048398398398399</v>
      </c>
      <c r="C336">
        <f t="shared" si="10"/>
        <v>9.8891772286712102E-6</v>
      </c>
      <c r="D336" s="1">
        <v>2.6419210437026202</v>
      </c>
      <c r="E336" s="1">
        <v>1.9259456029776401</v>
      </c>
      <c r="G336" s="27">
        <v>-5.1090179576098098</v>
      </c>
      <c r="H336">
        <f t="shared" si="11"/>
        <v>7.7800438073018531E-6</v>
      </c>
      <c r="I336" s="1">
        <v>2.4272349482106801</v>
      </c>
      <c r="J336" s="1">
        <v>3.0344554627587801</v>
      </c>
    </row>
    <row r="337" spans="2:10" x14ac:dyDescent="0.25">
      <c r="B337" s="27">
        <v>-5.0033333333333303</v>
      </c>
      <c r="C337">
        <f t="shared" si="10"/>
        <v>9.9235409613210668E-6</v>
      </c>
      <c r="D337" s="1">
        <v>2.6520275166428799</v>
      </c>
      <c r="E337" s="1">
        <v>1.93077519932078</v>
      </c>
      <c r="G337" s="27">
        <v>-5.1072099696478697</v>
      </c>
      <c r="H337">
        <f t="shared" si="11"/>
        <v>7.8124999999999697E-6</v>
      </c>
      <c r="I337" s="1">
        <v>2.4355073303302701</v>
      </c>
      <c r="J337" s="1">
        <v>3.0424179715999502</v>
      </c>
    </row>
    <row r="338" spans="2:10" x14ac:dyDescent="0.25">
      <c r="B338" s="27">
        <v>-5.0018268268268304</v>
      </c>
      <c r="C338">
        <f t="shared" si="10"/>
        <v>9.9580241039169776E-6</v>
      </c>
      <c r="D338" s="1">
        <v>2.6621937667699198</v>
      </c>
      <c r="E338" s="1">
        <v>1.9356267494483801</v>
      </c>
      <c r="G338" s="27">
        <v>-5.1054019816859197</v>
      </c>
      <c r="H338">
        <f t="shared" si="11"/>
        <v>7.8450915909647221E-6</v>
      </c>
      <c r="I338" s="1">
        <v>2.4438211523605702</v>
      </c>
      <c r="J338" s="1">
        <v>3.05040741740493</v>
      </c>
    </row>
    <row r="339" spans="2:10" x14ac:dyDescent="0.25">
      <c r="B339" s="27">
        <v>-5.0003203203203199</v>
      </c>
      <c r="C339">
        <f t="shared" si="10"/>
        <v>9.9926270713949913E-6</v>
      </c>
      <c r="D339" s="1">
        <v>2.6724201176503901</v>
      </c>
      <c r="E339" s="1">
        <v>1.94050031935964</v>
      </c>
      <c r="G339" s="27">
        <v>-5.1035939937239796</v>
      </c>
      <c r="H339">
        <f t="shared" si="11"/>
        <v>7.8778191450399008E-6</v>
      </c>
      <c r="I339" s="1">
        <v>2.45217654638473</v>
      </c>
      <c r="J339" s="1">
        <v>3.0584238581930299</v>
      </c>
    </row>
    <row r="340" spans="2:10" x14ac:dyDescent="0.25">
      <c r="B340" s="27">
        <v>-4.9988138138138103</v>
      </c>
      <c r="C340">
        <f t="shared" si="10"/>
        <v>1.0027350280132276E-5</v>
      </c>
      <c r="D340" s="1">
        <v>2.6827068942317198</v>
      </c>
      <c r="E340" s="1">
        <v>1.94539597489312</v>
      </c>
      <c r="G340" s="27">
        <v>-5.1017860057620297</v>
      </c>
      <c r="H340">
        <f t="shared" si="11"/>
        <v>7.9106832294263891E-6</v>
      </c>
      <c r="I340" s="1">
        <v>2.4605736440136501</v>
      </c>
      <c r="J340" s="1">
        <v>3.06646735184394</v>
      </c>
    </row>
    <row r="341" spans="2:10" x14ac:dyDescent="0.25">
      <c r="B341" s="27">
        <v>-4.9973073073073104</v>
      </c>
      <c r="C341">
        <f t="shared" si="10"/>
        <v>1.0062194147952929E-5</v>
      </c>
      <c r="D341" s="1">
        <v>2.6930544228433102</v>
      </c>
      <c r="E341" s="1">
        <v>1.9503137817221401</v>
      </c>
      <c r="G341" s="27">
        <v>-5.0999780178000904</v>
      </c>
      <c r="H341">
        <f t="shared" si="11"/>
        <v>7.9436844136905368E-6</v>
      </c>
      <c r="I341" s="1">
        <v>2.4690125763732</v>
      </c>
      <c r="J341" s="1">
        <v>3.0745379560952601</v>
      </c>
    </row>
    <row r="342" spans="2:10" x14ac:dyDescent="0.25">
      <c r="B342" s="27">
        <v>-4.9958008008007999</v>
      </c>
      <c r="C342">
        <f t="shared" si="10"/>
        <v>1.009715909413358E-5</v>
      </c>
      <c r="D342" s="1">
        <v>2.70346303119759</v>
      </c>
      <c r="E342" s="1">
        <v>1.9552538053500299</v>
      </c>
      <c r="G342" s="27">
        <v>-5.0981700298381396</v>
      </c>
      <c r="H342">
        <f t="shared" si="11"/>
        <v>7.9768232697755697E-6</v>
      </c>
      <c r="I342" s="1">
        <v>2.4774934740912902</v>
      </c>
      <c r="J342" s="1">
        <v>3.0826357285398802</v>
      </c>
    </row>
    <row r="343" spans="2:10" x14ac:dyDescent="0.25">
      <c r="B343" s="27">
        <v>-4.9942942942942903</v>
      </c>
      <c r="C343">
        <f t="shared" si="10"/>
        <v>1.0132245539407099E-5</v>
      </c>
      <c r="D343" s="1">
        <v>2.71393304839106</v>
      </c>
      <c r="E343" s="1">
        <v>1.9602161111054399</v>
      </c>
      <c r="G343" s="27">
        <v>-5.0963620418761897</v>
      </c>
      <c r="H343">
        <f t="shared" si="11"/>
        <v>8.0101003720100211E-6</v>
      </c>
      <c r="I343" s="1">
        <v>2.4860164672848399</v>
      </c>
      <c r="J343" s="1">
        <v>3.0907607266233899</v>
      </c>
    </row>
    <row r="344" spans="2:10" x14ac:dyDescent="0.25">
      <c r="B344" s="27">
        <v>-4.9927877877877904</v>
      </c>
      <c r="C344">
        <f t="shared" si="10"/>
        <v>1.0167453905968404E-5</v>
      </c>
      <c r="D344" s="1">
        <v>2.7244648049052298</v>
      </c>
      <c r="E344" s="1">
        <v>1.96520076413756</v>
      </c>
      <c r="G344" s="27">
        <v>-5.0945540539142504</v>
      </c>
      <c r="H344">
        <f t="shared" si="11"/>
        <v>8.0435162971184502E-6</v>
      </c>
      <c r="I344" s="1">
        <v>2.4945816855466698</v>
      </c>
      <c r="J344" s="1">
        <v>3.0989130076414502</v>
      </c>
    </row>
    <row r="345" spans="2:10" x14ac:dyDescent="0.25">
      <c r="B345" s="27">
        <v>-4.9912812812812799</v>
      </c>
      <c r="C345">
        <f t="shared" si="10"/>
        <v>1.0202784617480142E-5</v>
      </c>
      <c r="D345" s="1">
        <v>2.7350586326074802</v>
      </c>
      <c r="E345" s="1">
        <v>1.9702078294113201</v>
      </c>
      <c r="G345" s="27">
        <v>-5.0927460659522996</v>
      </c>
      <c r="H345">
        <f t="shared" si="11"/>
        <v>8.0770716242319385E-6</v>
      </c>
      <c r="I345" s="1">
        <v>2.5031892579322799</v>
      </c>
      <c r="J345" s="1">
        <v>3.1070926287372198</v>
      </c>
    </row>
    <row r="346" spans="2:10" x14ac:dyDescent="0.25">
      <c r="B346" s="27">
        <v>-4.9897747747747703</v>
      </c>
      <c r="C346">
        <f t="shared" si="10"/>
        <v>1.0238238099076434E-5</v>
      </c>
      <c r="D346" s="1">
        <v>2.7457148647518901</v>
      </c>
      <c r="E346" s="1">
        <v>1.97523737170257</v>
      </c>
      <c r="G346" s="27">
        <v>-5.0909380779903604</v>
      </c>
      <c r="H346">
        <f t="shared" si="11"/>
        <v>8.1107669348966954E-6</v>
      </c>
      <c r="I346" s="1">
        <v>2.51183931294648</v>
      </c>
      <c r="J346" s="1">
        <v>3.1152996468986802</v>
      </c>
    </row>
    <row r="347" spans="2:10" x14ac:dyDescent="0.25">
      <c r="B347" s="27">
        <v>-4.9882682682682704</v>
      </c>
      <c r="C347">
        <f t="shared" si="10"/>
        <v>1.0273814777368729E-5</v>
      </c>
      <c r="D347" s="1">
        <v>2.7564338359798999</v>
      </c>
      <c r="E347" s="1">
        <v>1.9802894555931501</v>
      </c>
      <c r="G347" s="27">
        <v>-5.0891300900284104</v>
      </c>
      <c r="H347">
        <f t="shared" si="11"/>
        <v>8.1446028130858272E-6</v>
      </c>
      <c r="I347" s="1">
        <v>2.5205319785300402</v>
      </c>
      <c r="J347" s="1">
        <v>3.123534118956</v>
      </c>
    </row>
    <row r="348" spans="2:10" x14ac:dyDescent="0.25">
      <c r="B348" s="27">
        <v>-4.9867617617617599</v>
      </c>
      <c r="C348">
        <f t="shared" si="10"/>
        <v>1.0309515080451624E-5</v>
      </c>
      <c r="D348" s="1">
        <v>2.7672158823210098</v>
      </c>
      <c r="E348" s="1">
        <v>1.98536414546606</v>
      </c>
      <c r="G348" s="27">
        <v>-5.0873221020664596</v>
      </c>
      <c r="H348">
        <f t="shared" si="11"/>
        <v>8.1785798452080156E-6</v>
      </c>
      <c r="I348" s="1">
        <v>2.5292673820461098</v>
      </c>
      <c r="J348" s="1">
        <v>3.13179610157886</v>
      </c>
    </row>
    <row r="349" spans="2:10" x14ac:dyDescent="0.25">
      <c r="B349" s="27">
        <v>-4.98525525525526</v>
      </c>
      <c r="C349">
        <f t="shared" si="10"/>
        <v>1.0345339437906239E-5</v>
      </c>
      <c r="D349" s="1">
        <v>2.7780613411933199</v>
      </c>
      <c r="E349" s="1">
        <v>1.99046150550046</v>
      </c>
      <c r="G349" s="27">
        <v>-5.0855141141045204</v>
      </c>
      <c r="H349">
        <f t="shared" si="11"/>
        <v>8.2126986201182227E-6</v>
      </c>
      <c r="I349" s="1">
        <v>2.5380456502666302</v>
      </c>
      <c r="J349" s="1">
        <v>3.14008565127381</v>
      </c>
    </row>
    <row r="350" spans="2:10" x14ac:dyDescent="0.25">
      <c r="B350" s="27">
        <v>-4.9837487487487504</v>
      </c>
      <c r="C350">
        <f t="shared" si="10"/>
        <v>1.0381288280807504E-5</v>
      </c>
      <c r="D350" s="1">
        <v>2.7889705514040402</v>
      </c>
      <c r="E350" s="1">
        <v>1.9955815996667201</v>
      </c>
      <c r="G350" s="27">
        <v>-5.0837061261425696</v>
      </c>
      <c r="H350">
        <f t="shared" si="11"/>
        <v>8.2469597291286447E-6</v>
      </c>
      <c r="I350" s="1">
        <v>2.5468669093585898</v>
      </c>
      <c r="J350" s="1">
        <v>3.1484028243815301</v>
      </c>
    </row>
    <row r="351" spans="2:10" x14ac:dyDescent="0.25">
      <c r="B351" s="27">
        <v>-4.9822422422422399</v>
      </c>
      <c r="C351">
        <f t="shared" si="10"/>
        <v>1.0417362041727541E-5</v>
      </c>
      <c r="D351" s="1">
        <v>2.7999438531498302</v>
      </c>
      <c r="E351" s="1">
        <v>2.00072449172136</v>
      </c>
      <c r="G351" s="27">
        <v>-5.0818981381806303</v>
      </c>
      <c r="H351">
        <f t="shared" si="11"/>
        <v>8.2813637660173414E-6</v>
      </c>
      <c r="I351" s="1">
        <v>2.5557312848702298</v>
      </c>
      <c r="J351" s="1">
        <v>3.1567476770741698</v>
      </c>
    </row>
    <row r="352" spans="2:10" x14ac:dyDescent="0.25">
      <c r="B352" s="27">
        <v>-4.98073573573574</v>
      </c>
      <c r="C352">
        <f t="shared" si="10"/>
        <v>1.0453561154741577E-5</v>
      </c>
      <c r="D352" s="1">
        <v>2.81098158801721</v>
      </c>
      <c r="E352" s="1">
        <v>2.0058902452020702</v>
      </c>
      <c r="G352" s="27">
        <v>-5.0800901502186804</v>
      </c>
      <c r="H352">
        <f t="shared" si="11"/>
        <v>8.3159113270403641E-6</v>
      </c>
      <c r="I352" s="1">
        <v>2.5646389017171201</v>
      </c>
      <c r="J352" s="1">
        <v>3.1651202653526198</v>
      </c>
    </row>
    <row r="353" spans="2:10" x14ac:dyDescent="0.25">
      <c r="B353" s="27">
        <v>-4.9792292292292304</v>
      </c>
      <c r="C353">
        <f t="shared" si="10"/>
        <v>1.0489886055433923E-5</v>
      </c>
      <c r="D353" s="1">
        <v>2.8220840989827098</v>
      </c>
      <c r="E353" s="1">
        <v>2.0110789234225699</v>
      </c>
      <c r="G353" s="27">
        <v>-5.0782821622567296</v>
      </c>
      <c r="H353">
        <f t="shared" si="11"/>
        <v>8.3506030109405478E-6</v>
      </c>
      <c r="I353" s="1">
        <v>2.5735898841681499</v>
      </c>
      <c r="J353" s="1">
        <v>3.1735206450437601</v>
      </c>
    </row>
    <row r="354" spans="2:10" x14ac:dyDescent="0.25">
      <c r="B354" s="27">
        <v>-4.9777227227227199</v>
      </c>
      <c r="C354">
        <f t="shared" si="10"/>
        <v>1.0526337180901825E-5</v>
      </c>
      <c r="D354" s="1">
        <v>2.8332517304131</v>
      </c>
      <c r="E354" s="1">
        <v>2.0162905894674998</v>
      </c>
      <c r="G354" s="27">
        <v>-5.0764741742947903</v>
      </c>
      <c r="H354">
        <f t="shared" si="11"/>
        <v>8.3854394189584651E-6</v>
      </c>
      <c r="I354" s="1">
        <v>2.5825843558314201</v>
      </c>
      <c r="J354" s="1">
        <v>3.18194887179776</v>
      </c>
    </row>
    <row r="355" spans="2:10" x14ac:dyDescent="0.25">
      <c r="B355" s="27">
        <v>-4.97621621621622</v>
      </c>
      <c r="C355">
        <f t="shared" si="10"/>
        <v>1.0562914969761326E-5</v>
      </c>
      <c r="D355" s="1">
        <v>2.8444848280653998</v>
      </c>
      <c r="E355" s="1">
        <v>2.02152530618728</v>
      </c>
      <c r="G355" s="27">
        <v>-5.0746661863328404</v>
      </c>
      <c r="H355">
        <f t="shared" si="11"/>
        <v>8.4204211548435747E-6</v>
      </c>
      <c r="I355" s="1">
        <v>2.59162243964006</v>
      </c>
      <c r="J355" s="1">
        <v>3.1904050010852698</v>
      </c>
    </row>
    <row r="356" spans="2:10" x14ac:dyDescent="0.25">
      <c r="B356" s="27">
        <v>-4.9747097097097104</v>
      </c>
      <c r="C356">
        <f t="shared" si="10"/>
        <v>1.0599619862153356E-5</v>
      </c>
      <c r="D356" s="1">
        <v>2.8557837390868999</v>
      </c>
      <c r="E356" s="1">
        <v>2.0267831361928801</v>
      </c>
      <c r="G356" s="27">
        <v>-5.0728581983709002</v>
      </c>
      <c r="H356">
        <f t="shared" si="11"/>
        <v>8.4555488248631696E-6</v>
      </c>
      <c r="I356" s="1">
        <v>2.6007042578378901</v>
      </c>
      <c r="J356" s="1">
        <v>3.1988890881946901</v>
      </c>
    </row>
    <row r="357" spans="2:10" x14ac:dyDescent="0.25">
      <c r="B357" s="27">
        <v>-4.9732032032031999</v>
      </c>
      <c r="C357">
        <f t="shared" si="10"/>
        <v>1.063645229974759E-5</v>
      </c>
      <c r="D357" s="1">
        <v>2.8671488120150199</v>
      </c>
      <c r="E357" s="1">
        <v>2.03206414185067</v>
      </c>
      <c r="G357" s="27">
        <v>-5.0710502104089503</v>
      </c>
      <c r="H357">
        <f t="shared" si="11"/>
        <v>8.4908230378145218E-6</v>
      </c>
      <c r="I357" s="1">
        <v>2.6098299319651002</v>
      </c>
      <c r="J357" s="1">
        <v>3.2074011882293898</v>
      </c>
    </row>
    <row r="358" spans="2:10" x14ac:dyDescent="0.25">
      <c r="B358" s="27">
        <v>-4.9716966966967</v>
      </c>
      <c r="C358">
        <f t="shared" si="10"/>
        <v>1.0673412725748386E-5</v>
      </c>
      <c r="D358" s="1">
        <v>2.8785803967771599</v>
      </c>
      <c r="E358" s="1">
        <v>2.0373683852770599</v>
      </c>
      <c r="G358" s="27">
        <v>-5.0692422224470102</v>
      </c>
      <c r="H358">
        <f t="shared" si="11"/>
        <v>8.5262444050338693E-6</v>
      </c>
      <c r="I358" s="1">
        <v>2.6189995828436898</v>
      </c>
      <c r="J358" s="1">
        <v>3.21594135610485</v>
      </c>
    </row>
    <row r="359" spans="2:10" x14ac:dyDescent="0.25">
      <c r="B359" s="27">
        <v>-4.9701901901901904</v>
      </c>
      <c r="C359">
        <f t="shared" si="10"/>
        <v>1.071050158490098E-5</v>
      </c>
      <c r="D359" s="1">
        <v>2.89007884469035</v>
      </c>
      <c r="E359" s="1">
        <v>2.0426959283333002</v>
      </c>
      <c r="G359" s="27">
        <v>-5.0674342344850603</v>
      </c>
      <c r="H359">
        <f t="shared" si="11"/>
        <v>8.5618135404085082E-6</v>
      </c>
      <c r="I359" s="1">
        <v>2.6282133305629598</v>
      </c>
      <c r="J359" s="1">
        <v>3.2245096465459602</v>
      </c>
    </row>
    <row r="360" spans="2:10" x14ac:dyDescent="0.25">
      <c r="B360" s="27">
        <v>-4.9686836836836799</v>
      </c>
      <c r="C360">
        <f t="shared" si="10"/>
        <v>1.0747719323495321E-5</v>
      </c>
      <c r="D360" s="1">
        <v>2.9016445084609201</v>
      </c>
      <c r="E360" s="1">
        <v>2.0480468326200798</v>
      </c>
      <c r="G360" s="27">
        <v>-5.0656262465231103</v>
      </c>
      <c r="H360">
        <f t="shared" si="11"/>
        <v>8.5975310603861715E-6</v>
      </c>
      <c r="I360" s="1">
        <v>2.63747129446481</v>
      </c>
      <c r="J360" s="1">
        <v>3.23310611408409</v>
      </c>
    </row>
    <row r="361" spans="2:10" x14ac:dyDescent="0.25">
      <c r="B361" s="27">
        <v>-4.96717717717718</v>
      </c>
      <c r="C361">
        <f t="shared" si="10"/>
        <v>1.0785066389372052E-5</v>
      </c>
      <c r="D361" s="1">
        <v>2.9132777421839999</v>
      </c>
      <c r="E361" s="1">
        <v>2.0534211594722001</v>
      </c>
      <c r="G361" s="27">
        <v>-5.0638182585611702</v>
      </c>
      <c r="H361">
        <f t="shared" si="11"/>
        <v>8.6333975839862094E-6</v>
      </c>
      <c r="I361" s="1">
        <v>2.64677359312899</v>
      </c>
      <c r="J361" s="1">
        <v>3.2417308130543301</v>
      </c>
    </row>
    <row r="362" spans="2:10" x14ac:dyDescent="0.25">
      <c r="B362" s="27">
        <v>-4.9656706706706704</v>
      </c>
      <c r="C362">
        <f t="shared" si="10"/>
        <v>1.0822543231928869E-5</v>
      </c>
      <c r="D362" s="1">
        <v>2.9249789013429699</v>
      </c>
      <c r="E362" s="1">
        <v>2.0588189699531898</v>
      </c>
      <c r="G362" s="27">
        <v>-5.0620102705992203</v>
      </c>
      <c r="H362">
        <f t="shared" si="11"/>
        <v>8.6694137328109618E-6</v>
      </c>
      <c r="I362" s="1">
        <v>2.6561203443582699</v>
      </c>
      <c r="J362" s="1">
        <v>3.25038379759259</v>
      </c>
    </row>
    <row r="363" spans="2:10" x14ac:dyDescent="0.25">
      <c r="B363" s="27">
        <v>-4.9641641641641598</v>
      </c>
      <c r="C363">
        <f t="shared" si="10"/>
        <v>1.0860150302124302E-5</v>
      </c>
      <c r="D363" s="1">
        <v>2.9367483428087899</v>
      </c>
      <c r="E363" s="1">
        <v>2.06424032484983</v>
      </c>
      <c r="G363" s="27">
        <v>-5.0602022826372801</v>
      </c>
      <c r="H363">
        <f t="shared" si="11"/>
        <v>8.7055801310551115E-6</v>
      </c>
      <c r="I363" s="1">
        <v>2.66551166516347</v>
      </c>
      <c r="J363" s="1">
        <v>3.2590651216327702</v>
      </c>
    </row>
    <row r="364" spans="2:10" x14ac:dyDescent="0.25">
      <c r="B364" s="27">
        <v>-4.96265765765766</v>
      </c>
      <c r="C364">
        <f t="shared" si="10"/>
        <v>1.0897888052483877E-5</v>
      </c>
      <c r="D364" s="1">
        <v>2.9485864248392302</v>
      </c>
      <c r="E364" s="1">
        <v>2.0696852846667402</v>
      </c>
      <c r="G364" s="27">
        <v>-5.0583942946753302</v>
      </c>
      <c r="H364">
        <f t="shared" si="11"/>
        <v>8.7418974055181181E-6</v>
      </c>
      <c r="I364" s="1">
        <v>2.6749476717484901</v>
      </c>
      <c r="J364" s="1">
        <v>3.2677748389038901</v>
      </c>
    </row>
    <row r="365" spans="2:10" x14ac:dyDescent="0.25">
      <c r="B365" s="27">
        <v>-4.9611511511511504</v>
      </c>
      <c r="C365">
        <f t="shared" si="10"/>
        <v>1.0935756937106342E-5</v>
      </c>
      <c r="D365" s="1">
        <v>2.9604935070780001</v>
      </c>
      <c r="E365" s="1">
        <v>2.07515390962083</v>
      </c>
      <c r="G365" s="27">
        <v>-5.0565863067133803</v>
      </c>
      <c r="H365">
        <f t="shared" si="11"/>
        <v>8.7783661856136679E-6</v>
      </c>
      <c r="I365" s="1">
        <v>2.6844284794951601</v>
      </c>
      <c r="J365" s="1">
        <v>3.2765130029271901</v>
      </c>
    </row>
    <row r="366" spans="2:10" x14ac:dyDescent="0.25">
      <c r="B366" s="27">
        <v>-4.9596446446446398</v>
      </c>
      <c r="C366">
        <f t="shared" si="10"/>
        <v>1.0973757411667686E-5</v>
      </c>
      <c r="D366" s="1">
        <v>2.9724699505538399</v>
      </c>
      <c r="E366" s="1">
        <v>2.0806462596358202</v>
      </c>
      <c r="G366" s="27">
        <v>-5.0547783187514401</v>
      </c>
      <c r="H366">
        <f t="shared" si="11"/>
        <v>8.8149871033812036E-6</v>
      </c>
      <c r="I366" s="1">
        <v>2.6939542029480399</v>
      </c>
      <c r="J366" s="1">
        <v>3.2852796670131998</v>
      </c>
    </row>
    <row r="367" spans="2:10" x14ac:dyDescent="0.25">
      <c r="B367" s="27">
        <v>-4.95813813813814</v>
      </c>
      <c r="C367">
        <f t="shared" si="10"/>
        <v>1.1011889933427264E-5</v>
      </c>
      <c r="D367" s="1">
        <v>2.98451611767939</v>
      </c>
      <c r="E367" s="1">
        <v>2.0861623943366299</v>
      </c>
      <c r="G367" s="27">
        <v>-5.0529703307894902</v>
      </c>
      <c r="H367">
        <f t="shared" si="11"/>
        <v>8.8517607934974253E-6</v>
      </c>
      <c r="I367" s="1">
        <v>2.7035249557991601</v>
      </c>
      <c r="J367" s="1">
        <v>3.29407488425892</v>
      </c>
    </row>
    <row r="368" spans="2:10" x14ac:dyDescent="0.25">
      <c r="B368" s="27">
        <v>-4.9566316316316303</v>
      </c>
      <c r="C368">
        <f t="shared" si="10"/>
        <v>1.1050154961234114E-5</v>
      </c>
      <c r="D368" s="1">
        <v>2.9966323722501</v>
      </c>
      <c r="E368" s="1">
        <v>2.09170237304384</v>
      </c>
      <c r="G368" s="27">
        <v>-5.0511623428275501</v>
      </c>
      <c r="H368">
        <f t="shared" si="11"/>
        <v>8.8886878932859568E-6</v>
      </c>
      <c r="I368" s="1">
        <v>2.71314085087266</v>
      </c>
      <c r="J368" s="1">
        <v>3.30289870754478</v>
      </c>
    </row>
    <row r="369" spans="2:10" x14ac:dyDescent="0.25">
      <c r="B369" s="27">
        <v>-4.9551251251251296</v>
      </c>
      <c r="C369">
        <f t="shared" si="10"/>
        <v>1.1088552955530759E-5</v>
      </c>
      <c r="D369" s="1">
        <v>3.0088190794428802</v>
      </c>
      <c r="E369" s="1">
        <v>2.0972662547679901</v>
      </c>
      <c r="G369" s="27">
        <v>-5.0493543548656001</v>
      </c>
      <c r="H369">
        <f t="shared" si="11"/>
        <v>8.9257690427299682E-6</v>
      </c>
      <c r="I369" s="1">
        <v>2.7228020001093198</v>
      </c>
      <c r="J369" s="1">
        <v>3.3117511895317802</v>
      </c>
    </row>
    <row r="370" spans="2:10" x14ac:dyDescent="0.25">
      <c r="B370" s="27">
        <v>-4.95361861861862</v>
      </c>
      <c r="C370">
        <f t="shared" si="10"/>
        <v>1.1127084378360649E-5</v>
      </c>
      <c r="D370" s="1">
        <v>3.0210766058148102</v>
      </c>
      <c r="E370" s="1">
        <v>2.1028540982039701</v>
      </c>
      <c r="G370" s="27">
        <v>-5.04754636690366</v>
      </c>
      <c r="H370">
        <f t="shared" si="11"/>
        <v>8.9630048844816339E-6</v>
      </c>
      <c r="I370" s="1">
        <v>2.7325085145510499</v>
      </c>
      <c r="J370" s="1">
        <v>3.3206323826585402</v>
      </c>
    </row>
    <row r="371" spans="2:10" x14ac:dyDescent="0.25">
      <c r="B371" s="27">
        <v>-4.9521121121121103</v>
      </c>
      <c r="C371">
        <f t="shared" si="10"/>
        <v>1.1165749693372076E-5</v>
      </c>
      <c r="D371" s="1">
        <v>3.0334053193015702</v>
      </c>
      <c r="E371" s="1">
        <v>2.1084659617253299</v>
      </c>
      <c r="G371" s="27">
        <v>-5.0457383789417101</v>
      </c>
      <c r="H371">
        <f t="shared" si="11"/>
        <v>9.0003960638749292E-6</v>
      </c>
      <c r="I371" s="1">
        <v>2.7422605043252499</v>
      </c>
      <c r="J371" s="1">
        <v>3.3295423391383001</v>
      </c>
    </row>
    <row r="372" spans="2:10" x14ac:dyDescent="0.25">
      <c r="B372" s="27">
        <v>-4.9506056056056096</v>
      </c>
      <c r="C372">
        <f t="shared" si="10"/>
        <v>1.120454936582447E-5</v>
      </c>
      <c r="D372" s="1">
        <v>3.0458055892159499</v>
      </c>
      <c r="E372" s="1">
        <v>2.11410190337851</v>
      </c>
      <c r="G372" s="27">
        <v>-5.0439303909797601</v>
      </c>
      <c r="H372">
        <f t="shared" si="11"/>
        <v>9.0379432289353565E-6</v>
      </c>
      <c r="I372" s="1">
        <v>2.75205807862916</v>
      </c>
      <c r="J372" s="1">
        <v>3.3384811109559598</v>
      </c>
    </row>
    <row r="373" spans="2:10" x14ac:dyDescent="0.25">
      <c r="B373" s="27">
        <v>-4.9490990990991</v>
      </c>
      <c r="C373">
        <f t="shared" si="10"/>
        <v>1.124348386259464E-5</v>
      </c>
      <c r="D373" s="1">
        <v>3.0582777862460802</v>
      </c>
      <c r="E373" s="1">
        <v>2.1197619808771502</v>
      </c>
      <c r="G373" s="27">
        <v>-5.04212240301782</v>
      </c>
      <c r="H373">
        <f t="shared" si="11"/>
        <v>9.0756470303918185E-6</v>
      </c>
      <c r="I373" s="1">
        <v>2.7619013457140502</v>
      </c>
      <c r="J373" s="1">
        <v>3.3474487498651202</v>
      </c>
    </row>
    <row r="374" spans="2:10" x14ac:dyDescent="0.25">
      <c r="B374" s="27">
        <v>-4.9475925925925903</v>
      </c>
      <c r="C374">
        <f t="shared" si="10"/>
        <v>1.1282553652181079E-5</v>
      </c>
      <c r="D374" s="1">
        <v>3.0708222824536402</v>
      </c>
      <c r="E374" s="1">
        <v>2.12544625159622</v>
      </c>
      <c r="G374" s="27">
        <v>-5.0403144150558701</v>
      </c>
      <c r="H374">
        <f t="shared" si="11"/>
        <v>9.1135081216884601E-6</v>
      </c>
      <c r="I374" s="1">
        <v>2.77179041286941</v>
      </c>
      <c r="J374" s="1">
        <v>3.3564453073850502</v>
      </c>
    </row>
    <row r="375" spans="2:10" x14ac:dyDescent="0.25">
      <c r="B375" s="27">
        <v>-4.9460860860860896</v>
      </c>
      <c r="C375">
        <f t="shared" si="10"/>
        <v>1.1321759204710262E-5</v>
      </c>
      <c r="D375" s="1">
        <v>3.0834394512719401</v>
      </c>
      <c r="E375" s="1">
        <v>2.1311547725662701</v>
      </c>
      <c r="G375" s="27">
        <v>-5.0385064270939299</v>
      </c>
      <c r="H375">
        <f t="shared" si="11"/>
        <v>9.1515271589946208E-6</v>
      </c>
      <c r="I375" s="1">
        <v>2.7817253864070199</v>
      </c>
      <c r="J375" s="1">
        <v>3.3654708347977098</v>
      </c>
    </row>
    <row r="376" spans="2:10" x14ac:dyDescent="0.25">
      <c r="B376" s="27">
        <v>-4.9445795795795799</v>
      </c>
      <c r="C376">
        <f t="shared" si="10"/>
        <v>1.1361100991942951E-5</v>
      </c>
      <c r="D376" s="1">
        <v>3.0961296675039001</v>
      </c>
      <c r="E376" s="1">
        <v>2.1368876004675701</v>
      </c>
      <c r="G376" s="27">
        <v>-5.03669843913198</v>
      </c>
      <c r="H376">
        <f t="shared" si="11"/>
        <v>9.1897048012178249E-6</v>
      </c>
      <c r="I376" s="1">
        <v>2.79170637164489</v>
      </c>
      <c r="J376" s="1">
        <v>3.37452538314467</v>
      </c>
    </row>
    <row r="377" spans="2:10" x14ac:dyDescent="0.25">
      <c r="B377" s="27">
        <v>-4.9430730730730703</v>
      </c>
      <c r="C377">
        <f t="shared" si="10"/>
        <v>1.1400579487278566E-5</v>
      </c>
      <c r="D377" s="1">
        <v>3.1088933073198701</v>
      </c>
      <c r="E377" s="1">
        <v>2.14264479162419</v>
      </c>
      <c r="G377" s="27">
        <v>-5.0348904511700301</v>
      </c>
      <c r="H377">
        <f t="shared" si="11"/>
        <v>9.2280417100137443E-6</v>
      </c>
      <c r="I377" s="1">
        <v>2.8017334728913101</v>
      </c>
      <c r="J377" s="1">
        <v>3.3836090032241701</v>
      </c>
    </row>
    <row r="378" spans="2:10" x14ac:dyDescent="0.25">
      <c r="B378" s="27">
        <v>-4.9415665665665696</v>
      </c>
      <c r="C378">
        <f t="shared" si="10"/>
        <v>1.1440195165761511E-5</v>
      </c>
      <c r="D378" s="1">
        <v>3.12173074825537</v>
      </c>
      <c r="E378" s="1">
        <v>2.1484264019981301</v>
      </c>
      <c r="G378" s="27">
        <v>-5.0330824632080899</v>
      </c>
      <c r="H378">
        <f t="shared" si="11"/>
        <v>9.2665385497982922E-6</v>
      </c>
      <c r="I378" s="1">
        <v>2.8118067934285902</v>
      </c>
      <c r="J378" s="1">
        <v>3.3927217455879899</v>
      </c>
    </row>
    <row r="379" spans="2:10" x14ac:dyDescent="0.25">
      <c r="B379" s="27">
        <v>-4.9400600600600599</v>
      </c>
      <c r="C379">
        <f t="shared" si="10"/>
        <v>1.1479948504087662E-5</v>
      </c>
      <c r="D379" s="1">
        <v>3.13464236920872</v>
      </c>
      <c r="E379" s="1">
        <v>2.1542324871833798</v>
      </c>
      <c r="G379" s="27">
        <v>-5.03127447524614</v>
      </c>
      <c r="H379">
        <f t="shared" si="11"/>
        <v>9.3051959877597837E-6</v>
      </c>
      <c r="I379" s="1">
        <v>2.82192643549691</v>
      </c>
      <c r="J379" s="1">
        <v>3.4018636605384298</v>
      </c>
    </row>
    <row r="380" spans="2:10" x14ac:dyDescent="0.25">
      <c r="B380" s="27">
        <v>-4.9385535535535503</v>
      </c>
      <c r="C380">
        <f t="shared" si="10"/>
        <v>1.1519839980608569E-5</v>
      </c>
      <c r="D380" s="1">
        <v>3.14762855043853</v>
      </c>
      <c r="E380" s="1">
        <v>2.16006310239991</v>
      </c>
      <c r="G380" s="27">
        <v>-5.0294664872841999</v>
      </c>
      <c r="H380">
        <f t="shared" si="11"/>
        <v>9.3440146938690148E-6</v>
      </c>
      <c r="I380" s="1">
        <v>2.8320925002780299</v>
      </c>
      <c r="J380" s="1">
        <v>3.4110347981252702</v>
      </c>
    </row>
    <row r="381" spans="2:10" x14ac:dyDescent="0.25">
      <c r="B381" s="27">
        <v>-4.9370470470470504</v>
      </c>
      <c r="C381">
        <f t="shared" si="10"/>
        <v>1.155987007533803E-5</v>
      </c>
      <c r="D381" s="1">
        <v>3.1606896735610501</v>
      </c>
      <c r="E381" s="1">
        <v>2.1659183024877202</v>
      </c>
      <c r="G381" s="27">
        <v>-5.02765849932225</v>
      </c>
      <c r="H381">
        <f t="shared" si="11"/>
        <v>9.3829953408925324E-6</v>
      </c>
      <c r="I381" s="1">
        <v>2.8423050878789198</v>
      </c>
      <c r="J381" s="1">
        <v>3.4202352081426</v>
      </c>
    </row>
    <row r="382" spans="2:10" x14ac:dyDescent="0.25">
      <c r="B382" s="27">
        <v>-4.9355405405405399</v>
      </c>
      <c r="C382">
        <f t="shared" si="10"/>
        <v>1.1600039269958642E-5</v>
      </c>
      <c r="D382" s="1">
        <v>3.1738261215474401</v>
      </c>
      <c r="E382" s="1">
        <v>2.1717981419007999</v>
      </c>
      <c r="G382" s="27">
        <v>-5.0258505113603098</v>
      </c>
      <c r="H382">
        <f t="shared" si="11"/>
        <v>9.4221386044026564E-6</v>
      </c>
      <c r="I382" s="1">
        <v>2.8525642973153502</v>
      </c>
      <c r="J382" s="1">
        <v>3.4294649401258499</v>
      </c>
    </row>
    <row r="383" spans="2:10" x14ac:dyDescent="0.25">
      <c r="B383" s="27">
        <v>-4.9340340340340303</v>
      </c>
      <c r="C383">
        <f t="shared" si="10"/>
        <v>1.1640348047825927E-5</v>
      </c>
      <c r="D383" s="1">
        <v>3.1870382787209</v>
      </c>
      <c r="E383" s="1">
        <v>2.17770267470104</v>
      </c>
      <c r="G383" s="27">
        <v>-5.0240425233983599</v>
      </c>
      <c r="H383">
        <f t="shared" si="11"/>
        <v>9.4614451627908695E-6</v>
      </c>
      <c r="I383" s="1">
        <v>2.8628702264953998</v>
      </c>
      <c r="J383" s="1">
        <v>3.4387240433485702</v>
      </c>
    </row>
    <row r="384" spans="2:10" x14ac:dyDescent="0.25">
      <c r="B384" s="27">
        <v>-4.9325275275275304</v>
      </c>
      <c r="C384">
        <f t="shared" si="10"/>
        <v>1.168079689397509E-5</v>
      </c>
      <c r="D384" s="1">
        <v>3.2003265307536299</v>
      </c>
      <c r="E384" s="1">
        <v>2.1836319545522</v>
      </c>
      <c r="G384" s="27">
        <v>-5.02223453543641</v>
      </c>
      <c r="H384">
        <f t="shared" si="11"/>
        <v>9.5009156972780526E-6</v>
      </c>
      <c r="I384" s="1">
        <v>2.8732229722029499</v>
      </c>
      <c r="J384" s="1">
        <v>3.4480125668194201</v>
      </c>
    </row>
    <row r="385" spans="2:10" x14ac:dyDescent="0.25">
      <c r="B385" s="27">
        <v>-4.9310210210210199</v>
      </c>
      <c r="C385">
        <f t="shared" si="10"/>
        <v>1.1721386295127527E-5</v>
      </c>
      <c r="D385" s="1">
        <v>3.2136912646637801</v>
      </c>
      <c r="E385" s="1">
        <v>2.1895860347137699</v>
      </c>
      <c r="G385" s="27">
        <v>-5.0204265474744698</v>
      </c>
      <c r="H385">
        <f t="shared" si="11"/>
        <v>9.5405508919269586E-6</v>
      </c>
      <c r="I385" s="1">
        <v>2.8836226300810299</v>
      </c>
      <c r="J385" s="1">
        <v>3.45733055927897</v>
      </c>
    </row>
    <row r="386" spans="2:10" x14ac:dyDescent="0.25">
      <c r="B386" s="27">
        <v>-4.9295145145145103</v>
      </c>
      <c r="C386">
        <f t="shared" si="10"/>
        <v>1.1762116739695119E-5</v>
      </c>
      <c r="D386" s="1">
        <v>3.2271328688120899</v>
      </c>
      <c r="E386" s="1">
        <v>2.1955649680348199</v>
      </c>
      <c r="G386" s="27">
        <v>-5.0186185595125199</v>
      </c>
      <c r="H386">
        <f t="shared" si="11"/>
        <v>9.5803514336547142E-6</v>
      </c>
      <c r="I386" s="1">
        <v>2.8940692946151398</v>
      </c>
      <c r="J386" s="1">
        <v>3.4666780691965902</v>
      </c>
    </row>
    <row r="387" spans="2:10" x14ac:dyDescent="0.25">
      <c r="B387" s="27">
        <v>-4.9280080080080104</v>
      </c>
      <c r="C387">
        <f t="shared" si="10"/>
        <v>1.1802988717786982E-5</v>
      </c>
      <c r="D387" s="1">
        <v>3.24065173289861</v>
      </c>
      <c r="E387" s="1">
        <v>2.2015688069478498</v>
      </c>
      <c r="G387" s="27">
        <v>-5.0168105715505797</v>
      </c>
      <c r="H387">
        <f t="shared" si="11"/>
        <v>9.6203180122431981E-6</v>
      </c>
      <c r="I387" s="1">
        <v>2.9045630591166001</v>
      </c>
      <c r="J387" s="1">
        <v>3.4760551447673298</v>
      </c>
    </row>
    <row r="388" spans="2:10" x14ac:dyDescent="0.25">
      <c r="B388" s="27">
        <v>-4.9265015015014999</v>
      </c>
      <c r="C388">
        <f t="shared" si="10"/>
        <v>1.1844002721216067E-5</v>
      </c>
      <c r="D388" s="1">
        <v>3.2542482479590902</v>
      </c>
      <c r="E388" s="1">
        <v>2.2075976034626001</v>
      </c>
      <c r="G388" s="27">
        <v>-5.0150025835886298</v>
      </c>
      <c r="H388">
        <f t="shared" si="11"/>
        <v>9.6604513203527508E-6</v>
      </c>
      <c r="I388" s="1">
        <v>2.91510401570565</v>
      </c>
      <c r="J388" s="1">
        <v>3.4854618339087202</v>
      </c>
    </row>
    <row r="389" spans="2:10" x14ac:dyDescent="0.25">
      <c r="B389" s="27">
        <v>-4.9249949949949903</v>
      </c>
      <c r="C389">
        <f t="shared" ref="C389:C452" si="12">POWER(10,B389)</f>
        <v>1.1885159243503487E-5</v>
      </c>
      <c r="D389" s="1">
        <v>3.2679228063613799</v>
      </c>
      <c r="E389" s="1">
        <v>2.2136514091598198</v>
      </c>
      <c r="G389" s="27">
        <v>-5.0131945956266897</v>
      </c>
      <c r="H389">
        <f t="shared" ref="H389:H452" si="13">POWER(10,G389)</f>
        <v>9.7007520535324288E-6</v>
      </c>
      <c r="I389" s="1">
        <v>2.9256922552947202</v>
      </c>
      <c r="J389" s="1">
        <v>3.4948981842576101</v>
      </c>
    </row>
    <row r="390" spans="2:10" x14ac:dyDescent="0.25">
      <c r="B390" s="27">
        <v>-4.9234884884884904</v>
      </c>
      <c r="C390">
        <f t="shared" si="12"/>
        <v>1.1926458779885334E-5</v>
      </c>
      <c r="D390" s="1">
        <v>3.2816758018016201</v>
      </c>
      <c r="E390" s="1">
        <v>2.2197302751850398</v>
      </c>
      <c r="G390" s="27">
        <v>-5.0113866076647398</v>
      </c>
      <c r="H390">
        <f t="shared" si="13"/>
        <v>9.7412209102337691E-6</v>
      </c>
      <c r="I390" s="1">
        <v>2.9363278675714799</v>
      </c>
      <c r="J390" s="1">
        <v>3.5043642431670499</v>
      </c>
    </row>
    <row r="391" spans="2:10" x14ac:dyDescent="0.25">
      <c r="B391" s="27">
        <v>-4.9219819819819799</v>
      </c>
      <c r="C391">
        <f t="shared" si="12"/>
        <v>1.1967901827319406E-5</v>
      </c>
      <c r="D391" s="1">
        <v>3.2955076293003498</v>
      </c>
      <c r="E391" s="1">
        <v>2.22583425224229</v>
      </c>
      <c r="G391" s="27">
        <v>-5.0095786197027898</v>
      </c>
      <c r="H391">
        <f t="shared" si="13"/>
        <v>9.7818585918214345E-6</v>
      </c>
      <c r="I391" s="1">
        <v>2.9470109409819001</v>
      </c>
      <c r="J391" s="1">
        <v>3.5138600577029999</v>
      </c>
    </row>
    <row r="392" spans="2:10" x14ac:dyDescent="0.25">
      <c r="B392" s="27">
        <v>-4.92047547547548</v>
      </c>
      <c r="C392">
        <f t="shared" si="12"/>
        <v>1.2009488884489223E-5</v>
      </c>
      <c r="D392" s="1">
        <v>3.30941868519839</v>
      </c>
      <c r="E392" s="1">
        <v>2.2319633905877798</v>
      </c>
      <c r="G392" s="27">
        <v>-5.0077706317408497</v>
      </c>
      <c r="H392">
        <f t="shared" si="13"/>
        <v>9.82266580258597E-6</v>
      </c>
      <c r="I392" s="1">
        <v>2.9577415627132599</v>
      </c>
      <c r="J392" s="1">
        <v>3.5233856746412302</v>
      </c>
    </row>
    <row r="393" spans="2:10" x14ac:dyDescent="0.25">
      <c r="B393" s="27">
        <v>-4.9189689689689704</v>
      </c>
      <c r="C393">
        <f t="shared" si="12"/>
        <v>1.2051220451812292E-5</v>
      </c>
      <c r="D393" s="1">
        <v>3.3234093671526699</v>
      </c>
      <c r="E393" s="1">
        <v>2.2381177400236401</v>
      </c>
      <c r="G393" s="27">
        <v>-5.0059626437788998</v>
      </c>
      <c r="H393">
        <f t="shared" si="13"/>
        <v>9.8636432497567049E-6</v>
      </c>
      <c r="I393" s="1">
        <v>2.9685198186770898</v>
      </c>
      <c r="J393" s="1">
        <v>3.5329411404640401</v>
      </c>
    </row>
    <row r="394" spans="2:10" x14ac:dyDescent="0.25">
      <c r="B394" s="27">
        <v>-4.9174624624624599</v>
      </c>
      <c r="C394">
        <f t="shared" si="12"/>
        <v>1.2093097031444231E-5</v>
      </c>
      <c r="D394" s="1">
        <v>3.3374800741319</v>
      </c>
      <c r="E394" s="1">
        <v>2.2442973498915002</v>
      </c>
      <c r="G394" s="27">
        <v>-5.0041546558169596</v>
      </c>
      <c r="H394">
        <f t="shared" si="13"/>
        <v>9.9047916435124201E-6</v>
      </c>
      <c r="I394" s="1">
        <v>2.9793457934921301</v>
      </c>
      <c r="J394" s="1">
        <v>3.5425265013570799</v>
      </c>
    </row>
    <row r="395" spans="2:10" x14ac:dyDescent="0.25">
      <c r="B395" s="27">
        <v>-4.91595595595596</v>
      </c>
      <c r="C395">
        <f t="shared" si="12"/>
        <v>1.2135119127285527E-5</v>
      </c>
      <c r="D395" s="1">
        <v>3.3516312064120601</v>
      </c>
      <c r="E395" s="1">
        <v>2.25050226906622</v>
      </c>
      <c r="G395" s="27">
        <v>-5.0023466678550097</v>
      </c>
      <c r="H395">
        <f t="shared" si="13"/>
        <v>9.9461116969954886E-6</v>
      </c>
      <c r="I395" s="1">
        <v>2.9902195704671399</v>
      </c>
      <c r="J395" s="1">
        <v>3.5521418032061201</v>
      </c>
    </row>
    <row r="396" spans="2:10" x14ac:dyDescent="0.25">
      <c r="B396" s="27">
        <v>-4.9144494494494504</v>
      </c>
      <c r="C396">
        <f t="shared" si="12"/>
        <v>1.2177287244988505E-5</v>
      </c>
      <c r="D396" s="1">
        <v>3.3658631655717599</v>
      </c>
      <c r="E396" s="1">
        <v>2.2567325459493701</v>
      </c>
      <c r="G396" s="27">
        <v>-5.0005386798930598</v>
      </c>
      <c r="H396">
        <f t="shared" si="13"/>
        <v>9.9876041263226211E-6</v>
      </c>
      <c r="I396" s="1">
        <v>3.00114123158375</v>
      </c>
      <c r="J396" s="1">
        <v>3.5617870915937799</v>
      </c>
    </row>
    <row r="397" spans="2:10" x14ac:dyDescent="0.25">
      <c r="B397" s="27">
        <v>-4.9129429429429399</v>
      </c>
      <c r="C397">
        <f t="shared" si="12"/>
        <v>1.2219601891961797E-5</v>
      </c>
      <c r="D397" s="1">
        <v>3.3801763544874901</v>
      </c>
      <c r="E397" s="1">
        <v>2.2629882284629499</v>
      </c>
      <c r="G397" s="27">
        <v>-4.9987306919311196</v>
      </c>
      <c r="H397">
        <f t="shared" si="13"/>
        <v>1.0029269650597991E-5</v>
      </c>
      <c r="I397" s="1">
        <v>3.0121108574792501</v>
      </c>
      <c r="J397" s="1">
        <v>3.5714624117963201</v>
      </c>
    </row>
    <row r="398" spans="2:10" x14ac:dyDescent="0.25">
      <c r="B398" s="27">
        <v>-4.91143643643644</v>
      </c>
      <c r="C398">
        <f t="shared" si="12"/>
        <v>1.2262063577377126E-5</v>
      </c>
      <c r="D398" s="1">
        <v>3.39457117732867</v>
      </c>
      <c r="E398" s="1">
        <v>2.2692693640428501</v>
      </c>
      <c r="G398" s="27">
        <v>-4.9969227039691697</v>
      </c>
      <c r="H398">
        <f t="shared" si="13"/>
        <v>1.0071108991926311E-5</v>
      </c>
      <c r="I398" s="1">
        <v>3.0231285274293</v>
      </c>
      <c r="J398" s="1">
        <v>3.58116780878037</v>
      </c>
    </row>
    <row r="399" spans="2:10" x14ac:dyDescent="0.25">
      <c r="B399" s="27">
        <v>-4.9099299299299304</v>
      </c>
      <c r="C399">
        <f t="shared" si="12"/>
        <v>1.230467281217645E-5</v>
      </c>
      <c r="D399" s="1">
        <v>3.4090480395525802</v>
      </c>
      <c r="E399" s="1">
        <v>2.2755759996324598</v>
      </c>
      <c r="G399" s="27">
        <v>-4.9951147160072296</v>
      </c>
      <c r="H399">
        <f t="shared" si="13"/>
        <v>1.0113122875423845E-5</v>
      </c>
      <c r="I399" s="1">
        <v>3.03419431933068</v>
      </c>
      <c r="J399" s="1">
        <v>3.59090332719963</v>
      </c>
    </row>
    <row r="400" spans="2:10" x14ac:dyDescent="0.25">
      <c r="B400" s="27">
        <v>-4.9084234234234199</v>
      </c>
      <c r="C400">
        <f t="shared" si="12"/>
        <v>1.2347430109076351E-5</v>
      </c>
      <c r="D400" s="1">
        <v>3.42360734789915</v>
      </c>
      <c r="E400" s="1">
        <v>2.2819081816761302</v>
      </c>
      <c r="G400" s="27">
        <v>-4.9933067280452796</v>
      </c>
      <c r="H400">
        <f t="shared" si="13"/>
        <v>1.0155312029232756E-5</v>
      </c>
      <c r="I400" s="1">
        <v>3.0453083096839602</v>
      </c>
      <c r="J400" s="1">
        <v>3.60066901139166</v>
      </c>
    </row>
    <row r="401" spans="2:10" x14ac:dyDescent="0.25">
      <c r="B401" s="27">
        <v>-4.90691691691692</v>
      </c>
      <c r="C401">
        <f t="shared" si="12"/>
        <v>1.2390335982574919E-5</v>
      </c>
      <c r="D401" s="1">
        <v>3.4382495103855399</v>
      </c>
      <c r="E401" s="1">
        <v>2.2882659561127299</v>
      </c>
      <c r="G401" s="27">
        <v>-4.9914987400833404</v>
      </c>
      <c r="H401">
        <f t="shared" si="13"/>
        <v>1.0197677184531855E-5</v>
      </c>
      <c r="I401" s="1">
        <v>3.0564705735760902</v>
      </c>
      <c r="J401" s="1">
        <v>3.6104649053745299</v>
      </c>
    </row>
    <row r="402" spans="2:10" x14ac:dyDescent="0.25">
      <c r="B402" s="27">
        <v>-4.9054104104104104</v>
      </c>
      <c r="C402">
        <f t="shared" si="12"/>
        <v>1.2433390948959047E-5</v>
      </c>
      <c r="D402" s="1">
        <v>3.4529749363006399</v>
      </c>
      <c r="E402" s="1">
        <v>2.2946493683690798</v>
      </c>
      <c r="G402" s="27">
        <v>-4.9896907521213896</v>
      </c>
      <c r="H402">
        <f t="shared" si="13"/>
        <v>1.0240219075551245E-5</v>
      </c>
      <c r="I402" s="1">
        <v>3.0676811846630798</v>
      </c>
      <c r="J402" s="1">
        <v>3.6202910528435601</v>
      </c>
    </row>
    <row r="403" spans="2:10" x14ac:dyDescent="0.25">
      <c r="B403" s="27">
        <v>-4.9039039039038999</v>
      </c>
      <c r="C403">
        <f t="shared" si="12"/>
        <v>1.2476595526308789E-5</v>
      </c>
      <c r="D403" s="1">
        <v>3.4677840361993701</v>
      </c>
      <c r="E403" s="1">
        <v>2.3010584633534599</v>
      </c>
      <c r="G403" s="27">
        <v>-4.9878827641594397</v>
      </c>
      <c r="H403">
        <f t="shared" si="13"/>
        <v>1.0282938439583225E-5</v>
      </c>
      <c r="I403" s="1">
        <v>3.07894021515254</v>
      </c>
      <c r="J403" s="1">
        <v>3.6301474971680001</v>
      </c>
    </row>
    <row r="404" spans="2:10" x14ac:dyDescent="0.25">
      <c r="B404" s="27">
        <v>-4.9023973973974</v>
      </c>
      <c r="C404">
        <f t="shared" si="12"/>
        <v>1.2519950234504414E-5</v>
      </c>
      <c r="D404" s="1">
        <v>3.4826772218968198</v>
      </c>
      <c r="E404" s="1">
        <v>2.3074932854489898</v>
      </c>
      <c r="G404" s="27">
        <v>-4.9860747761975004</v>
      </c>
      <c r="H404">
        <f t="shared" si="13"/>
        <v>1.0325836016995932E-5</v>
      </c>
      <c r="I404" s="1">
        <v>3.0902477357862699</v>
      </c>
      <c r="J404" s="1">
        <v>3.6400342813877402</v>
      </c>
    </row>
    <row r="405" spans="2:10" x14ac:dyDescent="0.25">
      <c r="B405" s="27">
        <v>-4.9008908908908904</v>
      </c>
      <c r="C405">
        <f t="shared" si="12"/>
        <v>1.2563455595233585E-5</v>
      </c>
      <c r="D405" s="1">
        <v>3.49765490646225</v>
      </c>
      <c r="E405" s="1">
        <v>2.3139538785070899</v>
      </c>
      <c r="G405" s="27">
        <v>-4.9842667882355496</v>
      </c>
      <c r="H405">
        <f t="shared" si="13"/>
        <v>1.0368912551246838E-5</v>
      </c>
      <c r="I405" s="1">
        <v>3.1016038158227701</v>
      </c>
      <c r="J405" s="1">
        <v>3.64995144820998</v>
      </c>
    </row>
    <row r="406" spans="2:10" x14ac:dyDescent="0.25">
      <c r="B406" s="27">
        <v>-4.8993843843843798</v>
      </c>
      <c r="C406">
        <f t="shared" si="12"/>
        <v>1.2607112131995968E-5</v>
      </c>
      <c r="D406" s="1">
        <v>3.51271750421291</v>
      </c>
      <c r="E406" s="1">
        <v>2.3204402858408701</v>
      </c>
      <c r="G406" s="27">
        <v>-4.9824588002736103</v>
      </c>
      <c r="H406">
        <f t="shared" si="13"/>
        <v>1.0412168788893879E-5</v>
      </c>
      <c r="I406" s="1">
        <v>3.11300852301973</v>
      </c>
      <c r="J406" s="1">
        <v>3.65989904000585</v>
      </c>
    </row>
    <row r="407" spans="2:10" x14ac:dyDescent="0.25">
      <c r="B407" s="27">
        <v>-4.89787787787788</v>
      </c>
      <c r="C407">
        <f t="shared" si="12"/>
        <v>1.2650920370110256E-5</v>
      </c>
      <c r="D407" s="1">
        <v>3.52786543070772</v>
      </c>
      <c r="E407" s="1">
        <v>2.3269525502185502</v>
      </c>
      <c r="G407" s="27">
        <v>-4.9806508123116604</v>
      </c>
      <c r="H407">
        <f t="shared" si="13"/>
        <v>1.0455605479610499E-5</v>
      </c>
      <c r="I407" s="1">
        <v>3.1244619236166198</v>
      </c>
      <c r="J407" s="1">
        <v>3.66987709880719</v>
      </c>
    </row>
    <row r="408" spans="2:10" x14ac:dyDescent="0.25">
      <c r="B408" s="27">
        <v>-4.8963713713713704</v>
      </c>
      <c r="C408">
        <f t="shared" si="12"/>
        <v>1.2694880836721442E-5</v>
      </c>
      <c r="D408" s="1">
        <v>3.5430991027407699</v>
      </c>
      <c r="E408" s="1">
        <v>2.33349071385675</v>
      </c>
      <c r="G408" s="27">
        <v>-4.9788428243497096</v>
      </c>
      <c r="H408">
        <f t="shared" si="13"/>
        <v>1.0499223376196797E-5</v>
      </c>
      <c r="I408" s="1">
        <v>3.1359640823170398</v>
      </c>
      <c r="J408" s="1">
        <v>3.6798856663030701</v>
      </c>
    </row>
    <row r="409" spans="2:10" x14ac:dyDescent="0.25">
      <c r="B409" s="27">
        <v>-4.8948648648648696</v>
      </c>
      <c r="C409">
        <f t="shared" si="12"/>
        <v>1.2738994060805187E-5</v>
      </c>
      <c r="D409" s="1">
        <v>3.5584189383346199</v>
      </c>
      <c r="E409" s="1">
        <v>2.3400548184139298</v>
      </c>
      <c r="G409" s="27">
        <v>-4.9770348363877703</v>
      </c>
      <c r="H409">
        <f t="shared" si="13"/>
        <v>1.0543023234593281E-5</v>
      </c>
      <c r="I409" s="1">
        <v>3.1475150622713</v>
      </c>
      <c r="J409" s="1">
        <v>3.6899247838365201</v>
      </c>
    </row>
    <row r="410" spans="2:10" x14ac:dyDescent="0.25">
      <c r="B410" s="27">
        <v>-4.89335835835836</v>
      </c>
      <c r="C410">
        <f t="shared" si="12"/>
        <v>1.2783260573176357E-5</v>
      </c>
      <c r="D410" s="1">
        <v>3.5738253567335398</v>
      </c>
      <c r="E410" s="1">
        <v>2.34664490498366</v>
      </c>
      <c r="G410" s="27">
        <v>-4.9752268484258204</v>
      </c>
      <c r="H410">
        <f t="shared" si="13"/>
        <v>1.0587005813894881E-5</v>
      </c>
      <c r="I410" s="1">
        <v>3.1591149250588</v>
      </c>
      <c r="J410" s="1">
        <v>3.6999944924011601</v>
      </c>
    </row>
    <row r="411" spans="2:10" x14ac:dyDescent="0.25">
      <c r="B411" s="27">
        <v>-4.8918518518518503</v>
      </c>
      <c r="C411">
        <f t="shared" si="12"/>
        <v>1.2827680906493521E-5</v>
      </c>
      <c r="D411" s="1">
        <v>3.5893187783964202</v>
      </c>
      <c r="E411" s="1">
        <v>2.3532610140879702</v>
      </c>
      <c r="G411" s="27">
        <v>-4.9734188604638803</v>
      </c>
      <c r="H411">
        <f t="shared" si="13"/>
        <v>1.063117187636223E-5</v>
      </c>
      <c r="I411" s="1">
        <v>3.1707637306705099</v>
      </c>
      <c r="J411" s="1">
        <v>3.7100948326377998</v>
      </c>
    </row>
    <row r="412" spans="2:10" x14ac:dyDescent="0.25">
      <c r="B412" s="27">
        <v>-4.8903453453453496</v>
      </c>
      <c r="C412">
        <f t="shared" si="12"/>
        <v>1.2872255595266209E-5</v>
      </c>
      <c r="D412" s="1">
        <v>3.6048996249896499</v>
      </c>
      <c r="E412" s="1">
        <v>2.3599031856706798</v>
      </c>
      <c r="G412" s="27">
        <v>-4.9716108725019303</v>
      </c>
      <c r="H412">
        <f t="shared" si="13"/>
        <v>1.0675522187436839E-5</v>
      </c>
      <c r="I412" s="1">
        <v>3.1824615374913998</v>
      </c>
      <c r="J412" s="1">
        <v>3.7202258448310901</v>
      </c>
    </row>
    <row r="413" spans="2:10" x14ac:dyDescent="0.25">
      <c r="B413" s="27">
        <v>-4.88883883883884</v>
      </c>
      <c r="C413">
        <f t="shared" si="12"/>
        <v>1.2916985175862047E-5</v>
      </c>
      <c r="D413" s="1">
        <v>3.6205683193797502</v>
      </c>
      <c r="E413" s="1">
        <v>2.36657145909061</v>
      </c>
      <c r="G413" s="27">
        <v>-4.9698028845399804</v>
      </c>
      <c r="H413">
        <f t="shared" si="13"/>
        <v>1.0720057515752756E-5</v>
      </c>
      <c r="I413" s="1">
        <v>3.1942084022828499</v>
      </c>
      <c r="J413" s="1">
        <v>3.7303875689060999</v>
      </c>
    </row>
    <row r="414" spans="2:10" x14ac:dyDescent="0.25">
      <c r="B414" s="27">
        <v>-4.8873323323323303</v>
      </c>
      <c r="C414">
        <f t="shared" si="12"/>
        <v>1.296187018651173E-5</v>
      </c>
      <c r="D414" s="1">
        <v>3.6363252856258699</v>
      </c>
      <c r="E414" s="1">
        <v>2.3732658731149598</v>
      </c>
      <c r="G414" s="27">
        <v>-4.9679948965780403</v>
      </c>
      <c r="H414">
        <f t="shared" si="13"/>
        <v>1.0764778633150528E-5</v>
      </c>
      <c r="I414" s="1">
        <v>3.2060043801651301</v>
      </c>
      <c r="J414" s="1">
        <v>3.7405800444250001</v>
      </c>
    </row>
    <row r="415" spans="2:10" x14ac:dyDescent="0.25">
      <c r="B415" s="27">
        <v>-4.8858258258258296</v>
      </c>
      <c r="C415">
        <f t="shared" si="12"/>
        <v>1.3006911167316237E-5</v>
      </c>
      <c r="D415" s="1">
        <v>3.6521709489720502</v>
      </c>
      <c r="E415" s="1">
        <v>2.3799864659125101</v>
      </c>
      <c r="G415" s="27">
        <v>-4.9661869086160904</v>
      </c>
      <c r="H415">
        <f t="shared" si="13"/>
        <v>1.0809686314691362E-5</v>
      </c>
      <c r="I415" s="1">
        <v>3.21784952459979</v>
      </c>
      <c r="J415" s="1">
        <v>3.7508033105835801</v>
      </c>
    </row>
    <row r="416" spans="2:10" x14ac:dyDescent="0.25">
      <c r="B416" s="27">
        <v>-4.88431931931932</v>
      </c>
      <c r="C416">
        <f t="shared" si="12"/>
        <v>1.3052108660254097E-5</v>
      </c>
      <c r="D416" s="1">
        <v>3.6681057358393701</v>
      </c>
      <c r="E416" s="1">
        <v>2.3867332750468799</v>
      </c>
      <c r="G416" s="27">
        <v>-4.9643789206541502</v>
      </c>
      <c r="H416">
        <f t="shared" si="13"/>
        <v>1.0854781338668803E-5</v>
      </c>
      <c r="I416" s="1">
        <v>3.2297438873721398</v>
      </c>
      <c r="J416" s="1">
        <v>3.7610574062078901</v>
      </c>
    </row>
    <row r="417" spans="2:10" x14ac:dyDescent="0.25">
      <c r="B417" s="27">
        <v>-4.8828128128128103</v>
      </c>
      <c r="C417">
        <f t="shared" si="12"/>
        <v>1.3097463209186391E-5</v>
      </c>
      <c r="D417" s="1">
        <v>3.6841300738178702</v>
      </c>
      <c r="E417" s="1">
        <v>2.3935063374697898</v>
      </c>
      <c r="G417" s="27">
        <v>-4.9625709326922003</v>
      </c>
      <c r="H417">
        <f t="shared" si="13"/>
        <v>1.0900064486624224E-5</v>
      </c>
      <c r="I417" s="1">
        <v>3.24168751857363</v>
      </c>
      <c r="J417" s="1">
        <v>3.7713423697508199</v>
      </c>
    </row>
    <row r="418" spans="2:10" x14ac:dyDescent="0.25">
      <c r="B418" s="27">
        <v>-4.8813063063063096</v>
      </c>
      <c r="C418">
        <f t="shared" si="12"/>
        <v>1.3142975359864044E-5</v>
      </c>
      <c r="D418" s="1">
        <v>3.7002443916583401</v>
      </c>
      <c r="E418" s="1">
        <v>2.40030568951429</v>
      </c>
      <c r="G418" s="27">
        <v>-4.9607629447302601</v>
      </c>
      <c r="H418">
        <f t="shared" si="13"/>
        <v>1.0945536543358392E-5</v>
      </c>
      <c r="I418" s="1">
        <v>3.2536804665843899</v>
      </c>
      <c r="J418" s="1">
        <v>3.7816582392886802</v>
      </c>
    </row>
    <row r="419" spans="2:10" x14ac:dyDescent="0.25">
      <c r="B419" s="27">
        <v>-4.8797997997997999</v>
      </c>
      <c r="C419">
        <f t="shared" si="12"/>
        <v>1.3188645659935178E-5</v>
      </c>
      <c r="D419" s="1">
        <v>3.7164491192638298</v>
      </c>
      <c r="E419" s="1">
        <v>2.4071313668879699</v>
      </c>
      <c r="G419" s="27">
        <v>-4.9589549567683102</v>
      </c>
      <c r="H419">
        <f t="shared" si="13"/>
        <v>1.0991198296946985E-5</v>
      </c>
      <c r="I419" s="1">
        <v>3.2657227780556202</v>
      </c>
      <c r="J419" s="1">
        <v>3.7920050525177702</v>
      </c>
    </row>
    <row r="420" spans="2:10" x14ac:dyDescent="0.25">
      <c r="B420" s="27">
        <v>-4.8782932932932903</v>
      </c>
      <c r="C420">
        <f t="shared" si="12"/>
        <v>1.3234474658950159E-5</v>
      </c>
      <c r="D420" s="1">
        <v>3.7327446876811101</v>
      </c>
      <c r="E420" s="1">
        <v>2.4139834046661801</v>
      </c>
      <c r="G420" s="27">
        <v>-4.9571469688063603</v>
      </c>
      <c r="H420">
        <f t="shared" si="13"/>
        <v>1.1037050538752629E-5</v>
      </c>
      <c r="I420" s="1">
        <v>3.2778144978921002</v>
      </c>
      <c r="J420" s="1">
        <v>3.80238284675095</v>
      </c>
    </row>
    <row r="421" spans="2:10" x14ac:dyDescent="0.25">
      <c r="B421" s="27">
        <v>-4.8767867867867896</v>
      </c>
      <c r="C421">
        <f t="shared" si="12"/>
        <v>1.3280462908368941E-5</v>
      </c>
      <c r="D421" s="1">
        <v>3.7491315290918301</v>
      </c>
      <c r="E421" s="1">
        <v>2.42086183728521</v>
      </c>
      <c r="G421" s="27">
        <v>-4.9553389808444201</v>
      </c>
      <c r="H421">
        <f t="shared" si="13"/>
        <v>1.1083094063439265E-5</v>
      </c>
      <c r="I421" s="1">
        <v>3.2899556692347001</v>
      </c>
      <c r="J421" s="1">
        <v>3.8127916589142101</v>
      </c>
    </row>
    <row r="422" spans="2:10" x14ac:dyDescent="0.25">
      <c r="B422" s="27">
        <v>-4.8752802802802799</v>
      </c>
      <c r="C422">
        <f t="shared" si="12"/>
        <v>1.33266109615686E-5</v>
      </c>
      <c r="D422" s="1">
        <v>3.7656100768035299</v>
      </c>
      <c r="E422" s="1">
        <v>2.42776669853551</v>
      </c>
      <c r="G422" s="27">
        <v>-4.9535309928824702</v>
      </c>
      <c r="H422">
        <f t="shared" si="13"/>
        <v>1.1129329668986721E-5</v>
      </c>
      <c r="I422" s="1">
        <v>3.30214633344288</v>
      </c>
      <c r="J422" s="1">
        <v>3.8232315255432199</v>
      </c>
    </row>
    <row r="423" spans="2:10" x14ac:dyDescent="0.25">
      <c r="B423" s="27">
        <v>-4.8737737737737703</v>
      </c>
      <c r="C423">
        <f t="shared" si="12"/>
        <v>1.3372919373848268E-5</v>
      </c>
      <c r="D423" s="1">
        <v>3.7821807652404398</v>
      </c>
      <c r="E423" s="1">
        <v>2.4346980215548899</v>
      </c>
      <c r="G423" s="27">
        <v>-4.9517230049205301</v>
      </c>
      <c r="H423">
        <f t="shared" si="13"/>
        <v>1.1175758156702751E-5</v>
      </c>
      <c r="I423" s="1">
        <v>3.3143865300772299</v>
      </c>
      <c r="J423" s="1">
        <v>3.83370248277989</v>
      </c>
    </row>
    <row r="424" spans="2:10" x14ac:dyDescent="0.25">
      <c r="B424" s="27">
        <v>-4.8722672672672704</v>
      </c>
      <c r="C424">
        <f t="shared" si="12"/>
        <v>1.3419388702436686E-5</v>
      </c>
      <c r="D424" s="1">
        <v>3.7988440299341901</v>
      </c>
      <c r="E424" s="1">
        <v>2.4416558388216401</v>
      </c>
      <c r="G424" s="27">
        <v>-4.9499150169585802</v>
      </c>
      <c r="H424">
        <f t="shared" si="13"/>
        <v>1.1222380331238976E-5</v>
      </c>
      <c r="I424" s="1">
        <v>3.32667629688207</v>
      </c>
      <c r="J424" s="1">
        <v>3.8442045663688802</v>
      </c>
    </row>
    <row r="425" spans="2:10" x14ac:dyDescent="0.25">
      <c r="B425" s="27">
        <v>-4.8707607607607599</v>
      </c>
      <c r="C425">
        <f t="shared" si="12"/>
        <v>1.3466019506499769E-5</v>
      </c>
      <c r="D425" s="1">
        <v>3.8156003075140998</v>
      </c>
      <c r="E425" s="1">
        <v>2.4486401821477801</v>
      </c>
      <c r="G425" s="27">
        <v>-4.9481070289966302</v>
      </c>
      <c r="H425">
        <f t="shared" si="13"/>
        <v>1.1269197000603027E-5</v>
      </c>
      <c r="I425" s="1">
        <v>3.3390156697679898</v>
      </c>
      <c r="J425" s="1">
        <v>3.8547378116542101</v>
      </c>
    </row>
    <row r="426" spans="2:10" x14ac:dyDescent="0.25">
      <c r="B426" s="27">
        <v>-4.8692542542542503</v>
      </c>
      <c r="C426">
        <f t="shared" si="12"/>
        <v>1.3512812347145555E-5</v>
      </c>
      <c r="D426" s="1">
        <v>3.8324500356975801</v>
      </c>
      <c r="E426" s="1">
        <v>2.45565108267217</v>
      </c>
      <c r="G426" s="27">
        <v>-4.9462990410346901</v>
      </c>
      <c r="H426">
        <f t="shared" si="13"/>
        <v>1.131620897617331E-5</v>
      </c>
      <c r="I426" s="1">
        <v>3.3514046827945201</v>
      </c>
      <c r="J426" s="1">
        <v>3.86530225357571</v>
      </c>
    </row>
    <row r="427" spans="2:10" x14ac:dyDescent="0.25">
      <c r="B427" s="27">
        <v>-4.8677477477477504</v>
      </c>
      <c r="C427">
        <f t="shared" si="12"/>
        <v>1.3559767787431923E-5</v>
      </c>
      <c r="D427" s="1">
        <v>3.8493936532799902</v>
      </c>
      <c r="E427" s="1">
        <v>2.4626885708537101</v>
      </c>
      <c r="G427" s="27">
        <v>-4.9444910530727402</v>
      </c>
      <c r="H427">
        <f t="shared" si="13"/>
        <v>1.1363417072713867E-5</v>
      </c>
      <c r="I427" s="1">
        <v>3.3638433681527999</v>
      </c>
      <c r="J427" s="1">
        <v>3.8758979266656199</v>
      </c>
    </row>
    <row r="428" spans="2:10" x14ac:dyDescent="0.25">
      <c r="B428" s="27">
        <v>-4.8662412412412399</v>
      </c>
      <c r="C428">
        <f t="shared" si="12"/>
        <v>1.3606886392374178E-5</v>
      </c>
      <c r="D428" s="1">
        <v>3.8664316001246402</v>
      </c>
      <c r="E428" s="1">
        <v>2.4697526764645001</v>
      </c>
      <c r="G428" s="27">
        <v>-4.9426830651108</v>
      </c>
      <c r="H428">
        <f t="shared" si="13"/>
        <v>1.1410822108386686E-5</v>
      </c>
      <c r="I428" s="1">
        <v>3.3763317561482702</v>
      </c>
      <c r="J428" s="1">
        <v>3.8865248650450899</v>
      </c>
    </row>
    <row r="429" spans="2:10" x14ac:dyDescent="0.25">
      <c r="B429" s="27">
        <v>-4.8647347347347303</v>
      </c>
      <c r="C429">
        <f t="shared" si="12"/>
        <v>1.3654168728950056E-5</v>
      </c>
      <c r="D429" s="1">
        <v>3.8835643171523002</v>
      </c>
      <c r="E429" s="1">
        <v>2.4768434285829501</v>
      </c>
      <c r="G429" s="27">
        <v>-4.9408750771488501</v>
      </c>
      <c r="H429">
        <f t="shared" si="13"/>
        <v>1.1458424904767884E-5</v>
      </c>
      <c r="I429" s="1">
        <v>3.3888698751833699</v>
      </c>
      <c r="J429" s="1">
        <v>3.89718310242068</v>
      </c>
    </row>
    <row r="430" spans="2:10" x14ac:dyDescent="0.25">
      <c r="B430" s="27">
        <v>-4.8632282282282304</v>
      </c>
      <c r="C430">
        <f t="shared" si="12"/>
        <v>1.3701615366107517E-5</v>
      </c>
      <c r="D430" s="1">
        <v>3.9007922463306999</v>
      </c>
      <c r="E430" s="1">
        <v>2.4839608555870201</v>
      </c>
      <c r="G430" s="27">
        <v>-4.93906708918691</v>
      </c>
      <c r="H430">
        <f t="shared" si="13"/>
        <v>1.1506226286859976E-5</v>
      </c>
      <c r="I430" s="1">
        <v>3.4014577517404301</v>
      </c>
      <c r="J430" s="1">
        <v>3.9078726720809098</v>
      </c>
    </row>
    <row r="431" spans="2:10" x14ac:dyDescent="0.25">
      <c r="B431" s="27">
        <v>-4.8617217217217199</v>
      </c>
      <c r="C431">
        <f t="shared" si="12"/>
        <v>1.3749226874772516E-5</v>
      </c>
      <c r="D431" s="1">
        <v>3.9181158306637198</v>
      </c>
      <c r="E431" s="1">
        <v>2.4911049851473002</v>
      </c>
      <c r="G431" s="27">
        <v>-4.93725910122496</v>
      </c>
      <c r="H431">
        <f t="shared" si="13"/>
        <v>1.1554227083108197E-5</v>
      </c>
      <c r="I431" s="1">
        <v>3.4140954103643999</v>
      </c>
      <c r="J431" s="1">
        <v>3.9185936068927498</v>
      </c>
    </row>
    <row r="432" spans="2:10" x14ac:dyDescent="0.25">
      <c r="B432" s="27">
        <v>-4.8602152152152103</v>
      </c>
      <c r="C432">
        <f t="shared" si="12"/>
        <v>1.3797003827853821E-5</v>
      </c>
      <c r="D432" s="1">
        <v>3.9355355141804198</v>
      </c>
      <c r="E432" s="1">
        <v>2.4982758442202</v>
      </c>
      <c r="G432" s="27">
        <v>-4.9354511132630101</v>
      </c>
      <c r="H432">
        <f t="shared" si="13"/>
        <v>1.1602428125413034E-5</v>
      </c>
      <c r="I432" s="1">
        <v>3.4267828736457902</v>
      </c>
      <c r="J432" s="1">
        <v>3.9293459392981398</v>
      </c>
    </row>
    <row r="433" spans="2:10" x14ac:dyDescent="0.25">
      <c r="B433" s="27">
        <v>-4.8587087087087104</v>
      </c>
      <c r="C433">
        <f t="shared" si="12"/>
        <v>1.3844946800251131E-5</v>
      </c>
      <c r="D433" s="1">
        <v>3.95305174192382</v>
      </c>
      <c r="E433" s="1">
        <v>2.5054734590411001</v>
      </c>
      <c r="G433" s="27">
        <v>-4.93364312530107</v>
      </c>
      <c r="H433">
        <f t="shared" si="13"/>
        <v>1.1650830249145426E-5</v>
      </c>
      <c r="I433" s="1">
        <v>3.4395201622035998</v>
      </c>
      <c r="J433" s="1">
        <v>3.9401297013104801</v>
      </c>
    </row>
    <row r="434" spans="2:10" x14ac:dyDescent="0.25">
      <c r="B434" s="27">
        <v>-4.8572022022021999</v>
      </c>
      <c r="C434">
        <f t="shared" si="12"/>
        <v>1.389305636886279E-5</v>
      </c>
      <c r="D434" s="1">
        <v>3.97066495993956</v>
      </c>
      <c r="E434" s="1">
        <v>2.5126978551175099</v>
      </c>
      <c r="G434" s="27">
        <v>-4.93183513733912</v>
      </c>
      <c r="H434">
        <f t="shared" si="13"/>
        <v>1.1699434293162057E-5</v>
      </c>
      <c r="I434" s="1">
        <v>3.4523072946683202</v>
      </c>
      <c r="J434" s="1">
        <v>3.9509449245111599</v>
      </c>
    </row>
    <row r="435" spans="2:10" x14ac:dyDescent="0.25">
      <c r="B435" s="27">
        <v>-4.8556956956957</v>
      </c>
      <c r="C435">
        <f t="shared" si="12"/>
        <v>1.3941333112590459E-5</v>
      </c>
      <c r="D435" s="1">
        <v>3.9883756152642098</v>
      </c>
      <c r="E435" s="1">
        <v>2.5199490572222398</v>
      </c>
      <c r="G435" s="27">
        <v>-4.9300271493771799</v>
      </c>
      <c r="H435">
        <f t="shared" si="13"/>
        <v>1.1748241099818028E-5</v>
      </c>
      <c r="I435" s="1">
        <v>3.46514428766501</v>
      </c>
      <c r="J435" s="1">
        <v>3.96179164004602</v>
      </c>
    </row>
    <row r="436" spans="2:10" x14ac:dyDescent="0.25">
      <c r="B436" s="27">
        <v>-4.8541891891891904</v>
      </c>
      <c r="C436">
        <f t="shared" si="12"/>
        <v>1.3989777612348712E-5</v>
      </c>
      <c r="D436" s="1">
        <v>4.0061841559134601</v>
      </c>
      <c r="E436" s="1">
        <v>2.5272270893864901</v>
      </c>
      <c r="G436" s="27">
        <v>-4.92821916141523</v>
      </c>
      <c r="H436">
        <f t="shared" si="13"/>
        <v>1.1797251514983542E-5</v>
      </c>
      <c r="I436" s="1">
        <v>3.4780311557963302</v>
      </c>
      <c r="J436" s="1">
        <v>3.9726698786218599</v>
      </c>
    </row>
    <row r="437" spans="2:10" x14ac:dyDescent="0.25">
      <c r="B437" s="27">
        <v>-4.8526826826826799</v>
      </c>
      <c r="C437">
        <f t="shared" si="12"/>
        <v>1.4038390451069832E-5</v>
      </c>
      <c r="D437" s="1">
        <v>4.0240910308701103</v>
      </c>
      <c r="E437" s="1">
        <v>2.5345319748931301</v>
      </c>
      <c r="G437" s="27">
        <v>-4.9264111734532898</v>
      </c>
      <c r="H437">
        <f t="shared" si="13"/>
        <v>1.1846466388056506E-5</v>
      </c>
      <c r="I437" s="1">
        <v>3.4909679116258499</v>
      </c>
      <c r="J437" s="1">
        <v>3.98357967050296</v>
      </c>
    </row>
    <row r="438" spans="2:10" x14ac:dyDescent="0.25">
      <c r="B438" s="27">
        <v>-4.85117617617618</v>
      </c>
      <c r="C438">
        <f t="shared" si="12"/>
        <v>1.4087172213711627E-5</v>
      </c>
      <c r="D438" s="1">
        <v>4.0420966900717303</v>
      </c>
      <c r="E438" s="1">
        <v>2.5418637362697698</v>
      </c>
      <c r="G438" s="27">
        <v>-4.9246031854913399</v>
      </c>
      <c r="H438">
        <f t="shared" si="13"/>
        <v>1.1895886571979353E-5</v>
      </c>
      <c r="I438" s="1">
        <v>3.5039545656612199</v>
      </c>
      <c r="J438" s="1">
        <v>3.9945210455075202</v>
      </c>
    </row>
    <row r="439" spans="2:10" x14ac:dyDescent="0.25">
      <c r="B439" s="27">
        <v>-4.8496696696696704</v>
      </c>
      <c r="C439">
        <f t="shared" si="12"/>
        <v>1.4136123487265637E-5</v>
      </c>
      <c r="D439" s="1">
        <v>4.0602015843982402</v>
      </c>
      <c r="E439" s="1">
        <v>2.5492223952819901</v>
      </c>
      <c r="G439" s="27">
        <v>-4.92279519752939</v>
      </c>
      <c r="H439">
        <f t="shared" si="13"/>
        <v>1.1945512923251935E-5</v>
      </c>
      <c r="I439" s="1">
        <v>3.51699112633754</v>
      </c>
      <c r="J439" s="1">
        <v>4.0054940330041697</v>
      </c>
    </row>
    <row r="440" spans="2:10" x14ac:dyDescent="0.25">
      <c r="B440" s="27">
        <v>-4.8481631631631599</v>
      </c>
      <c r="C440">
        <f t="shared" si="12"/>
        <v>1.4185244860762074E-5</v>
      </c>
      <c r="D440" s="1">
        <v>4.0784061656591701</v>
      </c>
      <c r="E440" s="1">
        <v>2.5566079729264901</v>
      </c>
      <c r="G440" s="27">
        <v>-4.9209872095674498</v>
      </c>
      <c r="H440">
        <f t="shared" si="13"/>
        <v>1.1995346301947186E-5</v>
      </c>
      <c r="I440" s="1">
        <v>3.5300776000007601</v>
      </c>
      <c r="J440" s="1">
        <v>4.0164986619084599</v>
      </c>
    </row>
    <row r="441" spans="2:10" x14ac:dyDescent="0.25">
      <c r="B441" s="27">
        <v>-4.84665665665666</v>
      </c>
      <c r="C441">
        <f t="shared" si="12"/>
        <v>1.4234536925277966E-5</v>
      </c>
      <c r="D441" s="1">
        <v>4.09671088658071</v>
      </c>
      <c r="E441" s="1">
        <v>2.5640204894243199</v>
      </c>
      <c r="G441" s="27">
        <v>-4.9191792216054999</v>
      </c>
      <c r="H441">
        <f t="shared" si="13"/>
        <v>1.2045387571726851E-5</v>
      </c>
      <c r="I441" s="1">
        <v>3.5432139908911502</v>
      </c>
      <c r="J441" s="1">
        <v>4.0275349606793203</v>
      </c>
    </row>
    <row r="442" spans="2:10" x14ac:dyDescent="0.25">
      <c r="B442" s="27">
        <v>-4.8451501501501504</v>
      </c>
      <c r="C442">
        <f t="shared" si="12"/>
        <v>1.4284000273945296E-5</v>
      </c>
      <c r="D442" s="1">
        <v>4.1151162007925803</v>
      </c>
      <c r="E442" s="1">
        <v>2.5714599642140099</v>
      </c>
      <c r="G442" s="27">
        <v>-4.9173712336435598</v>
      </c>
      <c r="H442">
        <f t="shared" si="13"/>
        <v>1.2095637599854547E-5</v>
      </c>
      <c r="I442" s="1">
        <v>3.5564003011268901</v>
      </c>
      <c r="J442" s="1">
        <v>4.0386029573155904</v>
      </c>
    </row>
    <row r="443" spans="2:10" x14ac:dyDescent="0.25">
      <c r="B443" s="27">
        <v>-4.8436436436436399</v>
      </c>
      <c r="C443">
        <f t="shared" si="12"/>
        <v>1.4333635501956155E-5</v>
      </c>
      <c r="D443" s="1">
        <v>4.1336225628146499</v>
      </c>
      <c r="E443" s="1">
        <v>2.57892641594484</v>
      </c>
      <c r="G443" s="27">
        <v>-4.9155632456816098</v>
      </c>
      <c r="H443">
        <f t="shared" si="13"/>
        <v>1.2146097257212927E-5</v>
      </c>
      <c r="I443" s="1">
        <v>3.5696365306877298</v>
      </c>
      <c r="J443" s="1">
        <v>4.0497026793524196</v>
      </c>
    </row>
    <row r="444" spans="2:10" x14ac:dyDescent="0.25">
      <c r="B444" s="27">
        <v>-4.84213713713714</v>
      </c>
      <c r="C444">
        <f t="shared" si="12"/>
        <v>1.438344320657069E-5</v>
      </c>
      <c r="D444" s="1">
        <v>4.15223042804325</v>
      </c>
      <c r="E444" s="1">
        <v>2.5864198624700099</v>
      </c>
      <c r="G444" s="27">
        <v>-4.9137552577196599</v>
      </c>
      <c r="H444">
        <f t="shared" si="13"/>
        <v>1.2196767418316953E-5</v>
      </c>
      <c r="I444" s="1">
        <v>3.5829226773987499</v>
      </c>
      <c r="J444" s="1">
        <v>4.0608341538578099</v>
      </c>
    </row>
    <row r="445" spans="2:10" x14ac:dyDescent="0.25">
      <c r="B445" s="27">
        <v>-4.8406306306306304</v>
      </c>
      <c r="C445">
        <f t="shared" si="12"/>
        <v>1.4433423987125621E-5</v>
      </c>
      <c r="D445" s="1">
        <v>4.1709402527374397</v>
      </c>
      <c r="E445" s="1">
        <v>2.5939403208399101</v>
      </c>
      <c r="G445" s="27">
        <v>-4.9119472697577198</v>
      </c>
      <c r="H445">
        <f t="shared" si="13"/>
        <v>1.2247648961329792E-5</v>
      </c>
      <c r="I445" s="1">
        <v>3.5962587369141601</v>
      </c>
      <c r="J445" s="1">
        <v>4.0719974074290803</v>
      </c>
    </row>
    <row r="446" spans="2:10" x14ac:dyDescent="0.25">
      <c r="B446" s="27">
        <v>-4.8391241241241199</v>
      </c>
      <c r="C446">
        <f t="shared" si="12"/>
        <v>1.4483578445039258E-5</v>
      </c>
      <c r="D446" s="1">
        <v>4.1897524940048099</v>
      </c>
      <c r="E446" s="1">
        <v>2.6014878072953</v>
      </c>
      <c r="G446" s="27">
        <v>-4.9101392817957699</v>
      </c>
      <c r="H446">
        <f t="shared" si="13"/>
        <v>1.2298742768078919E-5</v>
      </c>
      <c r="I446" s="1">
        <v>3.6096447027012699</v>
      </c>
      <c r="J446" s="1">
        <v>4.0831924661892902</v>
      </c>
    </row>
    <row r="447" spans="2:10" x14ac:dyDescent="0.25">
      <c r="B447" s="27">
        <v>-4.83761761761762</v>
      </c>
      <c r="C447">
        <f t="shared" si="12"/>
        <v>1.4533907183819723E-5</v>
      </c>
      <c r="D447" s="1">
        <v>4.2086676097872697</v>
      </c>
      <c r="E447" s="1">
        <v>2.6090623372606201</v>
      </c>
      <c r="G447" s="27">
        <v>-4.9083312938338297</v>
      </c>
      <c r="H447">
        <f t="shared" si="13"/>
        <v>1.2350049724069413E-5</v>
      </c>
      <c r="I447" s="1">
        <v>3.62308056602456</v>
      </c>
      <c r="J447" s="1">
        <v>4.0944193557837796</v>
      </c>
    </row>
    <row r="448" spans="2:10" x14ac:dyDescent="0.25">
      <c r="B448" s="27">
        <v>-4.8361111111111104</v>
      </c>
      <c r="C448">
        <f t="shared" si="12"/>
        <v>1.4584410809073263E-5</v>
      </c>
      <c r="D448" s="1">
        <v>4.2276860588463903</v>
      </c>
      <c r="E448" s="1">
        <v>2.6166639253372002</v>
      </c>
      <c r="G448" s="27">
        <v>-4.9065233058718798</v>
      </c>
      <c r="H448">
        <f t="shared" si="13"/>
        <v>1.2401570718501569E-5</v>
      </c>
      <c r="I448" s="1">
        <v>3.6365663159297701</v>
      </c>
      <c r="J448" s="1">
        <v>4.1056781013766299</v>
      </c>
    </row>
    <row r="449" spans="2:10" x14ac:dyDescent="0.25">
      <c r="B449" s="27">
        <v>-4.8346046046045998</v>
      </c>
      <c r="C449">
        <f t="shared" si="12"/>
        <v>1.4635089928509604E-5</v>
      </c>
      <c r="D449" s="1">
        <v>4.2468083007487296</v>
      </c>
      <c r="E449" s="1">
        <v>2.6242925852966001</v>
      </c>
      <c r="G449" s="27">
        <v>-4.9047153179099396</v>
      </c>
      <c r="H449">
        <f t="shared" si="13"/>
        <v>1.2453306644284069E-5</v>
      </c>
      <c r="I449" s="1">
        <v>3.6501019392281799</v>
      </c>
      <c r="J449" s="1">
        <v>4.1169687276470999</v>
      </c>
    </row>
    <row r="450" spans="2:10" x14ac:dyDescent="0.25">
      <c r="B450" s="27">
        <v>-4.8330980980981</v>
      </c>
      <c r="C450">
        <f t="shared" si="12"/>
        <v>1.4685945151950083E-5</v>
      </c>
      <c r="D450" s="1">
        <v>4.2660347958506701</v>
      </c>
      <c r="E450" s="1">
        <v>2.63194833007383</v>
      </c>
      <c r="G450" s="27">
        <v>-4.9029073299479897</v>
      </c>
      <c r="H450">
        <f t="shared" si="13"/>
        <v>1.2505258398051643E-5</v>
      </c>
      <c r="I450" s="1">
        <v>3.6636874204810099</v>
      </c>
      <c r="J450" s="1">
        <v>4.1282912587861302</v>
      </c>
    </row>
    <row r="451" spans="2:10" x14ac:dyDescent="0.25">
      <c r="B451" s="27">
        <v>-4.8315915915915904</v>
      </c>
      <c r="C451">
        <f t="shared" si="12"/>
        <v>1.4736977091336225E-5</v>
      </c>
      <c r="D451" s="1">
        <v>4.2853660052833096</v>
      </c>
      <c r="E451" s="1">
        <v>2.6396311717607199</v>
      </c>
      <c r="G451" s="27">
        <v>-4.9010993419860398</v>
      </c>
      <c r="H451">
        <f t="shared" si="13"/>
        <v>1.2557426880178728E-5</v>
      </c>
      <c r="I451" s="1">
        <v>3.6773227419838399</v>
      </c>
      <c r="J451" s="1">
        <v>4.1396457184927904</v>
      </c>
    </row>
    <row r="452" spans="2:10" x14ac:dyDescent="0.25">
      <c r="B452" s="27">
        <v>-4.8300850850850896</v>
      </c>
      <c r="C452">
        <f t="shared" si="12"/>
        <v>1.4788186360734536E-5</v>
      </c>
      <c r="D452" s="1">
        <v>4.3048023909367501</v>
      </c>
      <c r="E452" s="1">
        <v>2.6473411215992302</v>
      </c>
      <c r="G452" s="27">
        <v>-4.8992913540240997</v>
      </c>
      <c r="H452">
        <f t="shared" si="13"/>
        <v>1.2609812994795855E-5</v>
      </c>
      <c r="I452" s="1">
        <v>3.6910078837512499</v>
      </c>
      <c r="J452" s="1">
        <v>4.1510321299708197</v>
      </c>
    </row>
    <row r="453" spans="2:10" x14ac:dyDescent="0.25">
      <c r="B453" s="27">
        <v>-4.82857857857858</v>
      </c>
      <c r="C453">
        <f t="shared" ref="C453:C516" si="14">POWER(10,B453)</f>
        <v>1.4839573576346693E-5</v>
      </c>
      <c r="D453" s="1">
        <v>4.3243444154445196</v>
      </c>
      <c r="E453" s="1">
        <v>2.65507818997478</v>
      </c>
      <c r="G453" s="27">
        <v>-4.8974833660621497</v>
      </c>
      <c r="H453">
        <f t="shared" ref="H453:H516" si="15">POWER(10,G453)</f>
        <v>1.2662417649806212E-5</v>
      </c>
      <c r="I453" s="1">
        <v>3.7047428235015398</v>
      </c>
      <c r="J453" s="1">
        <v>4.1624505159250003</v>
      </c>
    </row>
    <row r="454" spans="2:10" x14ac:dyDescent="0.25">
      <c r="B454" s="27">
        <v>-4.8270720720720703</v>
      </c>
      <c r="C454">
        <f t="shared" si="14"/>
        <v>1.4891139356514637E-5</v>
      </c>
      <c r="D454" s="1">
        <v>4.3439925421674204</v>
      </c>
      <c r="E454" s="1">
        <v>2.66284238640965</v>
      </c>
      <c r="G454" s="27">
        <v>-4.8956753781002096</v>
      </c>
      <c r="H454">
        <f t="shared" si="15"/>
        <v>1.271524175689934E-5</v>
      </c>
      <c r="I454" s="1">
        <v>3.7185275366415902</v>
      </c>
      <c r="J454" s="1">
        <v>4.1739008985577204</v>
      </c>
    </row>
    <row r="455" spans="2:10" x14ac:dyDescent="0.25">
      <c r="B455" s="27">
        <v>-4.8255655655655696</v>
      </c>
      <c r="C455">
        <f t="shared" si="14"/>
        <v>1.4942884321728987E-5</v>
      </c>
      <c r="D455" s="1">
        <v>4.3637472351773896</v>
      </c>
      <c r="E455" s="1">
        <v>2.6706337195563301</v>
      </c>
      <c r="G455" s="27">
        <v>-4.8938673901382597</v>
      </c>
      <c r="H455">
        <f t="shared" si="15"/>
        <v>1.2768286231569268E-5</v>
      </c>
      <c r="I455" s="1">
        <v>3.7323619962518202</v>
      </c>
      <c r="J455" s="1">
        <v>4.1853832995654097</v>
      </c>
    </row>
    <row r="456" spans="2:10" x14ac:dyDescent="0.25">
      <c r="B456" s="27">
        <v>-4.82405905905906</v>
      </c>
      <c r="C456">
        <f t="shared" si="14"/>
        <v>1.4994809094637389E-5</v>
      </c>
      <c r="D456" s="1">
        <v>4.3836089592408802</v>
      </c>
      <c r="E456" s="1">
        <v>2.6784521971909601</v>
      </c>
      <c r="G456" s="27">
        <v>-4.8920594021763097</v>
      </c>
      <c r="H456">
        <f t="shared" si="15"/>
        <v>1.2821551993128335E-5</v>
      </c>
      <c r="I456" s="1">
        <v>3.7462461730713001</v>
      </c>
      <c r="J456" s="1">
        <v>4.19689774013501</v>
      </c>
    </row>
    <row r="457" spans="2:10" x14ac:dyDescent="0.25">
      <c r="B457" s="27">
        <v>-4.8225525525525503</v>
      </c>
      <c r="C457">
        <f t="shared" si="14"/>
        <v>1.5046914300050217E-5</v>
      </c>
      <c r="D457" s="1">
        <v>4.40357817980217</v>
      </c>
      <c r="E457" s="1">
        <v>2.6862978262067299</v>
      </c>
      <c r="G457" s="27">
        <v>-4.8902514142143696</v>
      </c>
      <c r="H457">
        <f t="shared" si="15"/>
        <v>1.2875039964724011E-5</v>
      </c>
      <c r="I457" s="1">
        <v>3.7601800354830299</v>
      </c>
      <c r="J457" s="1">
        <v>4.2084442409404996</v>
      </c>
    </row>
    <row r="458" spans="2:10" x14ac:dyDescent="0.25">
      <c r="B458" s="27">
        <v>-4.8210460460460496</v>
      </c>
      <c r="C458">
        <f t="shared" si="14"/>
        <v>1.5099200564949003E-5</v>
      </c>
      <c r="D458" s="1">
        <v>4.4236553629663504</v>
      </c>
      <c r="E458" s="1">
        <v>2.6941706126073801</v>
      </c>
      <c r="G458" s="27">
        <v>-4.8884434262524197</v>
      </c>
      <c r="H458">
        <f t="shared" si="15"/>
        <v>1.2928751073355706E-5</v>
      </c>
      <c r="I458" s="1">
        <v>3.77416354949932</v>
      </c>
      <c r="J458" s="1">
        <v>4.2200228221393203</v>
      </c>
    </row>
    <row r="459" spans="2:10" x14ac:dyDescent="0.25">
      <c r="B459" s="27">
        <v>-4.81953953953954</v>
      </c>
      <c r="C459">
        <f t="shared" si="14"/>
        <v>1.5151668518494844E-5</v>
      </c>
      <c r="D459" s="1">
        <v>4.4438409754819999</v>
      </c>
      <c r="E459" s="1">
        <v>2.7020705615006202</v>
      </c>
      <c r="G459" s="27">
        <v>-4.8866354382904804</v>
      </c>
      <c r="H459">
        <f t="shared" si="15"/>
        <v>1.2982686249888879E-5</v>
      </c>
      <c r="I459" s="1">
        <v>3.7881966787473198</v>
      </c>
      <c r="J459" s="1">
        <v>4.2316335033688901</v>
      </c>
    </row>
    <row r="460" spans="2:10" x14ac:dyDescent="0.25">
      <c r="B460" s="27">
        <v>-4.8180330330330303</v>
      </c>
      <c r="C460">
        <f t="shared" si="14"/>
        <v>1.5204318792034211E-5</v>
      </c>
      <c r="D460" s="1">
        <v>4.4641354847236698</v>
      </c>
      <c r="E460" s="1">
        <v>2.70999767709168</v>
      </c>
      <c r="G460" s="27">
        <v>-4.8848274503285296</v>
      </c>
      <c r="H460">
        <f t="shared" si="15"/>
        <v>1.3036846429073558E-5</v>
      </c>
      <c r="I460" s="1">
        <v>3.80227938445472</v>
      </c>
      <c r="J460" s="1">
        <v>4.2432763037431096</v>
      </c>
    </row>
    <row r="461" spans="2:10" x14ac:dyDescent="0.25">
      <c r="B461" s="27">
        <v>-4.8165265265265296</v>
      </c>
      <c r="C461">
        <f t="shared" si="14"/>
        <v>1.5257152019107409E-5</v>
      </c>
      <c r="D461" s="1">
        <v>4.4845393586741498</v>
      </c>
      <c r="E461" s="1">
        <v>2.71795196267683</v>
      </c>
      <c r="G461" s="27">
        <v>-4.8830194623665903</v>
      </c>
      <c r="H461">
        <f t="shared" si="15"/>
        <v>1.3091232549557924E-5</v>
      </c>
      <c r="I461" s="1">
        <v>3.8164116254355802</v>
      </c>
      <c r="J461" s="1">
        <v>4.2549512418487998</v>
      </c>
    </row>
    <row r="462" spans="2:10" x14ac:dyDescent="0.25">
      <c r="B462" s="27">
        <v>-4.8150200200200199</v>
      </c>
      <c r="C462">
        <f t="shared" si="14"/>
        <v>1.5310168835457185E-5</v>
      </c>
      <c r="D462" s="1">
        <v>4.5050530659063703</v>
      </c>
      <c r="E462" s="1">
        <v>2.7259334206369301</v>
      </c>
      <c r="G462" s="27">
        <v>-4.8812114744046404</v>
      </c>
      <c r="H462">
        <f t="shared" si="15"/>
        <v>1.314584555390732E-5</v>
      </c>
      <c r="I462" s="1">
        <v>3.8305933580763498</v>
      </c>
      <c r="J462" s="1">
        <v>4.2666583357422603</v>
      </c>
    </row>
    <row r="463" spans="2:10" x14ac:dyDescent="0.25">
      <c r="B463" s="27">
        <v>-4.8135135135135103</v>
      </c>
      <c r="C463">
        <f t="shared" si="14"/>
        <v>1.536336987903448E-5</v>
      </c>
      <c r="D463" s="1">
        <v>4.5256770755650697</v>
      </c>
      <c r="E463" s="1">
        <v>2.7339420524310198</v>
      </c>
      <c r="G463" s="27">
        <v>-4.8794034864426896</v>
      </c>
      <c r="H463">
        <f t="shared" si="15"/>
        <v>1.3200686388618227E-5</v>
      </c>
      <c r="I463" s="1">
        <v>3.8448245363219602</v>
      </c>
      <c r="J463" s="1">
        <v>4.2783976029456801</v>
      </c>
    </row>
    <row r="464" spans="2:10" x14ac:dyDescent="0.25">
      <c r="B464" s="27">
        <v>-4.8120070070070096</v>
      </c>
      <c r="C464">
        <f t="shared" si="14"/>
        <v>1.5416755790006947E-5</v>
      </c>
      <c r="D464" s="1">
        <v>4.5464118573482901</v>
      </c>
      <c r="E464" s="1">
        <v>2.7419778585899701</v>
      </c>
      <c r="G464" s="27">
        <v>-4.8775954984807504</v>
      </c>
      <c r="H464">
        <f t="shared" si="15"/>
        <v>1.3255756004135573E-5</v>
      </c>
      <c r="I464" s="1">
        <v>3.8591051116622301</v>
      </c>
      <c r="J464" s="1">
        <v>4.2901690604437404</v>
      </c>
    </row>
    <row r="465" spans="2:10" x14ac:dyDescent="0.25">
      <c r="B465" s="27">
        <v>-4.8105005005004999</v>
      </c>
      <c r="C465">
        <f t="shared" si="14"/>
        <v>1.5470327210767815E-5</v>
      </c>
      <c r="D465" s="1">
        <v>4.5672578814884304</v>
      </c>
      <c r="E465" s="1">
        <v>2.7500408387100501</v>
      </c>
      <c r="G465" s="27">
        <v>-4.8757875105188004</v>
      </c>
      <c r="H465">
        <f t="shared" si="15"/>
        <v>1.3311055354870337E-5</v>
      </c>
      <c r="I465" s="1">
        <v>3.8734350331183198</v>
      </c>
      <c r="J465" s="1">
        <v>4.3019727246800201</v>
      </c>
    </row>
    <row r="466" spans="2:10" x14ac:dyDescent="0.25">
      <c r="B466" s="27">
        <v>-4.8089939939939903</v>
      </c>
      <c r="C466">
        <f t="shared" si="14"/>
        <v>1.5524084785941549E-5</v>
      </c>
      <c r="D466" s="1">
        <v>4.5882156187332503</v>
      </c>
      <c r="E466" s="1">
        <v>2.7581309914467198</v>
      </c>
      <c r="G466" s="27">
        <v>-4.8739795225568603</v>
      </c>
      <c r="H466">
        <f t="shared" si="15"/>
        <v>1.3366585399213749E-5</v>
      </c>
      <c r="I466" s="1">
        <v>3.88781424722933</v>
      </c>
      <c r="J466" s="1">
        <v>4.3138086115535703</v>
      </c>
    </row>
    <row r="467" spans="2:10" x14ac:dyDescent="0.25">
      <c r="B467" s="27">
        <v>-4.8074874874874904</v>
      </c>
      <c r="C467">
        <f t="shared" si="14"/>
        <v>1.5578029162392596E-5</v>
      </c>
      <c r="D467" s="1">
        <v>4.6092855403263799</v>
      </c>
      <c r="E467" s="1">
        <v>2.7662483145082502</v>
      </c>
      <c r="G467" s="27">
        <v>-4.8721715345949104</v>
      </c>
      <c r="H467">
        <f t="shared" si="15"/>
        <v>1.3422347099556357E-5</v>
      </c>
      <c r="I467" s="1">
        <v>3.90224269803924</v>
      </c>
      <c r="J467" s="1">
        <v>4.3256767364153896</v>
      </c>
    </row>
    <row r="468" spans="2:10" x14ac:dyDescent="0.25">
      <c r="B468" s="27">
        <v>-4.8059809809809799</v>
      </c>
      <c r="C468">
        <f t="shared" si="14"/>
        <v>1.5632160989234207E-5</v>
      </c>
      <c r="D468" s="1">
        <v>4.6304681179877596</v>
      </c>
      <c r="E468" s="1">
        <v>2.7743928046495299</v>
      </c>
      <c r="G468" s="27">
        <v>-4.8703635466329596</v>
      </c>
      <c r="H468">
        <f t="shared" si="15"/>
        <v>1.3478341422302707E-5</v>
      </c>
      <c r="I468" s="1">
        <v>3.9167203270838602</v>
      </c>
      <c r="J468" s="1">
        <v>4.3375771140649801</v>
      </c>
    </row>
    <row r="469" spans="2:10" x14ac:dyDescent="0.25">
      <c r="B469" s="27">
        <v>-4.8044744744744703</v>
      </c>
      <c r="C469">
        <f t="shared" si="14"/>
        <v>1.5686480917834149E-5</v>
      </c>
      <c r="D469" s="1">
        <v>4.6517638238936403</v>
      </c>
      <c r="E469" s="1">
        <v>2.78256445766581</v>
      </c>
      <c r="G469" s="27">
        <v>-4.8685555586710203</v>
      </c>
      <c r="H469">
        <f t="shared" si="15"/>
        <v>1.3534569337888801E-5</v>
      </c>
      <c r="I469" s="1">
        <v>3.9312470733780001</v>
      </c>
      <c r="J469" s="1">
        <v>4.3495097587467901</v>
      </c>
    </row>
    <row r="470" spans="2:10" x14ac:dyDescent="0.25">
      <c r="B470" s="27">
        <v>-4.8029679679679704</v>
      </c>
      <c r="C470">
        <f t="shared" si="14"/>
        <v>1.5740989601823665E-5</v>
      </c>
      <c r="D470" s="1">
        <v>4.6731731306564699</v>
      </c>
      <c r="E470" s="1">
        <v>2.7907632683865602</v>
      </c>
      <c r="G470" s="27">
        <v>-4.8667475707090704</v>
      </c>
      <c r="H470">
        <f t="shared" si="15"/>
        <v>1.3591031820800107E-5</v>
      </c>
      <c r="I470" s="1">
        <v>3.9458228734029399</v>
      </c>
      <c r="J470" s="1">
        <v>4.3614746841468399</v>
      </c>
    </row>
    <row r="471" spans="2:10" x14ac:dyDescent="0.25">
      <c r="B471" s="27">
        <v>-4.8014614614614599</v>
      </c>
      <c r="C471">
        <f t="shared" si="14"/>
        <v>1.5795687697106411E-5</v>
      </c>
      <c r="D471" s="1">
        <v>4.6946965113042802</v>
      </c>
      <c r="E471" s="1">
        <v>2.7989892306692901</v>
      </c>
      <c r="G471" s="27">
        <v>-4.8649395827471302</v>
      </c>
      <c r="H471">
        <f t="shared" si="15"/>
        <v>1.3647729849586026E-5</v>
      </c>
      <c r="I471" s="1">
        <v>3.9604476610939301</v>
      </c>
      <c r="J471" s="1">
        <v>4.3734719033891798</v>
      </c>
    </row>
    <row r="472" spans="2:10" x14ac:dyDescent="0.25">
      <c r="B472" s="27">
        <v>-4.7999549549549503</v>
      </c>
      <c r="C472">
        <f t="shared" si="14"/>
        <v>1.5850575861863974E-5</v>
      </c>
      <c r="D472" s="1">
        <v>4.7163344392601196</v>
      </c>
      <c r="E472" s="1">
        <v>2.8072423373934901</v>
      </c>
      <c r="G472" s="27">
        <v>-4.8631315947851803</v>
      </c>
      <c r="H472">
        <f t="shared" si="15"/>
        <v>1.3704664406879487E-5</v>
      </c>
      <c r="I472" s="1">
        <v>3.9751213678279802</v>
      </c>
      <c r="J472" s="1">
        <v>4.3855014290324696</v>
      </c>
    </row>
    <row r="473" spans="2:10" x14ac:dyDescent="0.25">
      <c r="B473" s="27">
        <v>-4.7984484484484504</v>
      </c>
      <c r="C473">
        <f t="shared" si="14"/>
        <v>1.5905654756565204E-5</v>
      </c>
      <c r="D473" s="1">
        <v>4.7380873883208503</v>
      </c>
      <c r="E473" s="1">
        <v>2.8155225804545099</v>
      </c>
      <c r="G473" s="27">
        <v>-4.8613236068232304</v>
      </c>
      <c r="H473">
        <f t="shared" si="15"/>
        <v>1.376183647941174E-5</v>
      </c>
      <c r="I473" s="1">
        <v>3.9898439224118101</v>
      </c>
      <c r="J473" s="1">
        <v>4.3975632730664902</v>
      </c>
    </row>
    <row r="474" spans="2:10" x14ac:dyDescent="0.25">
      <c r="B474" s="27">
        <v>-4.7969419419419399</v>
      </c>
      <c r="C474">
        <f t="shared" si="14"/>
        <v>1.5960925043975077E-5</v>
      </c>
      <c r="D474" s="1">
        <v>4.7599558326359501</v>
      </c>
      <c r="E474" s="1">
        <v>2.8238299507576201</v>
      </c>
      <c r="G474" s="27">
        <v>-4.8595156188612902</v>
      </c>
      <c r="H474">
        <f t="shared" si="15"/>
        <v>1.3819247058030431E-5</v>
      </c>
      <c r="I474" s="1">
        <v>4.0046152510700797</v>
      </c>
      <c r="J474" s="1">
        <v>4.40965744690872</v>
      </c>
    </row>
    <row r="475" spans="2:10" x14ac:dyDescent="0.25">
      <c r="B475" s="27">
        <v>-4.79543543543544</v>
      </c>
      <c r="C475">
        <f t="shared" si="14"/>
        <v>1.6016387389160078E-5</v>
      </c>
      <c r="D475" s="1">
        <v>4.78194024668585</v>
      </c>
      <c r="E475" s="1">
        <v>2.83216443821193</v>
      </c>
      <c r="G475" s="27">
        <v>-4.8577076308993403</v>
      </c>
      <c r="H475">
        <f t="shared" si="15"/>
        <v>1.3876897137717624E-5</v>
      </c>
      <c r="I475" s="1">
        <v>4.0194352774336997</v>
      </c>
      <c r="J475" s="1">
        <v>4.42178396140089</v>
      </c>
    </row>
    <row r="476" spans="2:10" x14ac:dyDescent="0.25">
      <c r="B476" s="27">
        <v>-4.7939289289289304</v>
      </c>
      <c r="C476">
        <f t="shared" si="14"/>
        <v>1.6072042459499192E-5</v>
      </c>
      <c r="D476" s="1">
        <v>4.8040411052601097</v>
      </c>
      <c r="E476" s="1">
        <v>2.8405260317245302</v>
      </c>
      <c r="G476" s="27">
        <v>-4.8558996429374002</v>
      </c>
      <c r="H476">
        <f t="shared" si="15"/>
        <v>1.3934787717604975E-5</v>
      </c>
      <c r="I476" s="1">
        <v>4.0343039225283901</v>
      </c>
      <c r="J476" s="1">
        <v>4.4339428268054997</v>
      </c>
    </row>
    <row r="477" spans="2:10" x14ac:dyDescent="0.25">
      <c r="B477" s="27">
        <v>-4.7924224224224199</v>
      </c>
      <c r="C477">
        <f t="shared" si="14"/>
        <v>1.6127890924689447E-5</v>
      </c>
      <c r="D477" s="1">
        <v>4.8262588834351998</v>
      </c>
      <c r="E477" s="1">
        <v>2.8489147191945801</v>
      </c>
      <c r="G477" s="27">
        <v>-4.8540916549754503</v>
      </c>
      <c r="H477">
        <f t="shared" si="15"/>
        <v>1.3992919800993501E-5</v>
      </c>
      <c r="I477" s="1">
        <v>4.0492211047635802</v>
      </c>
      <c r="J477" s="1">
        <v>4.4461340528024698</v>
      </c>
    </row>
    <row r="478" spans="2:10" x14ac:dyDescent="0.25">
      <c r="B478" s="27">
        <v>-4.79091591591592</v>
      </c>
      <c r="C478">
        <f t="shared" si="14"/>
        <v>1.6183933456754893E-5</v>
      </c>
      <c r="D478" s="1">
        <v>4.8485940565521197</v>
      </c>
      <c r="E478" s="1">
        <v>2.8573304875074399</v>
      </c>
      <c r="G478" s="27">
        <v>-4.8522836670135101</v>
      </c>
      <c r="H478">
        <f t="shared" si="15"/>
        <v>1.4051294395368419E-5</v>
      </c>
      <c r="I478" s="1">
        <v>4.0641867399213298</v>
      </c>
      <c r="J478" s="1">
        <v>4.4583576484856602</v>
      </c>
    </row>
    <row r="479" spans="2:10" x14ac:dyDescent="0.25">
      <c r="B479" s="27">
        <v>-4.7894094094094104</v>
      </c>
      <c r="C479">
        <f t="shared" si="14"/>
        <v>1.6240170730055914E-5</v>
      </c>
      <c r="D479" s="1">
        <v>4.87104710019356</v>
      </c>
      <c r="E479" s="1">
        <v>2.8657733225288902</v>
      </c>
      <c r="G479" s="27">
        <v>-4.8504756790515602</v>
      </c>
      <c r="H479">
        <f t="shared" si="15"/>
        <v>1.4109912512419195E-5</v>
      </c>
      <c r="I479" s="1">
        <v>4.0792007411455904</v>
      </c>
      <c r="J479" s="1">
        <v>4.4706136223594699</v>
      </c>
    </row>
    <row r="480" spans="2:10" x14ac:dyDescent="0.25">
      <c r="B480" s="27">
        <v>-4.7879029029028999</v>
      </c>
      <c r="C480">
        <f t="shared" si="14"/>
        <v>1.6296603421295181E-5</v>
      </c>
      <c r="D480" s="1">
        <v>4.89361849016103</v>
      </c>
      <c r="E480" s="1">
        <v>2.8742432090993701</v>
      </c>
      <c r="G480" s="27">
        <v>-4.8486676910896103</v>
      </c>
      <c r="H480">
        <f t="shared" si="15"/>
        <v>1.4168775168054807E-5</v>
      </c>
      <c r="I480" s="1">
        <v>4.0942630189317004</v>
      </c>
      <c r="J480" s="1">
        <v>4.4829019823354397</v>
      </c>
    </row>
    <row r="481" spans="2:10" x14ac:dyDescent="0.25">
      <c r="B481" s="27">
        <v>-4.7863963963964</v>
      </c>
      <c r="C481">
        <f t="shared" si="14"/>
        <v>1.6353232209526707E-5</v>
      </c>
      <c r="D481" s="1">
        <v>4.9163087024513397</v>
      </c>
      <c r="E481" s="1">
        <v>2.8827401310282901</v>
      </c>
      <c r="G481" s="27">
        <v>-4.8468597031276701</v>
      </c>
      <c r="H481">
        <f t="shared" si="15"/>
        <v>1.4227883382422352E-5</v>
      </c>
      <c r="I481" s="1">
        <v>4.1093734811160001</v>
      </c>
      <c r="J481" s="1">
        <v>4.4952227357288397</v>
      </c>
    </row>
    <row r="482" spans="2:10" x14ac:dyDescent="0.25">
      <c r="B482" s="27">
        <v>-4.7848898898898904</v>
      </c>
      <c r="C482">
        <f t="shared" si="14"/>
        <v>1.6410057776165353E-5</v>
      </c>
      <c r="D482" s="1">
        <v>4.9391182132331899</v>
      </c>
      <c r="E482" s="1">
        <v>2.8912640710883499</v>
      </c>
      <c r="G482" s="27">
        <v>-4.8450517151657202</v>
      </c>
      <c r="H482">
        <f t="shared" si="15"/>
        <v>1.4287238179925599E-5</v>
      </c>
      <c r="I482" s="1">
        <v>4.1245320328658304</v>
      </c>
      <c r="J482" s="1">
        <v>4.5075758892553104</v>
      </c>
    </row>
    <row r="483" spans="2:10" x14ac:dyDescent="0.25">
      <c r="B483" s="27">
        <v>-4.7833833833833799</v>
      </c>
      <c r="C483">
        <f t="shared" si="14"/>
        <v>1.6467080804992719E-5</v>
      </c>
      <c r="D483" s="1">
        <v>4.96204749882311</v>
      </c>
      <c r="E483" s="1">
        <v>2.8998150110099701</v>
      </c>
      <c r="G483" s="27">
        <v>-4.84324372720378</v>
      </c>
      <c r="H483">
        <f t="shared" si="15"/>
        <v>1.4346840589240613E-5</v>
      </c>
      <c r="I483" s="1">
        <v>4.13973857666962</v>
      </c>
      <c r="J483" s="1">
        <v>4.5199614490274298</v>
      </c>
    </row>
    <row r="484" spans="2:10" x14ac:dyDescent="0.25">
      <c r="B484" s="27">
        <v>-4.78187687687688</v>
      </c>
      <c r="C484">
        <f t="shared" si="14"/>
        <v>1.6524301982166286E-5</v>
      </c>
      <c r="D484" s="1">
        <v>4.9850970356613802</v>
      </c>
      <c r="E484" s="1">
        <v>2.90839293147573</v>
      </c>
      <c r="G484" s="27">
        <v>-4.8414357392418301</v>
      </c>
      <c r="H484">
        <f t="shared" si="15"/>
        <v>1.4406691643336107E-5</v>
      </c>
      <c r="I484" s="1">
        <v>4.15499301232735</v>
      </c>
      <c r="J484" s="1">
        <v>4.5323794205513996</v>
      </c>
    </row>
    <row r="485" spans="2:10" x14ac:dyDescent="0.25">
      <c r="B485" s="27">
        <v>-4.7803703703703704</v>
      </c>
      <c r="C485">
        <f t="shared" si="14"/>
        <v>1.6581721996229173E-5</v>
      </c>
      <c r="D485" s="1">
        <v>5.0082673002874598</v>
      </c>
      <c r="E485" s="1">
        <v>2.9169978121148601</v>
      </c>
      <c r="G485" s="27">
        <v>-4.8396277512798802</v>
      </c>
      <c r="H485">
        <f t="shared" si="15"/>
        <v>1.446679237948906E-5</v>
      </c>
      <c r="I485" s="1">
        <v>4.1702952369411301</v>
      </c>
      <c r="J485" s="1">
        <v>4.5448298087236596</v>
      </c>
    </row>
    <row r="486" spans="2:10" x14ac:dyDescent="0.25">
      <c r="B486" s="27">
        <v>-4.7788638638638599</v>
      </c>
      <c r="C486">
        <f t="shared" si="14"/>
        <v>1.6639341538115932E-5</v>
      </c>
      <c r="D486" s="1">
        <v>5.0315587693152102</v>
      </c>
      <c r="E486" s="1">
        <v>2.9256296314978099</v>
      </c>
      <c r="G486" s="27">
        <v>-4.8378197633179401</v>
      </c>
      <c r="H486">
        <f t="shared" si="15"/>
        <v>1.4527143839303678E-5</v>
      </c>
      <c r="I486" s="1">
        <v>4.1856451449061201</v>
      </c>
      <c r="J486" s="1">
        <v>4.5573126178275301</v>
      </c>
    </row>
    <row r="487" spans="2:10" x14ac:dyDescent="0.25">
      <c r="B487" s="27">
        <v>-4.77735735735736</v>
      </c>
      <c r="C487">
        <f t="shared" si="14"/>
        <v>1.6697161301161965E-5</v>
      </c>
      <c r="D487" s="1">
        <v>5.0549719194077998</v>
      </c>
      <c r="E487" s="1">
        <v>2.9342883671308702</v>
      </c>
      <c r="G487" s="27">
        <v>-4.8360117753559901</v>
      </c>
      <c r="H487">
        <f t="shared" si="15"/>
        <v>1.4587747068730459E-5</v>
      </c>
      <c r="I487" s="1">
        <v>4.2010426279016597</v>
      </c>
      <c r="J487" s="1">
        <v>4.5698278515298698</v>
      </c>
    </row>
    <row r="488" spans="2:10" x14ac:dyDescent="0.25">
      <c r="B488" s="27">
        <v>-4.7758508508508504</v>
      </c>
      <c r="C488">
        <f t="shared" si="14"/>
        <v>1.6755181981113092E-5</v>
      </c>
      <c r="D488" s="1">
        <v>5.0785072272523699</v>
      </c>
      <c r="E488" s="1">
        <v>2.94297399545085</v>
      </c>
      <c r="G488" s="27">
        <v>-4.83420378739405</v>
      </c>
      <c r="H488">
        <f t="shared" si="15"/>
        <v>1.4648603118081997E-5</v>
      </c>
      <c r="I488" s="1">
        <v>4.2164875748826596</v>
      </c>
      <c r="J488" s="1">
        <v>4.5823755128777703</v>
      </c>
    </row>
    <row r="489" spans="2:10" x14ac:dyDescent="0.25">
      <c r="B489" s="27">
        <v>-4.7743443443443399</v>
      </c>
      <c r="C489">
        <f t="shared" si="14"/>
        <v>1.6813404276131699E-5</v>
      </c>
      <c r="D489" s="1">
        <v>5.10216516953429</v>
      </c>
      <c r="E489" s="1">
        <v>2.9516864918197898</v>
      </c>
      <c r="G489" s="27">
        <v>-4.8323957994321001</v>
      </c>
      <c r="H489">
        <f t="shared" si="15"/>
        <v>1.4709713042053779E-5</v>
      </c>
      <c r="I489" s="1">
        <v>4.2319798720712498</v>
      </c>
      <c r="J489" s="1">
        <v>4.5949556042952002</v>
      </c>
    </row>
    <row r="490" spans="2:10" x14ac:dyDescent="0.25">
      <c r="B490" s="27">
        <v>-4.77283783783784</v>
      </c>
      <c r="C490">
        <f t="shared" si="14"/>
        <v>1.6871828886806118E-5</v>
      </c>
      <c r="D490" s="1">
        <v>5.1259462229111401</v>
      </c>
      <c r="E490" s="1">
        <v>2.9604258305197599</v>
      </c>
      <c r="G490" s="27">
        <v>-4.8305878114701599</v>
      </c>
      <c r="H490">
        <f t="shared" si="15"/>
        <v>1.4771077899739903E-5</v>
      </c>
      <c r="I490" s="1">
        <v>4.2475194029486998</v>
      </c>
      <c r="J490" s="1">
        <v>4.6075681275797402</v>
      </c>
    </row>
    <row r="491" spans="2:10" x14ac:dyDescent="0.25">
      <c r="B491" s="27">
        <v>-4.7713313313313304</v>
      </c>
      <c r="C491">
        <f t="shared" si="14"/>
        <v>1.6930456516160299E-5</v>
      </c>
      <c r="D491" s="1">
        <v>5.1498508639864404</v>
      </c>
      <c r="E491" s="1">
        <v>2.9691919847477202</v>
      </c>
      <c r="G491" s="27">
        <v>-4.82877982350821</v>
      </c>
      <c r="H491">
        <f t="shared" si="15"/>
        <v>1.4832698754654057E-5</v>
      </c>
      <c r="I491" s="1">
        <v>4.2631060482475602</v>
      </c>
      <c r="J491" s="1">
        <v>4.6202130838992304</v>
      </c>
    </row>
    <row r="492" spans="2:10" x14ac:dyDescent="0.25">
      <c r="B492" s="27">
        <v>-4.7698248248248296</v>
      </c>
      <c r="C492">
        <f t="shared" si="14"/>
        <v>1.6989287869659665E-5</v>
      </c>
      <c r="D492" s="1">
        <v>5.1738795692830797</v>
      </c>
      <c r="E492" s="1">
        <v>2.9779849266104201</v>
      </c>
      <c r="G492" s="27">
        <v>-4.8269718355462601</v>
      </c>
      <c r="H492">
        <f t="shared" si="15"/>
        <v>1.4894576674745589E-5</v>
      </c>
      <c r="I492" s="1">
        <v>4.2787396859441804</v>
      </c>
      <c r="J492" s="1">
        <v>4.6328904737885503</v>
      </c>
    </row>
    <row r="493" spans="2:10" x14ac:dyDescent="0.25">
      <c r="B493" s="27">
        <v>-4.76831831831832</v>
      </c>
      <c r="C493">
        <f t="shared" si="14"/>
        <v>1.7048323655222476E-5</v>
      </c>
      <c r="D493" s="1">
        <v>5.1980328152164104</v>
      </c>
      <c r="E493" s="1">
        <v>2.9868046271194002</v>
      </c>
      <c r="G493" s="27">
        <v>-4.8251638475843199</v>
      </c>
      <c r="H493">
        <f t="shared" si="15"/>
        <v>1.4956712732419032E-5</v>
      </c>
      <c r="I493" s="1">
        <v>4.2944201912513398</v>
      </c>
      <c r="J493" s="1">
        <v>4.6456002971462897</v>
      </c>
    </row>
    <row r="494" spans="2:10" x14ac:dyDescent="0.25">
      <c r="B494" s="27">
        <v>-4.7668118118118104</v>
      </c>
      <c r="C494">
        <f t="shared" si="14"/>
        <v>1.7107564583225851E-5</v>
      </c>
      <c r="D494" s="1">
        <v>5.2223110780669098</v>
      </c>
      <c r="E494" s="1">
        <v>2.9956510561860101</v>
      </c>
      <c r="G494" s="27">
        <v>-4.82335585962237</v>
      </c>
      <c r="H494">
        <f t="shared" si="15"/>
        <v>1.5019108004553731E-5</v>
      </c>
      <c r="I494" s="1">
        <v>4.3101474366113104</v>
      </c>
      <c r="J494" s="1">
        <v>4.6583425532315204</v>
      </c>
    </row>
    <row r="495" spans="2:10" x14ac:dyDescent="0.25">
      <c r="B495" s="27">
        <v>-4.7653053053053096</v>
      </c>
      <c r="C495">
        <f t="shared" si="14"/>
        <v>1.7167011366515409E-5</v>
      </c>
      <c r="D495" s="1">
        <v>5.2467148339528498</v>
      </c>
      <c r="E495" s="1">
        <v>3.0045241826165099</v>
      </c>
      <c r="G495" s="27">
        <v>-4.8215478716604299</v>
      </c>
      <c r="H495">
        <f t="shared" si="15"/>
        <v>1.5081763572520114E-5</v>
      </c>
      <c r="I495" s="1">
        <v>4.3259212916891103</v>
      </c>
      <c r="J495" s="1">
        <v>4.6711172406605304</v>
      </c>
    </row>
    <row r="496" spans="2:10" x14ac:dyDescent="0.25">
      <c r="B496" s="27">
        <v>-4.7637987987988</v>
      </c>
      <c r="C496">
        <f t="shared" si="14"/>
        <v>1.7226664720414831E-5</v>
      </c>
      <c r="D496" s="1">
        <v>5.2712445588022598</v>
      </c>
      <c r="E496" s="1">
        <v>3.0134239741072602</v>
      </c>
      <c r="G496" s="27">
        <v>-4.8197398836984799</v>
      </c>
      <c r="H496">
        <f t="shared" si="15"/>
        <v>1.5144680522201097E-5</v>
      </c>
      <c r="I496" s="1">
        <v>4.3417416233660298</v>
      </c>
      <c r="J496" s="1">
        <v>4.68392435740361</v>
      </c>
    </row>
    <row r="497" spans="2:10" x14ac:dyDescent="0.25">
      <c r="B497" s="27">
        <v>-4.7622922922922903</v>
      </c>
      <c r="C497">
        <f t="shared" si="14"/>
        <v>1.7286525362732454E-5</v>
      </c>
      <c r="D497" s="1">
        <v>5.2959007283249804</v>
      </c>
      <c r="E497" s="1">
        <v>3.0223503972399901</v>
      </c>
      <c r="G497" s="27">
        <v>-4.8179318957365398</v>
      </c>
      <c r="H497">
        <f t="shared" si="15"/>
        <v>1.5207859944008291E-5</v>
      </c>
      <c r="I497" s="1">
        <v>4.3576082957335096</v>
      </c>
      <c r="J497" s="1">
        <v>4.6967639007818001</v>
      </c>
    </row>
    <row r="498" spans="2:10" x14ac:dyDescent="0.25">
      <c r="B498" s="27">
        <v>-4.7607857857857896</v>
      </c>
      <c r="C498">
        <f t="shared" si="14"/>
        <v>1.7346594013770921E-5</v>
      </c>
      <c r="D498" s="1">
        <v>5.3206838179840501</v>
      </c>
      <c r="E498" s="1">
        <v>3.0313034174770301</v>
      </c>
      <c r="G498" s="27">
        <v>-4.8161239077745899</v>
      </c>
      <c r="H498">
        <f t="shared" si="15"/>
        <v>1.5271302932903571E-5</v>
      </c>
      <c r="I498" s="1">
        <v>4.3735211700872902</v>
      </c>
      <c r="J498" s="1">
        <v>4.7096358674637298</v>
      </c>
    </row>
    <row r="499" spans="2:10" x14ac:dyDescent="0.25">
      <c r="B499" s="27">
        <v>-4.75927927927928</v>
      </c>
      <c r="C499">
        <f t="shared" si="14"/>
        <v>1.7406871396336845E-5</v>
      </c>
      <c r="D499" s="1">
        <v>5.3455943029670401</v>
      </c>
      <c r="E499" s="1">
        <v>3.0402829991567799</v>
      </c>
      <c r="G499" s="27">
        <v>-4.81431591981264</v>
      </c>
      <c r="H499">
        <f t="shared" si="15"/>
        <v>1.533501058841564E-5</v>
      </c>
      <c r="I499" s="1">
        <v>4.38948010492176</v>
      </c>
      <c r="J499" s="1">
        <v>4.7225402534623599</v>
      </c>
    </row>
    <row r="500" spans="2:10" x14ac:dyDescent="0.25">
      <c r="B500" s="27">
        <v>-4.7577727727727703</v>
      </c>
      <c r="C500">
        <f t="shared" si="14"/>
        <v>1.7467358235747504E-5</v>
      </c>
      <c r="D500" s="1">
        <v>5.3706326581569099</v>
      </c>
      <c r="E500" s="1">
        <v>3.0492891054891</v>
      </c>
      <c r="G500" s="27">
        <v>-4.8125079318506998</v>
      </c>
      <c r="H500">
        <f t="shared" si="15"/>
        <v>1.5398984014660123E-5</v>
      </c>
      <c r="I500" s="1">
        <v>4.4054849559247797</v>
      </c>
      <c r="J500" s="1">
        <v>4.7354770541318798</v>
      </c>
    </row>
    <row r="501" spans="2:10" x14ac:dyDescent="0.25">
      <c r="B501" s="27">
        <v>-4.7562662662662696</v>
      </c>
      <c r="C501">
        <f t="shared" si="14"/>
        <v>1.7528055259840529E-5</v>
      </c>
      <c r="D501" s="1">
        <v>5.39579935810269</v>
      </c>
      <c r="E501" s="1">
        <v>3.0583216985508899</v>
      </c>
      <c r="G501" s="27">
        <v>-4.8106999438887499</v>
      </c>
      <c r="H501">
        <f t="shared" si="15"/>
        <v>1.546322432035978E-5</v>
      </c>
      <c r="I501" s="1">
        <v>4.4215355759726096</v>
      </c>
      <c r="J501" s="1">
        <v>4.74844626416444</v>
      </c>
    </row>
    <row r="502" spans="2:10" x14ac:dyDescent="0.25">
      <c r="B502" s="27">
        <v>-4.75475975975976</v>
      </c>
      <c r="C502">
        <f t="shared" si="14"/>
        <v>1.7588963198983851E-5</v>
      </c>
      <c r="D502" s="1">
        <v>5.4210948769896801</v>
      </c>
      <c r="E502" s="1">
        <v>3.0673807392816101</v>
      </c>
      <c r="G502" s="27">
        <v>-4.8088919559268097</v>
      </c>
      <c r="H502">
        <f t="shared" si="15"/>
        <v>1.552773261886126E-5</v>
      </c>
      <c r="I502" s="1">
        <v>4.4376318151253198</v>
      </c>
      <c r="J502" s="1">
        <v>4.7614478775871296</v>
      </c>
    </row>
    <row r="503" spans="2:10" x14ac:dyDescent="0.25">
      <c r="B503" s="27">
        <v>-4.7532532532532503</v>
      </c>
      <c r="C503">
        <f t="shared" si="14"/>
        <v>1.765008278608213E-5</v>
      </c>
      <c r="D503" s="1">
        <v>5.4465196886095404</v>
      </c>
      <c r="E503" s="1">
        <v>3.0764661874790402</v>
      </c>
      <c r="G503" s="27">
        <v>-4.8070839679648598</v>
      </c>
      <c r="H503">
        <f t="shared" si="15"/>
        <v>1.5592510028157131E-5</v>
      </c>
      <c r="I503" s="1">
        <v>4.4537735206223497</v>
      </c>
      <c r="J503" s="1">
        <v>4.7744818877587498</v>
      </c>
    </row>
    <row r="504" spans="2:10" x14ac:dyDescent="0.25">
      <c r="B504" s="27">
        <v>-4.7517467467467496</v>
      </c>
      <c r="C504">
        <f t="shared" si="14"/>
        <v>1.7711414756586877E-5</v>
      </c>
      <c r="D504" s="1">
        <v>5.4720742663298196</v>
      </c>
      <c r="E504" s="1">
        <v>3.0855780017949801</v>
      </c>
      <c r="G504" s="27">
        <v>-4.8052759800029099</v>
      </c>
      <c r="H504">
        <f t="shared" si="15"/>
        <v>1.5657557670902925E-5</v>
      </c>
      <c r="I504" s="1">
        <v>4.4699605368784798</v>
      </c>
      <c r="J504" s="1">
        <v>4.7875482873667101</v>
      </c>
    </row>
    <row r="505" spans="2:10" x14ac:dyDescent="0.25">
      <c r="B505" s="27">
        <v>-4.7502402402402399</v>
      </c>
      <c r="C505">
        <f t="shared" si="14"/>
        <v>1.7772959848506305E-5</v>
      </c>
      <c r="D505" s="1">
        <v>5.49775908306344</v>
      </c>
      <c r="E505" s="1">
        <v>3.0947161397310898</v>
      </c>
      <c r="G505" s="27">
        <v>-4.8034679920409697</v>
      </c>
      <c r="H505">
        <f t="shared" si="15"/>
        <v>1.5722876674437552E-5</v>
      </c>
      <c r="I505" s="1">
        <v>4.4861927054801196</v>
      </c>
      <c r="J505" s="1">
        <v>4.8006470684239604</v>
      </c>
    </row>
    <row r="506" spans="2:10" x14ac:dyDescent="0.25">
      <c r="B506" s="27">
        <v>-4.7487337337337303</v>
      </c>
      <c r="C506">
        <f t="shared" si="14"/>
        <v>1.7834718802412E-5</v>
      </c>
      <c r="D506" s="1">
        <v>5.5235746112376098</v>
      </c>
      <c r="E506" s="1">
        <v>3.1038805576347999</v>
      </c>
      <c r="G506" s="27">
        <v>-4.8016600040790198</v>
      </c>
      <c r="H506">
        <f t="shared" si="15"/>
        <v>1.5788468170803955E-5</v>
      </c>
      <c r="I506" s="1">
        <v>4.5024698651818102</v>
      </c>
      <c r="J506" s="1">
        <v>4.8137782222658503</v>
      </c>
    </row>
    <row r="507" spans="2:10" x14ac:dyDescent="0.25">
      <c r="B507" s="27">
        <v>-4.7472272272272296</v>
      </c>
      <c r="C507">
        <f t="shared" si="14"/>
        <v>1.7896692361448965E-5</v>
      </c>
      <c r="D507" s="1">
        <v>5.5495213227626303</v>
      </c>
      <c r="E507" s="1">
        <v>3.1130712106953098</v>
      </c>
      <c r="G507" s="27">
        <v>-4.7998520161170797</v>
      </c>
      <c r="H507">
        <f t="shared" si="15"/>
        <v>1.5854333296766198E-5</v>
      </c>
      <c r="I507" s="1">
        <v>4.51879185190315</v>
      </c>
      <c r="J507" s="1">
        <v>4.8269417395471201</v>
      </c>
    </row>
    <row r="508" spans="2:10" x14ac:dyDescent="0.25">
      <c r="B508" s="27">
        <v>-4.7457207207207199</v>
      </c>
      <c r="C508">
        <f t="shared" si="14"/>
        <v>1.7958881271345588E-5</v>
      </c>
      <c r="D508" s="1">
        <v>5.5755996890002004</v>
      </c>
      <c r="E508" s="1">
        <v>3.1222880529396</v>
      </c>
      <c r="G508" s="27">
        <v>-4.7980440281551298</v>
      </c>
      <c r="H508">
        <f t="shared" si="15"/>
        <v>1.5920473193832062E-5</v>
      </c>
      <c r="I508" s="1">
        <v>4.5351584987260098</v>
      </c>
      <c r="J508" s="1">
        <v>4.8401376102388296</v>
      </c>
    </row>
    <row r="509" spans="2:10" x14ac:dyDescent="0.25">
      <c r="B509" s="27">
        <v>-4.7442142142142103</v>
      </c>
      <c r="C509">
        <f t="shared" si="14"/>
        <v>1.8021286280420545E-5</v>
      </c>
      <c r="D509" s="1">
        <v>5.6018101807315697</v>
      </c>
      <c r="E509" s="1">
        <v>3.13153103722866</v>
      </c>
      <c r="G509" s="27">
        <v>-4.7962360401931896</v>
      </c>
      <c r="H509">
        <f t="shared" si="15"/>
        <v>1.5986889008269953E-5</v>
      </c>
      <c r="I509" s="1">
        <v>4.5515696358920597</v>
      </c>
      <c r="J509" s="1">
        <v>4.8533658236252704</v>
      </c>
    </row>
    <row r="510" spans="2:10" x14ac:dyDescent="0.25">
      <c r="B510" s="27">
        <v>-4.7427077077077104</v>
      </c>
      <c r="C510">
        <f t="shared" si="14"/>
        <v>1.8083908139592781E-5</v>
      </c>
      <c r="D510" s="1">
        <v>5.6281532681252102</v>
      </c>
      <c r="E510" s="1">
        <v>3.1408001152536702</v>
      </c>
      <c r="G510" s="27">
        <v>-4.7944280522312397</v>
      </c>
      <c r="H510">
        <f t="shared" si="15"/>
        <v>1.6053581891131579E-5</v>
      </c>
      <c r="I510" s="1">
        <v>4.5680250908006199</v>
      </c>
      <c r="J510" s="1">
        <v>4.8666263683010298</v>
      </c>
    </row>
    <row r="511" spans="2:10" x14ac:dyDescent="0.25">
      <c r="B511" s="27">
        <v>-4.7412012012011999</v>
      </c>
      <c r="C511">
        <f t="shared" si="14"/>
        <v>1.8146747602391789E-5</v>
      </c>
      <c r="D511" s="1">
        <v>5.6546294207043299</v>
      </c>
      <c r="E511" s="1">
        <v>3.1500952375323301</v>
      </c>
      <c r="G511" s="27">
        <v>-4.7926200642692898</v>
      </c>
      <c r="H511">
        <f t="shared" si="15"/>
        <v>1.6120552998269492E-5</v>
      </c>
      <c r="I511" s="1">
        <v>4.5845246880068604</v>
      </c>
      <c r="J511" s="1">
        <v>4.8799192321679197</v>
      </c>
    </row>
    <row r="512" spans="2:10" x14ac:dyDescent="0.25">
      <c r="B512" s="27">
        <v>-4.7396946946946903</v>
      </c>
      <c r="C512">
        <f t="shared" si="14"/>
        <v>1.8209805424964239E-5</v>
      </c>
      <c r="D512" s="1">
        <v>5.6812391073139201</v>
      </c>
      <c r="E512" s="1">
        <v>3.1594163534052599</v>
      </c>
      <c r="G512" s="27">
        <v>-4.7908120763073496</v>
      </c>
      <c r="H512">
        <f t="shared" si="15"/>
        <v>1.6187803490358106E-5</v>
      </c>
      <c r="I512" s="1">
        <v>4.6010682492203401</v>
      </c>
      <c r="J512" s="1">
        <v>4.8932444024320603</v>
      </c>
    </row>
    <row r="513" spans="2:10" x14ac:dyDescent="0.25">
      <c r="B513" s="27">
        <v>-4.7381881881881904</v>
      </c>
      <c r="C513">
        <f t="shared" si="14"/>
        <v>1.8273082366084374E-5</v>
      </c>
      <c r="D513" s="1">
        <v>5.7079827960876104</v>
      </c>
      <c r="E513" s="1">
        <v>3.16876341103251</v>
      </c>
      <c r="G513" s="27">
        <v>-4.7890040883453997</v>
      </c>
      <c r="H513">
        <f t="shared" si="15"/>
        <v>1.625533453291498E-5</v>
      </c>
      <c r="I513" s="1">
        <v>4.6176555933038701</v>
      </c>
      <c r="J513" s="1">
        <v>4.9066018656008801</v>
      </c>
    </row>
    <row r="514" spans="2:10" x14ac:dyDescent="0.25">
      <c r="B514" s="27">
        <v>-4.7366816816816799</v>
      </c>
      <c r="C514">
        <f t="shared" si="14"/>
        <v>1.8336579187164404E-5</v>
      </c>
      <c r="D514" s="1">
        <v>5.7348609544140601</v>
      </c>
      <c r="E514" s="1">
        <v>3.1781363573900898</v>
      </c>
      <c r="G514" s="27">
        <v>-4.7871961003834604</v>
      </c>
      <c r="H514">
        <f t="shared" si="15"/>
        <v>1.6323147296318347E-5</v>
      </c>
      <c r="I514" s="1">
        <v>4.6342865362726799</v>
      </c>
      <c r="J514" s="1">
        <v>4.9199916074801404</v>
      </c>
    </row>
    <row r="515" spans="2:10" x14ac:dyDescent="0.25">
      <c r="B515" s="27">
        <v>-4.7351751751751801</v>
      </c>
      <c r="C515">
        <f t="shared" si="14"/>
        <v>1.8400296652260452E-5</v>
      </c>
      <c r="D515" s="1">
        <v>5.7618740489032003</v>
      </c>
      <c r="E515" s="1">
        <v>3.1875351382667101</v>
      </c>
      <c r="G515" s="27">
        <v>-4.7853881124215096</v>
      </c>
      <c r="H515">
        <f t="shared" si="15"/>
        <v>1.6391242955830573E-5</v>
      </c>
      <c r="I515" s="1">
        <v>4.6509608912940097</v>
      </c>
      <c r="J515" s="1">
        <v>4.9334136131711102</v>
      </c>
    </row>
    <row r="516" spans="2:10" x14ac:dyDescent="0.25">
      <c r="B516" s="27">
        <v>-4.7336686686686704</v>
      </c>
      <c r="C516">
        <f t="shared" si="14"/>
        <v>1.8464235528085545E-5</v>
      </c>
      <c r="D516" s="1">
        <v>5.7890225453520001</v>
      </c>
      <c r="E516" s="1">
        <v>3.1969596982604598</v>
      </c>
      <c r="G516" s="27">
        <v>-4.7835801244595597</v>
      </c>
      <c r="H516">
        <f t="shared" si="15"/>
        <v>1.6459622691615575E-5</v>
      </c>
      <c r="I516" s="1">
        <v>4.6676784686869501</v>
      </c>
      <c r="J516" s="1">
        <v>4.9468678670675503</v>
      </c>
    </row>
    <row r="517" spans="2:10" x14ac:dyDescent="0.25">
      <c r="B517" s="27">
        <v>-4.7321621621621599</v>
      </c>
      <c r="C517">
        <f t="shared" ref="C517:C580" si="16">POWER(10,B517)</f>
        <v>1.852839658401565E-5</v>
      </c>
      <c r="D517" s="1">
        <v>5.8163069087099597</v>
      </c>
      <c r="E517" s="1">
        <v>3.2064099807757001</v>
      </c>
      <c r="G517" s="27">
        <v>-4.7817721364976196</v>
      </c>
      <c r="H517">
        <f t="shared" ref="H517:H541" si="17">POWER(10,G517)</f>
        <v>1.6528287688760735E-5</v>
      </c>
      <c r="I517" s="1">
        <v>4.6844390759227199</v>
      </c>
      <c r="J517" s="1">
        <v>4.9603543528529004</v>
      </c>
    </row>
    <row r="518" spans="2:10" x14ac:dyDescent="0.25">
      <c r="B518" s="27">
        <v>-4.73065565565566</v>
      </c>
      <c r="C518">
        <f t="shared" si="16"/>
        <v>1.8592780592100141E-5</v>
      </c>
      <c r="D518" s="1">
        <v>5.8437276030443401</v>
      </c>
      <c r="E518" s="1">
        <v>3.2158859280199801</v>
      </c>
      <c r="G518" s="27">
        <v>-4.7799641485356696</v>
      </c>
      <c r="H518">
        <f t="shared" si="17"/>
        <v>1.6597239137298285E-5</v>
      </c>
      <c r="I518" s="1">
        <v>4.7012425176252401</v>
      </c>
      <c r="J518" s="1">
        <v>4.9738730534973996</v>
      </c>
    </row>
    <row r="519" spans="2:10" x14ac:dyDescent="0.25">
      <c r="B519" s="27">
        <v>-4.7291491491491504</v>
      </c>
      <c r="C519">
        <f t="shared" si="16"/>
        <v>1.8657388327072475E-5</v>
      </c>
      <c r="D519" s="1">
        <v>5.8712850915050199</v>
      </c>
      <c r="E519" s="1">
        <v>3.22538748100113</v>
      </c>
      <c r="G519" s="27">
        <v>-4.7781561605737304</v>
      </c>
      <c r="H519">
        <f t="shared" si="17"/>
        <v>1.6666478232223603E-5</v>
      </c>
      <c r="I519" s="1">
        <v>4.7180885955720102</v>
      </c>
      <c r="J519" s="1">
        <v>4.9874239512552396</v>
      </c>
    </row>
    <row r="520" spans="2:10" x14ac:dyDescent="0.25">
      <c r="B520" s="27">
        <v>-4.7276426426426399</v>
      </c>
      <c r="C520">
        <f t="shared" si="16"/>
        <v>1.8722220566357016E-5</v>
      </c>
      <c r="D520" s="1">
        <v>5.8989798362890298</v>
      </c>
      <c r="E520" s="1">
        <v>3.2349145795242999</v>
      </c>
      <c r="G520" s="27">
        <v>-4.7763481726117796</v>
      </c>
      <c r="H520">
        <f t="shared" si="17"/>
        <v>1.6736006173518684E-5</v>
      </c>
      <c r="I520" s="1">
        <v>4.7349771086955101</v>
      </c>
      <c r="J520" s="1">
        <v>5.0010070276617302</v>
      </c>
    </row>
    <row r="521" spans="2:10" x14ac:dyDescent="0.25">
      <c r="B521" s="27">
        <v>-4.72613613613614</v>
      </c>
      <c r="C521">
        <f t="shared" si="16"/>
        <v>1.8787278090079456E-5</v>
      </c>
      <c r="D521" s="1">
        <v>5.9268122986047098</v>
      </c>
      <c r="E521" s="1">
        <v>3.2444671621892498</v>
      </c>
      <c r="G521" s="27">
        <v>-4.7745401846498297</v>
      </c>
      <c r="H521">
        <f t="shared" si="17"/>
        <v>1.680582416617032E-5</v>
      </c>
      <c r="I521" s="1">
        <v>4.7519078530847301</v>
      </c>
      <c r="J521" s="1">
        <v>5.01462226353053</v>
      </c>
    </row>
    <row r="522" spans="2:10" x14ac:dyDescent="0.25">
      <c r="B522" s="27">
        <v>-4.7246296296296304</v>
      </c>
      <c r="C522">
        <f t="shared" si="16"/>
        <v>1.8852561681077763E-5</v>
      </c>
      <c r="D522" s="1">
        <v>5.9547829386357396</v>
      </c>
      <c r="E522" s="1">
        <v>3.2540451663876402</v>
      </c>
      <c r="G522" s="27">
        <v>-4.7727321966878904</v>
      </c>
      <c r="H522">
        <f t="shared" si="17"/>
        <v>1.6875933420192221E-5</v>
      </c>
      <c r="I522" s="1">
        <v>4.7688806219872504</v>
      </c>
      <c r="J522" s="1"/>
    </row>
    <row r="523" spans="2:10" x14ac:dyDescent="0.25">
      <c r="B523" s="27">
        <v>-4.7231231231231199</v>
      </c>
      <c r="C523">
        <f t="shared" si="16"/>
        <v>1.8918072124908782E-5</v>
      </c>
      <c r="D523" s="1">
        <v>5.9828922155045499</v>
      </c>
      <c r="E523" s="1">
        <v>3.2636485283004601</v>
      </c>
      <c r="G523" s="27">
        <v>-4.7709242087259396</v>
      </c>
      <c r="H523">
        <f t="shared" si="17"/>
        <v>1.6946335150647205E-5</v>
      </c>
      <c r="I523" s="1">
        <v>4.7858952058115802</v>
      </c>
      <c r="J523" s="1"/>
    </row>
    <row r="524" spans="2:10" x14ac:dyDescent="0.25">
      <c r="B524" s="27">
        <v>-4.72161661661662</v>
      </c>
      <c r="C524">
        <f t="shared" si="16"/>
        <v>1.8983810209859067E-5</v>
      </c>
      <c r="D524" s="1">
        <v>6.0111405872357198</v>
      </c>
      <c r="E524" s="1">
        <v>3.2732771828955598</v>
      </c>
      <c r="G524" s="27">
        <v>-4.7691162207640003</v>
      </c>
      <c r="H524">
        <f t="shared" si="17"/>
        <v>1.7017030577665217E-5</v>
      </c>
      <c r="I524" s="1">
        <v>4.8029513921298799</v>
      </c>
      <c r="J524" s="1"/>
    </row>
    <row r="525" spans="2:10" x14ac:dyDescent="0.25">
      <c r="B525" s="27">
        <v>-4.7201101101101104</v>
      </c>
      <c r="C525">
        <f t="shared" si="16"/>
        <v>1.9049776726955747E-5</v>
      </c>
      <c r="D525" s="1">
        <v>6.0395285107188004</v>
      </c>
      <c r="E525" s="1">
        <v>3.28293106392525</v>
      </c>
      <c r="G525" s="27">
        <v>-4.7673082328020504</v>
      </c>
      <c r="H525">
        <f t="shared" si="17"/>
        <v>1.7088020926468027E-5</v>
      </c>
      <c r="I525" s="1">
        <v>4.8200489656810799</v>
      </c>
      <c r="J525" s="1"/>
    </row>
    <row r="526" spans="2:10" x14ac:dyDescent="0.25">
      <c r="B526" s="27">
        <v>-4.7186036036035999</v>
      </c>
      <c r="C526">
        <f t="shared" si="16"/>
        <v>1.9115972469973413E-5</v>
      </c>
      <c r="D526" s="1">
        <v>6.0680564416709997</v>
      </c>
      <c r="E526" s="1">
        <v>3.2926101039240101</v>
      </c>
      <c r="G526" s="27">
        <v>-4.7655002448401103</v>
      </c>
      <c r="H526">
        <f t="shared" si="17"/>
        <v>1.7159307427387034E-5</v>
      </c>
      <c r="I526" s="1">
        <v>4.8371877083742802</v>
      </c>
      <c r="J526" s="1"/>
    </row>
    <row r="527" spans="2:10" x14ac:dyDescent="0.25">
      <c r="B527" s="27">
        <v>-4.7170970970971</v>
      </c>
      <c r="C527">
        <f t="shared" si="16"/>
        <v>1.9182398235444716E-5</v>
      </c>
      <c r="D527" s="1">
        <v>6.0967248345994003</v>
      </c>
      <c r="E527" s="1">
        <v>3.3023142342063401</v>
      </c>
      <c r="G527" s="27">
        <v>-4.7636922568781603</v>
      </c>
      <c r="H527">
        <f t="shared" si="17"/>
        <v>1.7230891315887751E-5</v>
      </c>
      <c r="I527" s="1">
        <v>4.8543673992926797</v>
      </c>
      <c r="J527" s="1"/>
    </row>
    <row r="528" spans="2:10" x14ac:dyDescent="0.25">
      <c r="B528" s="27">
        <v>-4.7155905905905904</v>
      </c>
      <c r="C528">
        <f t="shared" si="16"/>
        <v>1.9249054822671693E-5</v>
      </c>
      <c r="D528" s="1">
        <v>6.1255341427630299</v>
      </c>
      <c r="E528" s="1">
        <v>3.3120433848646802</v>
      </c>
      <c r="G528" s="27">
        <v>-4.7618842689162104</v>
      </c>
      <c r="H528">
        <f t="shared" si="17"/>
        <v>1.7302773832588619E-5</v>
      </c>
      <c r="I528" s="1">
        <v>4.8715878146976896</v>
      </c>
      <c r="J528" s="1"/>
    </row>
    <row r="529" spans="2:10" x14ac:dyDescent="0.25">
      <c r="B529" s="27">
        <v>-4.7140840840840799</v>
      </c>
      <c r="C529">
        <f t="shared" si="16"/>
        <v>1.9315943033732498E-5</v>
      </c>
      <c r="D529" s="1">
        <v>6.1544848181343603</v>
      </c>
      <c r="E529" s="1">
        <v>3.3217974847674099</v>
      </c>
      <c r="G529" s="27">
        <v>-4.7600762809542703</v>
      </c>
      <c r="H529">
        <f t="shared" si="17"/>
        <v>1.7374956223283562E-5</v>
      </c>
      <c r="I529" s="1">
        <v>4.8888487280335102</v>
      </c>
      <c r="J529" s="1"/>
    </row>
    <row r="530" spans="2:10" x14ac:dyDescent="0.25">
      <c r="B530" s="27">
        <v>-4.71257757757758</v>
      </c>
      <c r="C530">
        <f t="shared" si="16"/>
        <v>1.9383063673492352E-5</v>
      </c>
      <c r="D530" s="1">
        <v>6.1835773113608097</v>
      </c>
      <c r="E530" s="1">
        <v>3.33157646155701</v>
      </c>
      <c r="G530" s="27">
        <v>-4.7582682929923203</v>
      </c>
      <c r="H530">
        <f t="shared" si="17"/>
        <v>1.7447439738964809E-5</v>
      </c>
      <c r="I530" s="1">
        <v>4.9061499099321404</v>
      </c>
      <c r="J530" s="1"/>
    </row>
    <row r="531" spans="2:10" x14ac:dyDescent="0.25">
      <c r="B531" s="27">
        <v>-4.7110710710710704</v>
      </c>
      <c r="C531">
        <f t="shared" si="16"/>
        <v>1.9450417549614623E-5</v>
      </c>
      <c r="D531" s="1">
        <v>6.2128120717255904</v>
      </c>
      <c r="E531" s="1">
        <v>3.3413802416483001</v>
      </c>
      <c r="G531" s="27">
        <v>-4.7564603050303802</v>
      </c>
      <c r="H531">
        <f t="shared" si="17"/>
        <v>1.7520225635841786E-5</v>
      </c>
      <c r="I531" s="1">
        <v>4.9234911282186298</v>
      </c>
      <c r="J531" s="1"/>
    </row>
    <row r="532" spans="2:10" x14ac:dyDescent="0.25">
      <c r="B532" s="27">
        <v>-4.7095645645645599</v>
      </c>
      <c r="C532">
        <f t="shared" si="16"/>
        <v>1.9518005472567967E-5</v>
      </c>
      <c r="D532" s="1">
        <v>6.24218954710852</v>
      </c>
      <c r="E532" s="1">
        <v>3.3512087502267698</v>
      </c>
      <c r="G532" s="27">
        <v>-4.7546523170684303</v>
      </c>
      <c r="H532">
        <f t="shared" si="17"/>
        <v>1.7593315175366077E-5</v>
      </c>
      <c r="I532" s="1">
        <v>4.9408721479168296</v>
      </c>
      <c r="J532" s="1"/>
    </row>
    <row r="533" spans="2:10" x14ac:dyDescent="0.25">
      <c r="B533" s="27">
        <v>-4.70805805805806</v>
      </c>
      <c r="C533">
        <f t="shared" si="16"/>
        <v>1.9585828255637198E-5</v>
      </c>
      <c r="D533" s="1">
        <v>6.2717101839463201</v>
      </c>
      <c r="E533" s="1">
        <v>3.3610619112470701</v>
      </c>
      <c r="G533" s="27">
        <v>-4.7528443291064804</v>
      </c>
      <c r="H533">
        <f t="shared" si="17"/>
        <v>1.7666709624250498E-5</v>
      </c>
      <c r="I533" s="1">
        <v>4.9582927312554697</v>
      </c>
      <c r="J533" s="1"/>
    </row>
    <row r="534" spans="2:10" x14ac:dyDescent="0.25">
      <c r="B534" s="27">
        <v>-4.7065515515515504</v>
      </c>
      <c r="C534">
        <f t="shared" si="16"/>
        <v>1.965388671493468E-5</v>
      </c>
      <c r="D534" s="1">
        <v>6.3013744271927301</v>
      </c>
      <c r="E534" s="1">
        <v>3.3709396474315398</v>
      </c>
      <c r="G534" s="27">
        <v>-4.7510363411445402</v>
      </c>
      <c r="H534">
        <f t="shared" si="17"/>
        <v>1.774041025449225E-5</v>
      </c>
      <c r="I534" s="1">
        <v>4.97575263767453</v>
      </c>
      <c r="J534" s="1"/>
    </row>
    <row r="535" spans="2:10" x14ac:dyDescent="0.25">
      <c r="B535" s="27">
        <v>-4.7050450450450496</v>
      </c>
      <c r="C535">
        <f t="shared" si="16"/>
        <v>1.9722181669406764E-5</v>
      </c>
      <c r="D535" s="1">
        <v>6.3311827202781696</v>
      </c>
      <c r="E535" s="1">
        <v>3.3808418802688802</v>
      </c>
      <c r="G535" s="27">
        <v>-4.7492283531825903</v>
      </c>
      <c r="H535">
        <f t="shared" si="17"/>
        <v>1.7814418343396101E-5</v>
      </c>
      <c r="I535" s="1">
        <v>4.99325162383224</v>
      </c>
      <c r="J535" s="1"/>
    </row>
    <row r="536" spans="2:10" x14ac:dyDescent="0.25">
      <c r="B536" s="27">
        <v>-4.70353853853854</v>
      </c>
      <c r="C536">
        <f t="shared" si="16"/>
        <v>1.9790713940847358E-5</v>
      </c>
      <c r="D536" s="1">
        <v>6.3611355050692904</v>
      </c>
      <c r="E536" s="1">
        <v>3.3907685300130002</v>
      </c>
      <c r="G536" s="27">
        <v>-4.7474203652206501</v>
      </c>
      <c r="H536">
        <f t="shared" si="17"/>
        <v>1.7888735173593825E-5</v>
      </c>
      <c r="I536" s="1">
        <v>5.0107894436121301</v>
      </c>
      <c r="J536" s="1"/>
    </row>
    <row r="537" spans="2:10" x14ac:dyDescent="0.25">
      <c r="B537" s="27">
        <v>-4.7020320320320304</v>
      </c>
      <c r="C537">
        <f t="shared" si="16"/>
        <v>1.9859484353904716E-5</v>
      </c>
      <c r="D537" s="1">
        <v>6.3912332218279202</v>
      </c>
      <c r="E537" s="1">
        <v>3.4007195156818302</v>
      </c>
      <c r="G537" s="27">
        <v>-4.7456123772587002</v>
      </c>
      <c r="H537">
        <f t="shared" si="17"/>
        <v>1.7963362033069614E-5</v>
      </c>
      <c r="I537" s="1">
        <v>5.0283658481307896</v>
      </c>
      <c r="J537" s="1"/>
    </row>
    <row r="538" spans="2:10" x14ac:dyDescent="0.25">
      <c r="B538" s="27">
        <v>-4.7005255255255296</v>
      </c>
      <c r="C538">
        <f t="shared" si="16"/>
        <v>1.9928493736092666E-5</v>
      </c>
      <c r="D538" s="1">
        <v>6.4214763091700302</v>
      </c>
      <c r="E538" s="1">
        <v>3.4106947550564</v>
      </c>
      <c r="G538" s="27">
        <v>-4.7438043892967601</v>
      </c>
      <c r="H538">
        <f t="shared" si="17"/>
        <v>1.8038300215179094E-5</v>
      </c>
      <c r="I538" s="1">
        <v>5.0459805857457702</v>
      </c>
      <c r="J538" s="1"/>
    </row>
    <row r="539" spans="2:10" x14ac:dyDescent="0.25">
      <c r="B539" s="27">
        <v>-4.69901901901902</v>
      </c>
      <c r="C539">
        <f t="shared" si="16"/>
        <v>1.9997742917801742E-5</v>
      </c>
      <c r="D539" s="1">
        <v>6.4518652040240898</v>
      </c>
      <c r="E539" s="1">
        <v>3.42069416467994</v>
      </c>
      <c r="G539" s="27">
        <v>-4.7419964013348102</v>
      </c>
      <c r="H539">
        <f t="shared" si="17"/>
        <v>1.8113551018675099E-5</v>
      </c>
      <c r="I539" s="1">
        <v>5.0636334020639504</v>
      </c>
      <c r="J539" s="1"/>
    </row>
    <row r="540" spans="2:10" x14ac:dyDescent="0.25">
      <c r="B540" s="27">
        <v>-4.6975125125125103</v>
      </c>
      <c r="C540">
        <f t="shared" si="16"/>
        <v>2.0067232732306791E-5</v>
      </c>
      <c r="D540" s="1">
        <v>6.4824003415893197</v>
      </c>
      <c r="E540" s="1">
        <v>3.4307176598571298</v>
      </c>
      <c r="G540" s="27">
        <v>-4.7401884133728602</v>
      </c>
      <c r="H540">
        <f t="shared" si="17"/>
        <v>1.8189115747727241E-5</v>
      </c>
      <c r="I540" s="1">
        <v>5.0813240399504096</v>
      </c>
      <c r="J540" s="1"/>
    </row>
    <row r="541" spans="2:10" x14ac:dyDescent="0.25">
      <c r="B541" s="27">
        <v>-4.6960060060060096</v>
      </c>
      <c r="C541">
        <f t="shared" si="16"/>
        <v>2.0136964015778213E-5</v>
      </c>
      <c r="D541" s="1">
        <v>6.5130821552934997</v>
      </c>
      <c r="E541" s="1">
        <v>3.4407651546534201</v>
      </c>
      <c r="G541" s="27">
        <v>-4.7383804254109201</v>
      </c>
      <c r="H541">
        <f t="shared" si="17"/>
        <v>1.8264995711945793E-5</v>
      </c>
      <c r="I541" s="1">
        <v>5.0990522395374596</v>
      </c>
      <c r="J541" s="1"/>
    </row>
    <row r="542" spans="2:10" x14ac:dyDescent="0.25">
      <c r="B542" s="27">
        <v>-4.6944994994995</v>
      </c>
      <c r="C542">
        <f t="shared" si="16"/>
        <v>2.0206937607293166E-5</v>
      </c>
      <c r="D542" s="1">
        <v>6.5439110767506001</v>
      </c>
      <c r="E542" s="1">
        <v>3.45083656189456</v>
      </c>
      <c r="G542" s="27"/>
      <c r="I542" s="1"/>
      <c r="J542" s="1"/>
    </row>
    <row r="543" spans="2:10" x14ac:dyDescent="0.25">
      <c r="B543" s="27">
        <v>-4.6929929929929903</v>
      </c>
      <c r="C543">
        <f t="shared" si="16"/>
        <v>2.0277154348843334E-5</v>
      </c>
      <c r="D543" s="1">
        <v>6.5748875357179797</v>
      </c>
      <c r="E543" s="1">
        <v>3.4609317931661598</v>
      </c>
      <c r="G543" s="27"/>
      <c r="I543" s="1"/>
      <c r="J543" s="1"/>
    </row>
    <row r="544" spans="2:10" x14ac:dyDescent="0.25">
      <c r="B544" s="27">
        <v>-4.6914864864864896</v>
      </c>
      <c r="C544">
        <f t="shared" si="16"/>
        <v>2.0347615085346172E-5</v>
      </c>
      <c r="D544" s="1">
        <v>6.60601196005332</v>
      </c>
      <c r="E544" s="1">
        <v>3.4710507588133899</v>
      </c>
      <c r="G544" s="27"/>
      <c r="I544" s="1"/>
      <c r="J544" s="1"/>
    </row>
    <row r="545" spans="2:10" x14ac:dyDescent="0.25">
      <c r="B545" s="27">
        <v>-4.68997997997998</v>
      </c>
      <c r="C545">
        <f t="shared" si="16"/>
        <v>2.0418320664656439E-5</v>
      </c>
      <c r="D545" s="1">
        <v>6.6372847756712599</v>
      </c>
      <c r="E545" s="1">
        <v>3.48119336794083</v>
      </c>
      <c r="G545" s="27"/>
      <c r="I545" s="1"/>
      <c r="J545" s="1"/>
    </row>
    <row r="546" spans="2:10" x14ac:dyDescent="0.25">
      <c r="B546" s="27">
        <v>-4.6884734734734703</v>
      </c>
      <c r="C546">
        <f t="shared" si="16"/>
        <v>2.0489271937573771E-5</v>
      </c>
      <c r="D546" s="1">
        <v>6.6687064064998101</v>
      </c>
      <c r="E546" s="1">
        <v>3.4913595284123899</v>
      </c>
      <c r="G546" s="27"/>
      <c r="I546" s="1"/>
      <c r="J546" s="1"/>
    </row>
    <row r="547" spans="2:10" x14ac:dyDescent="0.25">
      <c r="B547" s="27">
        <v>-4.6869669669669696</v>
      </c>
      <c r="C547">
        <f t="shared" si="16"/>
        <v>2.0560469757854285E-5</v>
      </c>
      <c r="D547" s="1">
        <v>6.7002772744363304</v>
      </c>
      <c r="E547" s="1">
        <v>3.5015491468514202</v>
      </c>
      <c r="G547" s="27"/>
      <c r="I547" s="1"/>
      <c r="J547" s="1"/>
    </row>
    <row r="548" spans="2:10" x14ac:dyDescent="0.25">
      <c r="B548" s="27">
        <v>-4.6854604604604599</v>
      </c>
      <c r="C548">
        <f t="shared" si="16"/>
        <v>2.0631914982221987E-5</v>
      </c>
      <c r="D548" s="1">
        <v>6.7319977993032403</v>
      </c>
      <c r="E548" s="1">
        <v>3.51176212864087</v>
      </c>
      <c r="G548" s="27"/>
      <c r="I548" s="1"/>
      <c r="J548" s="1"/>
    </row>
    <row r="549" spans="2:10" x14ac:dyDescent="0.25">
      <c r="B549" s="27">
        <v>-4.6839539539539503</v>
      </c>
      <c r="C549">
        <f t="shared" si="16"/>
        <v>2.0703608470376713E-5</v>
      </c>
      <c r="D549" s="1">
        <v>6.7638683988034902</v>
      </c>
      <c r="E549" s="1">
        <v>3.5219983779235902</v>
      </c>
      <c r="G549" s="27"/>
      <c r="I549" s="1"/>
      <c r="J549" s="1"/>
    </row>
    <row r="550" spans="2:10" x14ac:dyDescent="0.25">
      <c r="B550" s="27">
        <v>-4.6824474474474496</v>
      </c>
      <c r="C550">
        <f t="shared" si="16"/>
        <v>2.0775551085005629E-5</v>
      </c>
      <c r="D550" s="1">
        <v>6.7958894884757504</v>
      </c>
      <c r="E550" s="1">
        <v>3.53225779760281</v>
      </c>
      <c r="G550" s="27"/>
      <c r="I550" s="1"/>
      <c r="J550" s="1"/>
    </row>
    <row r="551" spans="2:10" x14ac:dyDescent="0.25">
      <c r="B551" s="27">
        <v>-4.6809409409409399</v>
      </c>
      <c r="C551">
        <f t="shared" si="16"/>
        <v>2.0847743691794872E-5</v>
      </c>
      <c r="D551" s="1">
        <v>6.8280614816491996</v>
      </c>
      <c r="E551" s="1">
        <v>3.5425402893426599</v>
      </c>
      <c r="G551" s="27"/>
      <c r="I551" s="1"/>
      <c r="J551" s="1"/>
    </row>
    <row r="552" spans="2:10" x14ac:dyDescent="0.25">
      <c r="B552" s="27">
        <v>-4.6794344344344303</v>
      </c>
      <c r="C552">
        <f t="shared" si="16"/>
        <v>2.0920187159437518E-5</v>
      </c>
      <c r="D552" s="1">
        <v>6.8603847893980596</v>
      </c>
      <c r="E552" s="1">
        <v>3.55284575356887</v>
      </c>
      <c r="G552" s="27"/>
      <c r="I552" s="1"/>
      <c r="J552" s="1"/>
    </row>
    <row r="553" spans="2:10" x14ac:dyDescent="0.25">
      <c r="B553" s="27">
        <v>-4.6779279279279304</v>
      </c>
      <c r="C553">
        <f t="shared" si="16"/>
        <v>2.0992882359645162E-5</v>
      </c>
      <c r="D553" s="1">
        <v>6.8928598204959997</v>
      </c>
      <c r="E553" s="1">
        <v>3.5631740894695798</v>
      </c>
      <c r="G553" s="27"/>
      <c r="I553" s="1"/>
      <c r="J553" s="1"/>
    </row>
    <row r="554" spans="2:10" x14ac:dyDescent="0.25">
      <c r="B554" s="27">
        <v>-4.6764214214214199</v>
      </c>
      <c r="C554">
        <f t="shared" si="16"/>
        <v>2.1065830167160027E-5</v>
      </c>
      <c r="D554" s="1">
        <v>6.9254869813699402</v>
      </c>
      <c r="E554" s="1">
        <v>3.5735251949962699</v>
      </c>
      <c r="G554" s="27"/>
      <c r="I554" s="1"/>
      <c r="J554" s="1"/>
    </row>
    <row r="555" spans="2:10" x14ac:dyDescent="0.25">
      <c r="B555" s="27">
        <v>-4.6749149149149103</v>
      </c>
      <c r="C555">
        <f t="shared" si="16"/>
        <v>2.1139031459762294E-5</v>
      </c>
      <c r="D555" s="1">
        <v>6.9582666760539</v>
      </c>
      <c r="E555" s="1">
        <v>3.5838989668648402</v>
      </c>
      <c r="G555" s="27"/>
      <c r="I555" s="1"/>
      <c r="J555" s="1"/>
    </row>
    <row r="556" spans="2:10" x14ac:dyDescent="0.25">
      <c r="B556" s="27">
        <v>-4.6734084084084104</v>
      </c>
      <c r="C556">
        <f t="shared" si="16"/>
        <v>2.1212487118282532E-5</v>
      </c>
      <c r="D556" s="1">
        <v>6.9911993061423097</v>
      </c>
      <c r="E556" s="1">
        <v>3.59429530055675</v>
      </c>
      <c r="G556" s="27"/>
      <c r="I556" s="1"/>
      <c r="J556" s="1"/>
    </row>
    <row r="557" spans="2:10" x14ac:dyDescent="0.25">
      <c r="B557" s="27">
        <v>-4.6719019019018999</v>
      </c>
      <c r="C557">
        <f t="shared" si="16"/>
        <v>2.1286198026613532E-5</v>
      </c>
      <c r="D557" s="1">
        <v>7.0242852707432304</v>
      </c>
      <c r="E557" s="1">
        <v>3.6047140903203898</v>
      </c>
      <c r="G557" s="27"/>
      <c r="I557" s="1"/>
      <c r="J557" s="1"/>
    </row>
    <row r="558" spans="2:10" x14ac:dyDescent="0.25">
      <c r="B558" s="27">
        <v>-4.6703953953954001</v>
      </c>
      <c r="C558">
        <f t="shared" si="16"/>
        <v>2.1360165071717473E-5</v>
      </c>
      <c r="D558" s="1">
        <v>7.0575249664311199</v>
      </c>
      <c r="E558" s="1">
        <v>3.61515522917251</v>
      </c>
      <c r="G558" s="27"/>
      <c r="I558" s="1"/>
      <c r="J558" s="1"/>
    </row>
    <row r="559" spans="2:10" x14ac:dyDescent="0.25">
      <c r="B559" s="27">
        <v>-4.6688888888888904</v>
      </c>
      <c r="C559">
        <f t="shared" si="16"/>
        <v>2.1434389143640592E-5</v>
      </c>
      <c r="D559" s="1">
        <v>7.0909187871995298</v>
      </c>
      <c r="E559" s="1">
        <v>3.6256186088997802</v>
      </c>
      <c r="G559" s="27"/>
      <c r="I559" s="1"/>
      <c r="J559" s="1"/>
    </row>
    <row r="560" spans="2:10" x14ac:dyDescent="0.25">
      <c r="B560" s="27">
        <v>-4.6673823823823799</v>
      </c>
      <c r="C560">
        <f t="shared" si="16"/>
        <v>2.1508871135520563E-5</v>
      </c>
      <c r="D560" s="1">
        <v>7.1244671244132798</v>
      </c>
      <c r="E560" s="1">
        <v>3.63610412006049</v>
      </c>
      <c r="G560" s="27"/>
      <c r="I560" s="1"/>
      <c r="J560" s="1"/>
    </row>
    <row r="561" spans="2:10" x14ac:dyDescent="0.25">
      <c r="B561" s="27">
        <v>-4.66587587587588</v>
      </c>
      <c r="C561">
        <f t="shared" si="16"/>
        <v>2.1583611943598492E-5</v>
      </c>
      <c r="D561" s="1">
        <v>7.1581703667606398</v>
      </c>
      <c r="E561" s="1">
        <v>3.6466116519864298</v>
      </c>
      <c r="G561" s="27"/>
      <c r="I561" s="1"/>
      <c r="J561" s="1"/>
    </row>
    <row r="562" spans="2:10" x14ac:dyDescent="0.25">
      <c r="B562" s="27">
        <v>-4.6643693693693704</v>
      </c>
      <c r="C562">
        <f t="shared" si="16"/>
        <v>2.1658612467231315E-5</v>
      </c>
      <c r="D562" s="1">
        <v>7.19202890020496</v>
      </c>
      <c r="E562" s="1">
        <v>3.6571410927847801</v>
      </c>
      <c r="G562" s="27"/>
      <c r="I562" s="1"/>
      <c r="J562" s="1"/>
    </row>
    <row r="563" spans="2:10" x14ac:dyDescent="0.25">
      <c r="B563" s="27">
        <v>-4.6628628628628599</v>
      </c>
      <c r="C563">
        <f t="shared" si="16"/>
        <v>2.1733873608899739E-5</v>
      </c>
      <c r="D563" s="1">
        <v>7.2260431079363503</v>
      </c>
      <c r="E563" s="1">
        <v>3.6676923293402801</v>
      </c>
      <c r="G563" s="27"/>
      <c r="I563" s="1"/>
      <c r="J563" s="1"/>
    </row>
    <row r="564" spans="2:10" x14ac:dyDescent="0.25">
      <c r="B564" s="27">
        <v>-4.66135635635636</v>
      </c>
      <c r="C564">
        <f t="shared" si="16"/>
        <v>2.1809396274220348E-5</v>
      </c>
      <c r="D564" s="1">
        <v>7.2602133703227301</v>
      </c>
      <c r="E564" s="1">
        <v>3.6782652473173898</v>
      </c>
      <c r="G564" s="27"/>
      <c r="I564" s="1"/>
      <c r="J564" s="1"/>
    </row>
    <row r="565" spans="2:10" x14ac:dyDescent="0.25">
      <c r="B565" s="27">
        <v>-4.6598498498498504</v>
      </c>
      <c r="C565">
        <f t="shared" si="16"/>
        <v>2.1885181371958232E-5</v>
      </c>
      <c r="D565" s="1">
        <v>7.2945400648610299</v>
      </c>
      <c r="E565" s="1">
        <v>3.68885973116272</v>
      </c>
      <c r="G565" s="27"/>
      <c r="I565" s="1"/>
      <c r="J565" s="1"/>
    </row>
    <row r="566" spans="2:10" x14ac:dyDescent="0.25">
      <c r="B566" s="27">
        <v>-4.6583433433433399</v>
      </c>
      <c r="C566">
        <f t="shared" si="16"/>
        <v>2.196122981403489E-5</v>
      </c>
      <c r="D566" s="1">
        <v>7.3290235661277299</v>
      </c>
      <c r="E566" s="1">
        <v>3.69947566410745</v>
      </c>
      <c r="G566" s="27"/>
      <c r="I566" s="1"/>
      <c r="J566" s="1"/>
    </row>
    <row r="567" spans="2:10" x14ac:dyDescent="0.25">
      <c r="B567" s="27">
        <v>-4.65683683683684</v>
      </c>
      <c r="C567">
        <f t="shared" si="16"/>
        <v>2.2037542515540388E-5</v>
      </c>
      <c r="D567" s="1">
        <v>7.36366424572953</v>
      </c>
      <c r="E567" s="1">
        <v>3.7101129281700098</v>
      </c>
      <c r="G567" s="27"/>
      <c r="I567" s="1"/>
      <c r="J567" s="1"/>
    </row>
    <row r="568" spans="2:10" x14ac:dyDescent="0.25">
      <c r="B568" s="27">
        <v>-4.6553303303303304</v>
      </c>
      <c r="C568">
        <f t="shared" si="16"/>
        <v>2.211412039474639E-5</v>
      </c>
      <c r="D568" s="1">
        <v>7.3984624722534296</v>
      </c>
      <c r="E568" s="1">
        <v>3.72077140415879</v>
      </c>
      <c r="G568" s="27"/>
      <c r="I568" s="1"/>
      <c r="J568" s="1"/>
    </row>
    <row r="569" spans="2:10" x14ac:dyDescent="0.25">
      <c r="B569" s="27">
        <v>-4.6538238238238199</v>
      </c>
      <c r="C569">
        <f t="shared" si="16"/>
        <v>2.2190964373113879E-5</v>
      </c>
      <c r="D569" s="1">
        <v>7.4334186112168599</v>
      </c>
      <c r="E569" s="1">
        <v>3.7314509716751099</v>
      </c>
      <c r="G569" s="27"/>
      <c r="I569" s="1"/>
      <c r="J569" s="1"/>
    </row>
    <row r="570" spans="2:10" x14ac:dyDescent="0.25">
      <c r="B570" s="27">
        <v>-4.65231731731732</v>
      </c>
      <c r="C570">
        <f t="shared" si="16"/>
        <v>2.2268075375305712E-5</v>
      </c>
      <c r="D570" s="1">
        <v>7.4685330250173099</v>
      </c>
      <c r="E570" s="1">
        <v>3.7421515091161202</v>
      </c>
      <c r="G570" s="27"/>
      <c r="I570" s="1"/>
      <c r="J570" s="1"/>
    </row>
    <row r="571" spans="2:10" x14ac:dyDescent="0.25">
      <c r="B571" s="27">
        <v>-4.6508108108108104</v>
      </c>
      <c r="C571">
        <f t="shared" si="16"/>
        <v>2.2345454329199408E-5</v>
      </c>
      <c r="D571" s="1">
        <v>7.5038060728819804</v>
      </c>
      <c r="E571" s="1">
        <v>3.7528728936781199</v>
      </c>
      <c r="G571" s="27"/>
      <c r="I571" s="1"/>
      <c r="J571" s="1"/>
    </row>
    <row r="572" spans="2:10" x14ac:dyDescent="0.25">
      <c r="B572" s="27">
        <v>-4.6493043043042999</v>
      </c>
      <c r="C572">
        <f t="shared" si="16"/>
        <v>2.2423102165895303E-5</v>
      </c>
      <c r="D572" s="1">
        <v>7.53923811081693</v>
      </c>
      <c r="E572" s="1">
        <v>3.7636150013596801</v>
      </c>
      <c r="G572" s="27"/>
      <c r="I572" s="1"/>
      <c r="J572" s="1"/>
    </row>
    <row r="573" spans="2:10" x14ac:dyDescent="0.25">
      <c r="B573" s="27">
        <v>-4.6477977977978</v>
      </c>
      <c r="C573">
        <f t="shared" si="16"/>
        <v>2.2501019819729086E-5</v>
      </c>
      <c r="D573" s="1">
        <v>7.5748294915562404</v>
      </c>
      <c r="E573" s="1">
        <v>3.7743777069652298</v>
      </c>
      <c r="G573" s="27"/>
      <c r="I573" s="1"/>
      <c r="J573" s="1"/>
    </row>
    <row r="574" spans="2:10" x14ac:dyDescent="0.25">
      <c r="B574" s="27">
        <v>-4.6462912912912904</v>
      </c>
      <c r="C574">
        <f t="shared" si="16"/>
        <v>2.2579208228284714E-5</v>
      </c>
      <c r="D574" s="1">
        <v>7.6105805645108102</v>
      </c>
      <c r="E574" s="1">
        <v>3.7851608841085298</v>
      </c>
      <c r="G574" s="27"/>
      <c r="I574" s="1"/>
      <c r="J574" s="1"/>
    </row>
    <row r="575" spans="2:10" x14ac:dyDescent="0.25">
      <c r="B575" s="27">
        <v>-4.6447847847847799</v>
      </c>
      <c r="C575">
        <f t="shared" si="16"/>
        <v>2.2657668332402689E-5</v>
      </c>
      <c r="D575" s="1">
        <v>7.6464916757169297</v>
      </c>
      <c r="E575" s="1">
        <v>3.7959644052163801</v>
      </c>
      <c r="G575" s="27"/>
      <c r="I575" s="1"/>
      <c r="J575" s="1"/>
    </row>
    <row r="576" spans="2:10" x14ac:dyDescent="0.25">
      <c r="B576" s="27">
        <v>-4.64327827827828</v>
      </c>
      <c r="C576">
        <f t="shared" si="16"/>
        <v>2.2736401076192671E-5</v>
      </c>
      <c r="D576" s="1">
        <v>7.6825631677846902</v>
      </c>
      <c r="E576" s="1">
        <v>3.80678814153248</v>
      </c>
      <c r="G576" s="27"/>
      <c r="I576" s="1"/>
      <c r="J576" s="1"/>
    </row>
    <row r="577" spans="2:10" x14ac:dyDescent="0.25">
      <c r="B577" s="27">
        <v>-4.6417717717717704</v>
      </c>
      <c r="C577">
        <f t="shared" si="16"/>
        <v>2.2815407407046668E-5</v>
      </c>
      <c r="D577" s="1">
        <v>7.7187953798462097</v>
      </c>
      <c r="E577" s="1">
        <v>3.8176319631214</v>
      </c>
      <c r="G577" s="27"/>
      <c r="I577" s="1"/>
      <c r="J577" s="1"/>
    </row>
    <row r="578" spans="2:10" x14ac:dyDescent="0.25">
      <c r="B578" s="27">
        <v>-4.6402652652652696</v>
      </c>
      <c r="C578">
        <f t="shared" si="16"/>
        <v>2.2894688275646723E-5</v>
      </c>
      <c r="D578" s="1">
        <v>7.7551886475035898</v>
      </c>
      <c r="E578" s="1">
        <v>3.8284957388727001</v>
      </c>
      <c r="G578" s="27"/>
      <c r="I578" s="1"/>
      <c r="J578" s="1"/>
    </row>
    <row r="579" spans="2:10" x14ac:dyDescent="0.25">
      <c r="B579" s="27">
        <v>-4.63875875875876</v>
      </c>
      <c r="C579">
        <f t="shared" si="16"/>
        <v>2.2974244635980243E-5</v>
      </c>
      <c r="D579" s="1">
        <v>7.7917433027765703</v>
      </c>
      <c r="E579" s="1">
        <v>3.8393793365050999</v>
      </c>
      <c r="G579" s="27"/>
      <c r="I579" s="1"/>
      <c r="J579" s="1"/>
    </row>
    <row r="580" spans="2:10" x14ac:dyDescent="0.25">
      <c r="B580" s="27">
        <v>-4.6372522522522504</v>
      </c>
      <c r="C580">
        <f t="shared" si="16"/>
        <v>2.3054077445348284E-5</v>
      </c>
      <c r="D580" s="1">
        <v>7.8284596740502899</v>
      </c>
      <c r="E580" s="1">
        <v>3.8502826225709699</v>
      </c>
      <c r="G580" s="27"/>
      <c r="I580" s="1"/>
      <c r="J580" s="1"/>
    </row>
    <row r="581" spans="2:10" x14ac:dyDescent="0.25">
      <c r="B581" s="27">
        <v>-4.6357457457457496</v>
      </c>
      <c r="C581">
        <f t="shared" ref="C581:C644" si="18">POWER(10,B581)</f>
        <v>2.3134187664378411E-5</v>
      </c>
      <c r="D581" s="1">
        <v>7.8653380860224598</v>
      </c>
      <c r="E581" s="1">
        <v>3.8612054624607799</v>
      </c>
      <c r="G581" s="27"/>
      <c r="I581" s="1"/>
      <c r="J581" s="1"/>
    </row>
    <row r="582" spans="2:10" x14ac:dyDescent="0.25">
      <c r="B582" s="27">
        <v>-4.63423923923924</v>
      </c>
      <c r="C582">
        <f t="shared" si="18"/>
        <v>2.321457625703762E-5</v>
      </c>
      <c r="D582" s="1">
        <v>7.9023788596507396</v>
      </c>
      <c r="E582" s="1">
        <v>3.8721477204077499</v>
      </c>
      <c r="G582" s="27"/>
      <c r="I582" s="1"/>
      <c r="J582" s="1"/>
    </row>
    <row r="583" spans="2:10" x14ac:dyDescent="0.25">
      <c r="B583" s="27">
        <v>-4.6327327327327303</v>
      </c>
      <c r="C583">
        <f t="shared" si="18"/>
        <v>2.3295244190641211E-5</v>
      </c>
      <c r="D583" s="1">
        <v>7.9395823120995299</v>
      </c>
      <c r="E583" s="1">
        <v>3.8831092594926702</v>
      </c>
      <c r="G583" s="27"/>
      <c r="I583" s="1"/>
      <c r="J583" s="1"/>
    </row>
    <row r="584" spans="2:10" x14ac:dyDescent="0.25">
      <c r="B584" s="27">
        <v>-4.6312262262262296</v>
      </c>
      <c r="C584">
        <f t="shared" si="18"/>
        <v>2.337619243586575E-5</v>
      </c>
      <c r="D584" s="1">
        <v>7.9769487566869897</v>
      </c>
      <c r="E584" s="1">
        <v>3.8940899416488302</v>
      </c>
      <c r="G584" s="27"/>
      <c r="I584" s="1"/>
      <c r="J584" s="1"/>
    </row>
    <row r="585" spans="2:10" x14ac:dyDescent="0.25">
      <c r="B585" s="27">
        <v>-4.62971971971972</v>
      </c>
      <c r="C585">
        <f t="shared" si="18"/>
        <v>2.3457421966762336E-5</v>
      </c>
      <c r="D585" s="1">
        <v>8.01447850283148</v>
      </c>
      <c r="E585" s="1">
        <v>3.9050896276670302</v>
      </c>
      <c r="G585" s="27"/>
      <c r="I585" s="1"/>
      <c r="J585" s="1"/>
    </row>
    <row r="586" spans="2:10" x14ac:dyDescent="0.25">
      <c r="B586" s="27">
        <v>-4.6282132132132103</v>
      </c>
      <c r="C586">
        <f t="shared" si="18"/>
        <v>2.3538933760765148E-5</v>
      </c>
      <c r="D586" s="1">
        <v>8.0521718559982496</v>
      </c>
      <c r="E586" s="1">
        <v>3.9161081772008499</v>
      </c>
      <c r="G586" s="27"/>
      <c r="I586" s="1"/>
      <c r="J586" s="1"/>
    </row>
    <row r="587" spans="2:10" x14ac:dyDescent="0.25">
      <c r="B587" s="27">
        <v>-4.6267067067067096</v>
      </c>
      <c r="C587">
        <f t="shared" si="18"/>
        <v>2.3620728798704963E-5</v>
      </c>
      <c r="D587" s="1">
        <v>8.0900291176455106</v>
      </c>
      <c r="E587" s="1">
        <v>3.9271454487719399</v>
      </c>
      <c r="G587" s="27"/>
      <c r="I587" s="1"/>
      <c r="J587" s="1"/>
    </row>
    <row r="588" spans="2:10" x14ac:dyDescent="0.25">
      <c r="B588" s="27">
        <v>-4.6252002002002</v>
      </c>
      <c r="C588">
        <f t="shared" si="18"/>
        <v>2.3702808064822288E-5</v>
      </c>
      <c r="D588" s="1">
        <v>8.12805058517079</v>
      </c>
      <c r="E588" s="1">
        <v>3.93820129977551</v>
      </c>
      <c r="G588" s="27"/>
      <c r="I588" s="1"/>
      <c r="J588" s="1"/>
    </row>
    <row r="589" spans="2:10" x14ac:dyDescent="0.25">
      <c r="B589" s="27">
        <v>-4.6236936936936903</v>
      </c>
      <c r="C589">
        <f t="shared" si="18"/>
        <v>2.3785172546776255E-5</v>
      </c>
      <c r="D589" s="1">
        <v>8.1662365518567501</v>
      </c>
      <c r="E589" s="1">
        <v>3.9492755864859199</v>
      </c>
      <c r="G589" s="27"/>
      <c r="I589" s="1"/>
      <c r="J589" s="1"/>
    </row>
    <row r="590" spans="2:10" x14ac:dyDescent="0.25">
      <c r="B590" s="27">
        <v>-4.6221871871871896</v>
      </c>
      <c r="C590">
        <f t="shared" si="18"/>
        <v>2.3867823235658022E-5</v>
      </c>
      <c r="D590" s="1">
        <v>8.2045873068171904</v>
      </c>
      <c r="E590" s="1">
        <v>3.96036816406246</v>
      </c>
      <c r="G590" s="27"/>
      <c r="I590" s="1"/>
      <c r="J590" s="1"/>
    </row>
    <row r="591" spans="2:10" x14ac:dyDescent="0.25">
      <c r="B591" s="27">
        <v>-4.6206806806806799</v>
      </c>
      <c r="C591">
        <f t="shared" si="18"/>
        <v>2.395076112600408E-5</v>
      </c>
      <c r="D591" s="1">
        <v>8.2431031349425794</v>
      </c>
      <c r="E591" s="1">
        <v>3.97147888655517</v>
      </c>
      <c r="G591" s="27"/>
      <c r="I591" s="1"/>
      <c r="J591" s="1"/>
    </row>
    <row r="592" spans="2:10" x14ac:dyDescent="0.25">
      <c r="B592" s="27">
        <v>-4.6191741741741703</v>
      </c>
      <c r="C592">
        <f t="shared" si="18"/>
        <v>2.4033987215805403E-5</v>
      </c>
      <c r="D592" s="1">
        <v>8.2817843168457905</v>
      </c>
      <c r="E592" s="1">
        <v>3.9826076069109502</v>
      </c>
      <c r="G592" s="27"/>
      <c r="I592" s="1"/>
      <c r="J592" s="1"/>
    </row>
    <row r="593" spans="2:10" x14ac:dyDescent="0.25">
      <c r="B593" s="27">
        <v>-4.6176676676676696</v>
      </c>
      <c r="C593">
        <f t="shared" si="18"/>
        <v>2.4117502506520887E-5</v>
      </c>
      <c r="D593" s="1">
        <v>8.3206311288073493</v>
      </c>
      <c r="E593" s="1">
        <v>3.9937541769795999</v>
      </c>
      <c r="G593" s="27"/>
      <c r="I593" s="1"/>
      <c r="J593" s="1"/>
    </row>
    <row r="594" spans="2:10" x14ac:dyDescent="0.25">
      <c r="B594" s="27">
        <v>-4.6161611611611599</v>
      </c>
      <c r="C594">
        <f t="shared" si="18"/>
        <v>2.4201308003090769E-5</v>
      </c>
      <c r="D594" s="1">
        <v>8.3596438427209492</v>
      </c>
      <c r="E594" s="1">
        <v>4.0049184475202102</v>
      </c>
      <c r="G594" s="27"/>
      <c r="I594" s="1"/>
      <c r="J594" s="1"/>
    </row>
    <row r="595" spans="2:10" x14ac:dyDescent="0.25">
      <c r="B595" s="27">
        <v>-4.6146546546546503</v>
      </c>
      <c r="C595">
        <f t="shared" si="18"/>
        <v>2.4285404713945942E-5</v>
      </c>
      <c r="D595" s="1">
        <v>8.3988227260383894</v>
      </c>
      <c r="E595" s="1">
        <v>4.0161002682075004</v>
      </c>
      <c r="G595" s="27"/>
      <c r="I595" s="1"/>
      <c r="J595" s="1"/>
    </row>
    <row r="596" spans="2:10" x14ac:dyDescent="0.25">
      <c r="B596" s="27">
        <v>-4.6131481481481504</v>
      </c>
      <c r="C596">
        <f t="shared" si="18"/>
        <v>2.4369793651021371E-5</v>
      </c>
      <c r="D596" s="1">
        <v>8.4381680417149205</v>
      </c>
      <c r="E596" s="1">
        <v>4.0272994876384196</v>
      </c>
      <c r="G596" s="27"/>
      <c r="I596" s="1"/>
      <c r="J596" s="1"/>
    </row>
    <row r="597" spans="2:10" x14ac:dyDescent="0.25">
      <c r="B597" s="27">
        <v>-4.6116416416416399</v>
      </c>
      <c r="C597">
        <f t="shared" si="18"/>
        <v>2.4454475829770114E-5</v>
      </c>
      <c r="D597" s="1">
        <v>8.4776800481539194</v>
      </c>
      <c r="E597" s="1">
        <v>4.0385159533388304</v>
      </c>
      <c r="G597" s="27"/>
      <c r="I597" s="1"/>
      <c r="J597" s="1"/>
    </row>
    <row r="598" spans="2:10" x14ac:dyDescent="0.25">
      <c r="B598" s="27">
        <v>-4.6101351351351303</v>
      </c>
      <c r="C598">
        <f t="shared" si="18"/>
        <v>2.4539452269172041E-5</v>
      </c>
      <c r="D598" s="1">
        <v>8.5173589991520302</v>
      </c>
      <c r="E598" s="1">
        <v>4.0497495117703401</v>
      </c>
      <c r="G598" s="27"/>
      <c r="I598" s="1"/>
      <c r="J598" s="1"/>
    </row>
    <row r="599" spans="2:10" x14ac:dyDescent="0.25">
      <c r="B599" s="27">
        <v>-4.6086286286286304</v>
      </c>
      <c r="C599">
        <f t="shared" si="18"/>
        <v>2.4624723991747843E-5</v>
      </c>
      <c r="D599" s="1">
        <v>8.5572051438436993</v>
      </c>
      <c r="E599" s="1">
        <v>4.0610000083372402</v>
      </c>
      <c r="G599" s="27"/>
      <c r="I599" s="1"/>
      <c r="J599" s="1"/>
    </row>
    <row r="600" spans="2:10" x14ac:dyDescent="0.25">
      <c r="B600" s="27">
        <v>-4.6071221221221199</v>
      </c>
      <c r="C600">
        <f t="shared" si="18"/>
        <v>2.4710292023573185E-5</v>
      </c>
      <c r="D600" s="1">
        <v>8.5972187266460303</v>
      </c>
      <c r="E600" s="1">
        <v>4.0722672873935899</v>
      </c>
      <c r="G600" s="27"/>
      <c r="I600" s="1"/>
      <c r="J600" s="1"/>
    </row>
    <row r="601" spans="2:10" x14ac:dyDescent="0.25">
      <c r="B601" s="27">
        <v>-4.6056156156156201</v>
      </c>
      <c r="C601">
        <f t="shared" si="18"/>
        <v>2.4796157394286831E-5</v>
      </c>
      <c r="D601" s="1">
        <v>8.6373999872033096</v>
      </c>
      <c r="E601" s="1">
        <v>4.0835511922505097</v>
      </c>
      <c r="G601" s="27"/>
      <c r="I601" s="1"/>
      <c r="J601" s="1"/>
    </row>
    <row r="602" spans="2:10" x14ac:dyDescent="0.25">
      <c r="B602" s="27">
        <v>-4.6041091091091104</v>
      </c>
      <c r="C602">
        <f t="shared" si="18"/>
        <v>2.4882321137107686E-5</v>
      </c>
      <c r="D602" s="1">
        <v>8.6777491603314996</v>
      </c>
      <c r="E602" s="1">
        <v>4.0948515651834203</v>
      </c>
      <c r="G602" s="27"/>
      <c r="I602" s="1"/>
      <c r="J602" s="1"/>
    </row>
    <row r="603" spans="2:10" x14ac:dyDescent="0.25">
      <c r="B603" s="27">
        <v>-4.6026026026025999</v>
      </c>
      <c r="C603">
        <f t="shared" si="18"/>
        <v>2.4968784288843399E-5</v>
      </c>
      <c r="D603" s="1">
        <v>8.7182664759627198</v>
      </c>
      <c r="E603" s="1">
        <v>4.1061682474396299</v>
      </c>
      <c r="G603" s="27"/>
      <c r="I603" s="1"/>
      <c r="J603" s="1"/>
    </row>
    <row r="604" spans="2:10" x14ac:dyDescent="0.25">
      <c r="B604" s="27">
        <v>-4.6010960960961</v>
      </c>
      <c r="C604">
        <f t="shared" si="18"/>
        <v>2.5055547889904208E-5</v>
      </c>
      <c r="D604" s="1">
        <v>8.7589521590897306</v>
      </c>
      <c r="E604" s="1">
        <v>4.1175010792459297</v>
      </c>
      <c r="G604" s="27"/>
      <c r="I604" s="1"/>
      <c r="J604" s="1"/>
    </row>
    <row r="605" spans="2:10" x14ac:dyDescent="0.25">
      <c r="B605" s="27">
        <v>-4.5995895895895904</v>
      </c>
      <c r="C605">
        <f t="shared" si="18"/>
        <v>2.5142612984317538E-5</v>
      </c>
      <c r="D605" s="1">
        <v>8.7998064297101806</v>
      </c>
      <c r="E605" s="1">
        <v>4.1288498998163101</v>
      </c>
      <c r="G605" s="27"/>
      <c r="I605" s="1"/>
      <c r="J605" s="1"/>
    </row>
    <row r="606" spans="2:10" x14ac:dyDescent="0.25">
      <c r="B606" s="27">
        <v>-4.5980830830830799</v>
      </c>
      <c r="C606">
        <f t="shared" si="18"/>
        <v>2.5229980619736981E-5</v>
      </c>
      <c r="D606" s="1">
        <v>8.8408295027708608</v>
      </c>
      <c r="E606" s="1">
        <v>4.1402145473598599</v>
      </c>
      <c r="G606" s="27"/>
      <c r="I606" s="1"/>
      <c r="J606" s="1"/>
    </row>
    <row r="607" spans="2:10" x14ac:dyDescent="0.25">
      <c r="B607" s="27">
        <v>-4.59657657657658</v>
      </c>
      <c r="C607">
        <f t="shared" si="18"/>
        <v>2.5317651847456348E-5</v>
      </c>
      <c r="D607" s="1">
        <v>8.8820215881121403</v>
      </c>
      <c r="E607" s="1">
        <v>4.1515948590888101</v>
      </c>
      <c r="G607" s="27"/>
      <c r="I607" s="1"/>
      <c r="J607" s="1"/>
    </row>
    <row r="608" spans="2:10" x14ac:dyDescent="0.25">
      <c r="B608" s="27">
        <v>-4.5950700700700704</v>
      </c>
      <c r="C608">
        <f t="shared" si="18"/>
        <v>2.5405627722424572E-5</v>
      </c>
      <c r="D608" s="1">
        <v>8.9233828904119701</v>
      </c>
      <c r="E608" s="1">
        <v>4.1629906712266003</v>
      </c>
      <c r="G608" s="27"/>
      <c r="I608" s="1"/>
      <c r="J608" s="1"/>
    </row>
    <row r="609" spans="2:10" x14ac:dyDescent="0.25">
      <c r="B609" s="27">
        <v>-4.5935635635635599</v>
      </c>
      <c r="C609">
        <f t="shared" si="18"/>
        <v>2.5493909303254629E-5</v>
      </c>
      <c r="D609" s="1">
        <v>8.9649136091303205</v>
      </c>
      <c r="E609" s="1">
        <v>4.1744018190162304</v>
      </c>
      <c r="G609" s="27"/>
      <c r="I609" s="1"/>
      <c r="J609" s="1"/>
    </row>
    <row r="610" spans="2:10" x14ac:dyDescent="0.25">
      <c r="B610" s="27">
        <v>-4.59205705705706</v>
      </c>
      <c r="C610">
        <f t="shared" si="18"/>
        <v>2.5582497652237944E-5</v>
      </c>
      <c r="D610" s="1">
        <v>9.0066139384531194</v>
      </c>
      <c r="E610" s="1">
        <v>4.1858281367285697</v>
      </c>
      <c r="G610" s="27"/>
      <c r="I610" s="1"/>
      <c r="J610" s="1"/>
    </row>
    <row r="611" spans="2:10" x14ac:dyDescent="0.25">
      <c r="B611" s="27">
        <v>-4.5905505505505504</v>
      </c>
      <c r="C611">
        <f t="shared" si="18"/>
        <v>2.5671393835359062E-5</v>
      </c>
      <c r="D611" s="1">
        <v>9.0484840672366698</v>
      </c>
      <c r="E611" s="1">
        <v>4.1972694576709602</v>
      </c>
      <c r="G611" s="27"/>
      <c r="I611" s="1"/>
      <c r="J611" s="1"/>
    </row>
    <row r="612" spans="2:10" x14ac:dyDescent="0.25">
      <c r="B612" s="27">
        <v>-4.5890440440440399</v>
      </c>
      <c r="C612">
        <f t="shared" si="18"/>
        <v>2.5760598922305055E-5</v>
      </c>
      <c r="D612" s="1">
        <v>9.09052417895162</v>
      </c>
      <c r="E612" s="1">
        <v>4.2087256141957701</v>
      </c>
      <c r="G612" s="27"/>
      <c r="I612" s="1"/>
      <c r="J612" s="1"/>
    </row>
    <row r="613" spans="2:10" x14ac:dyDescent="0.25">
      <c r="B613" s="27">
        <v>-4.58753753753754</v>
      </c>
      <c r="C613">
        <f t="shared" si="18"/>
        <v>2.5850113986479897E-5</v>
      </c>
      <c r="D613" s="1">
        <v>9.1327344516273108</v>
      </c>
      <c r="E613" s="1">
        <v>4.22019643770928</v>
      </c>
      <c r="G613" s="27"/>
      <c r="I613" s="1"/>
      <c r="J613" s="1"/>
    </row>
    <row r="614" spans="2:10" x14ac:dyDescent="0.25">
      <c r="B614" s="27">
        <v>-4.5860310310310304</v>
      </c>
      <c r="C614">
        <f t="shared" si="18"/>
        <v>2.5939940105019297E-5</v>
      </c>
      <c r="D614" s="1">
        <v>9.1751150577958303</v>
      </c>
      <c r="E614" s="1">
        <v>4.2316817586804598</v>
      </c>
      <c r="G614" s="27"/>
      <c r="I614" s="1"/>
      <c r="J614" s="1"/>
    </row>
    <row r="615" spans="2:10" x14ac:dyDescent="0.25">
      <c r="B615" s="27">
        <v>-4.5845245245245199</v>
      </c>
      <c r="C615">
        <f t="shared" si="18"/>
        <v>2.6030078358800243E-5</v>
      </c>
      <c r="D615" s="1">
        <v>9.2176661644363698</v>
      </c>
      <c r="E615" s="1">
        <v>4.2431814066500904</v>
      </c>
      <c r="G615" s="27"/>
      <c r="I615" s="1"/>
      <c r="J615" s="1"/>
    </row>
    <row r="616" spans="2:10" x14ac:dyDescent="0.25">
      <c r="B616" s="27">
        <v>-4.58301801801802</v>
      </c>
      <c r="C616">
        <f t="shared" si="18"/>
        <v>2.6120529832455437E-5</v>
      </c>
      <c r="D616" s="1">
        <v>9.2603879329193308</v>
      </c>
      <c r="E616" s="1">
        <v>4.2546952102398299</v>
      </c>
      <c r="G616" s="27"/>
      <c r="I616" s="1"/>
      <c r="J616" s="1"/>
    </row>
    <row r="617" spans="2:10" x14ac:dyDescent="0.25">
      <c r="B617" s="27">
        <v>-4.5815115115115104</v>
      </c>
      <c r="C617">
        <f t="shared" si="18"/>
        <v>2.6211295614388518E-5</v>
      </c>
      <c r="D617" s="1">
        <v>9.3032805189507908</v>
      </c>
      <c r="E617" s="1">
        <v>4.2662229971615497</v>
      </c>
      <c r="G617" s="27"/>
      <c r="I617" s="1"/>
      <c r="J617" s="1"/>
    </row>
    <row r="618" spans="2:10" x14ac:dyDescent="0.25">
      <c r="B618" s="27">
        <v>-4.5800050050050096</v>
      </c>
      <c r="C618">
        <f t="shared" si="18"/>
        <v>2.6302376796782821E-5</v>
      </c>
      <c r="D618" s="1">
        <v>9.3463440725166098</v>
      </c>
      <c r="E618" s="1">
        <v>4.2777645942266496</v>
      </c>
      <c r="G618" s="27"/>
      <c r="I618" s="1"/>
      <c r="J618" s="1"/>
    </row>
    <row r="619" spans="2:10" x14ac:dyDescent="0.25">
      <c r="B619" s="27">
        <v>-4.5784984984985</v>
      </c>
      <c r="C619">
        <f t="shared" si="18"/>
        <v>2.6393774475619032E-5</v>
      </c>
      <c r="D619" s="1">
        <v>9.3895787378270708</v>
      </c>
      <c r="E619" s="1">
        <v>4.2893198273556203</v>
      </c>
      <c r="G619" s="27"/>
      <c r="I619" s="1"/>
      <c r="J619" s="1"/>
    </row>
    <row r="620" spans="2:10" x14ac:dyDescent="0.25">
      <c r="B620" s="27">
        <v>-4.5769919919919904</v>
      </c>
      <c r="C620">
        <f t="shared" si="18"/>
        <v>2.648548975068471E-5</v>
      </c>
      <c r="D620" s="1">
        <v>9.4329846532611406</v>
      </c>
      <c r="E620" s="1">
        <v>4.3008885215876296</v>
      </c>
      <c r="G620" s="27"/>
      <c r="I620" s="1"/>
      <c r="J620" s="1"/>
    </row>
    <row r="621" spans="2:10" x14ac:dyDescent="0.25">
      <c r="B621" s="27">
        <v>-4.5754854854854896</v>
      </c>
      <c r="C621">
        <f t="shared" si="18"/>
        <v>2.6577523725589043E-5</v>
      </c>
      <c r="D621" s="1">
        <v>9.4765619513111492</v>
      </c>
      <c r="E621" s="1">
        <v>4.3124705010903099</v>
      </c>
      <c r="G621" s="27"/>
      <c r="I621" s="1"/>
      <c r="J621" s="1"/>
    </row>
    <row r="622" spans="2:10" x14ac:dyDescent="0.25">
      <c r="B622" s="27">
        <v>-4.57397897897898</v>
      </c>
      <c r="C622">
        <f t="shared" si="18"/>
        <v>2.6669877507777665E-5</v>
      </c>
      <c r="D622" s="1">
        <v>9.5203107585272306</v>
      </c>
      <c r="E622" s="1">
        <v>4.3240655891695603</v>
      </c>
      <c r="G622" s="27"/>
      <c r="I622" s="1"/>
      <c r="J622" s="1"/>
    </row>
    <row r="623" spans="2:10" x14ac:dyDescent="0.25">
      <c r="B623" s="27">
        <v>-4.5724724724724704</v>
      </c>
      <c r="C623">
        <f t="shared" si="18"/>
        <v>2.6762552208542929E-5</v>
      </c>
      <c r="D623" s="1">
        <v>9.5642311954622503</v>
      </c>
      <c r="E623" s="1">
        <v>4.3356736082795804</v>
      </c>
      <c r="G623" s="27"/>
      <c r="I623" s="1"/>
      <c r="J623" s="1"/>
    </row>
    <row r="624" spans="2:10" x14ac:dyDescent="0.25">
      <c r="B624" s="27">
        <v>-4.5709659659659696</v>
      </c>
      <c r="C624">
        <f t="shared" si="18"/>
        <v>2.685554894303877E-5</v>
      </c>
      <c r="D624" s="1">
        <v>9.6083233766163598</v>
      </c>
      <c r="E624" s="1">
        <v>4.3472943800329302</v>
      </c>
      <c r="G624" s="27"/>
      <c r="I624" s="1"/>
      <c r="J624" s="1"/>
    </row>
    <row r="625" spans="2:10" x14ac:dyDescent="0.25">
      <c r="B625" s="27">
        <v>-4.56945945945946</v>
      </c>
      <c r="C625">
        <f t="shared" si="18"/>
        <v>2.6948868830295743E-5</v>
      </c>
      <c r="D625" s="1">
        <v>9.6525874103821607</v>
      </c>
      <c r="E625" s="1">
        <v>4.3589277252107603</v>
      </c>
      <c r="G625" s="27"/>
      <c r="I625" s="1"/>
      <c r="J625" s="1"/>
    </row>
    <row r="626" spans="2:10" x14ac:dyDescent="0.25">
      <c r="B626" s="27">
        <v>-4.5679529529529503</v>
      </c>
      <c r="C626">
        <f t="shared" si="18"/>
        <v>2.7042512993231312E-5</v>
      </c>
      <c r="D626" s="1">
        <v>9.6970233989894794</v>
      </c>
      <c r="E626" s="1">
        <v>4.3705734637730798</v>
      </c>
      <c r="G626" s="27"/>
      <c r="I626" s="1"/>
      <c r="J626" s="1"/>
    </row>
    <row r="627" spans="2:10" x14ac:dyDescent="0.25">
      <c r="B627" s="27">
        <v>-4.5664464464464496</v>
      </c>
      <c r="C627">
        <f t="shared" si="18"/>
        <v>2.7136482558664901E-5</v>
      </c>
      <c r="D627" s="1">
        <v>9.7416314384507494</v>
      </c>
      <c r="E627" s="1">
        <v>4.3822314148692403</v>
      </c>
      <c r="G627" s="27"/>
      <c r="I627" s="1"/>
      <c r="J627" s="1"/>
    </row>
    <row r="628" spans="2:10" x14ac:dyDescent="0.25">
      <c r="B628" s="27">
        <v>-4.56493993993994</v>
      </c>
      <c r="C628">
        <f t="shared" si="18"/>
        <v>2.7230778657333248E-5</v>
      </c>
      <c r="D628" s="1">
        <v>9.7864116185062002</v>
      </c>
      <c r="E628" s="1">
        <v>4.3939013968484897</v>
      </c>
      <c r="G628" s="27"/>
      <c r="I628" s="1"/>
      <c r="J628" s="1"/>
    </row>
    <row r="629" spans="2:10" x14ac:dyDescent="0.25">
      <c r="B629" s="27">
        <v>-4.5634334334334303</v>
      </c>
      <c r="C629">
        <f t="shared" si="18"/>
        <v>2.7325402423900505E-5</v>
      </c>
      <c r="D629" s="1">
        <v>9.8313640225692307</v>
      </c>
      <c r="E629" s="1">
        <v>4.40558322727055</v>
      </c>
      <c r="G629" s="27"/>
      <c r="I629" s="1"/>
      <c r="J629" s="1"/>
    </row>
    <row r="630" spans="2:10" x14ac:dyDescent="0.25">
      <c r="B630" s="27">
        <v>-4.5619269269269296</v>
      </c>
      <c r="C630">
        <f t="shared" si="18"/>
        <v>2.7420354996973724E-5</v>
      </c>
      <c r="D630" s="1">
        <v>9.8764887276720899</v>
      </c>
      <c r="E630" s="1">
        <v>4.4172767229164203</v>
      </c>
      <c r="G630" s="27"/>
      <c r="I630" s="1"/>
      <c r="J630" s="1"/>
    </row>
    <row r="631" spans="2:10" x14ac:dyDescent="0.25">
      <c r="B631" s="27">
        <v>-4.56042042042042</v>
      </c>
      <c r="C631">
        <f t="shared" si="18"/>
        <v>2.7515637519118073E-5</v>
      </c>
      <c r="D631" s="1">
        <v>9.9217858044116802</v>
      </c>
      <c r="E631" s="1">
        <v>4.4289816997992597</v>
      </c>
      <c r="G631" s="27"/>
      <c r="I631" s="1"/>
      <c r="J631" s="1"/>
    </row>
    <row r="632" spans="2:10" x14ac:dyDescent="0.25">
      <c r="B632" s="27">
        <v>-4.5589139139139103</v>
      </c>
      <c r="C632">
        <f t="shared" si="18"/>
        <v>2.7611251136867385E-5</v>
      </c>
      <c r="D632" s="1">
        <v>9.9672553168954003</v>
      </c>
      <c r="E632" s="1">
        <v>4.44069797317536</v>
      </c>
      <c r="G632" s="27"/>
      <c r="I632" s="1"/>
      <c r="J632" s="1"/>
    </row>
    <row r="633" spans="2:10" x14ac:dyDescent="0.25">
      <c r="B633" s="27">
        <v>-4.5574074074074096</v>
      </c>
      <c r="C633">
        <f t="shared" si="18"/>
        <v>2.7707197000739575E-5</v>
      </c>
      <c r="D633" s="1">
        <v>10.0128973226873</v>
      </c>
      <c r="E633" s="1">
        <v>4.4524253575551498</v>
      </c>
      <c r="G633" s="27"/>
      <c r="I633" s="1"/>
      <c r="J633" s="1"/>
    </row>
    <row r="634" spans="2:10" x14ac:dyDescent="0.25">
      <c r="B634" s="27">
        <v>-4.5559009009008999</v>
      </c>
      <c r="C634">
        <f t="shared" si="18"/>
        <v>2.7803476265252091E-5</v>
      </c>
      <c r="D634" s="1">
        <v>10.0587118727542</v>
      </c>
      <c r="E634" s="1">
        <v>4.46416366671445</v>
      </c>
      <c r="G634" s="27"/>
      <c r="I634" s="1"/>
      <c r="J634" s="1"/>
    </row>
    <row r="635" spans="2:10" x14ac:dyDescent="0.25">
      <c r="B635" s="27">
        <v>-4.5543943943943903</v>
      </c>
      <c r="C635">
        <f t="shared" si="18"/>
        <v>2.7900090088932571E-5</v>
      </c>
      <c r="D635" s="1">
        <v>10.1046990114127</v>
      </c>
      <c r="E635" s="1">
        <v>4.47591271370574</v>
      </c>
      <c r="G635" s="27"/>
      <c r="I635" s="1"/>
      <c r="J635" s="1"/>
    </row>
    <row r="636" spans="2:10" x14ac:dyDescent="0.25">
      <c r="B636" s="27">
        <v>-4.5528878878878896</v>
      </c>
      <c r="C636">
        <f t="shared" si="18"/>
        <v>2.7997039634334382E-5</v>
      </c>
      <c r="D636" s="1">
        <v>10.150858776275401</v>
      </c>
      <c r="E636" s="1">
        <v>4.4876723108695096</v>
      </c>
      <c r="G636" s="27"/>
      <c r="I636" s="1"/>
      <c r="J636" s="1"/>
    </row>
    <row r="637" spans="2:10" x14ac:dyDescent="0.25">
      <c r="B637" s="27">
        <v>-4.5513813813813799</v>
      </c>
      <c r="C637">
        <f t="shared" si="18"/>
        <v>2.8094326068052291E-5</v>
      </c>
      <c r="D637" s="1">
        <v>10.1971911981981</v>
      </c>
      <c r="E637" s="1">
        <v>4.4994422698457699</v>
      </c>
      <c r="G637" s="27"/>
      <c r="I637" s="1"/>
      <c r="J637" s="1"/>
    </row>
    <row r="638" spans="2:10" x14ac:dyDescent="0.25">
      <c r="B638" s="27">
        <v>-4.5498748748748703</v>
      </c>
      <c r="C638">
        <f t="shared" si="18"/>
        <v>2.8191950560733186E-5</v>
      </c>
      <c r="D638" s="1">
        <v>10.243696301226899</v>
      </c>
      <c r="E638" s="1">
        <v>4.5112224015856102</v>
      </c>
      <c r="G638" s="27"/>
      <c r="I638" s="1"/>
      <c r="J638" s="1"/>
    </row>
    <row r="639" spans="2:10" x14ac:dyDescent="0.25">
      <c r="B639" s="27">
        <v>-4.5483683683683704</v>
      </c>
      <c r="C639">
        <f t="shared" si="18"/>
        <v>2.8289914287091721E-5</v>
      </c>
      <c r="D639" s="1">
        <v>10.2903741025456</v>
      </c>
      <c r="E639" s="1">
        <v>4.5230125163628703</v>
      </c>
      <c r="G639" s="27"/>
      <c r="I639" s="1"/>
      <c r="J639" s="1"/>
    </row>
    <row r="640" spans="2:10" x14ac:dyDescent="0.25">
      <c r="B640" s="27">
        <v>-4.5468618618618599</v>
      </c>
      <c r="C640">
        <f t="shared" si="18"/>
        <v>2.8388218425926553E-5</v>
      </c>
      <c r="D640" s="1">
        <v>10.337224612423499</v>
      </c>
      <c r="E640" s="1">
        <v>4.53481242378595</v>
      </c>
      <c r="G640" s="27"/>
      <c r="I640" s="1"/>
      <c r="J640" s="1"/>
    </row>
    <row r="641" spans="2:10" x14ac:dyDescent="0.25">
      <c r="B641" s="27">
        <v>-4.5453553553553601</v>
      </c>
      <c r="C641">
        <f t="shared" si="18"/>
        <v>2.8486864160129801E-5</v>
      </c>
      <c r="D641" s="1">
        <v>10.3842478341634</v>
      </c>
      <c r="E641" s="1">
        <v>4.5466219328095798</v>
      </c>
      <c r="G641" s="27"/>
      <c r="I641" s="1"/>
      <c r="J641" s="1"/>
    </row>
    <row r="642" spans="2:10" x14ac:dyDescent="0.25">
      <c r="B642" s="27">
        <v>-4.5438488488488504</v>
      </c>
      <c r="C642">
        <f t="shared" si="18"/>
        <v>2.8585852676706635E-5</v>
      </c>
      <c r="D642" s="1">
        <v>10.4314437640496</v>
      </c>
      <c r="E642" s="1">
        <v>4.55844085174689</v>
      </c>
      <c r="G642" s="27"/>
      <c r="I642" s="1"/>
      <c r="J642" s="1"/>
    </row>
    <row r="643" spans="2:10" x14ac:dyDescent="0.25">
      <c r="B643" s="27">
        <v>-4.5423423423423399</v>
      </c>
      <c r="C643">
        <f t="shared" si="18"/>
        <v>2.8685185166785097E-5</v>
      </c>
      <c r="D643" s="1">
        <v>10.478812391296399</v>
      </c>
      <c r="E643" s="1">
        <v>4.5702689882813496</v>
      </c>
      <c r="G643" s="27"/>
      <c r="I643" s="1"/>
      <c r="J643" s="1"/>
    </row>
    <row r="644" spans="2:10" x14ac:dyDescent="0.25">
      <c r="B644" s="27">
        <v>-4.5408358358358401</v>
      </c>
      <c r="C644">
        <f t="shared" si="18"/>
        <v>2.8784862825632045E-5</v>
      </c>
      <c r="D644" s="1">
        <v>10.5263536979972</v>
      </c>
      <c r="E644" s="1">
        <v>4.5821061494789799</v>
      </c>
      <c r="G644" s="27"/>
      <c r="I644" s="1"/>
      <c r="J644" s="1"/>
    </row>
    <row r="645" spans="2:10" x14ac:dyDescent="0.25">
      <c r="B645" s="27">
        <v>-4.5393293293293304</v>
      </c>
      <c r="C645">
        <f t="shared" ref="C645:C708" si="19">POWER(10,B645)</f>
        <v>2.8884886852669965E-5</v>
      </c>
      <c r="D645" s="1">
        <v>10.5740676590734</v>
      </c>
      <c r="E645" s="1">
        <v>4.5939521418005098</v>
      </c>
      <c r="G645" s="27"/>
      <c r="I645" s="1"/>
      <c r="J645" s="1"/>
    </row>
    <row r="646" spans="2:10" x14ac:dyDescent="0.25">
      <c r="B646" s="27">
        <v>-4.5378228228228199</v>
      </c>
      <c r="C646">
        <f t="shared" si="19"/>
        <v>2.898525845148703E-5</v>
      </c>
      <c r="D646" s="1">
        <v>10.6219542422239</v>
      </c>
      <c r="E646" s="1">
        <v>4.6058067711137198</v>
      </c>
      <c r="G646" s="27"/>
      <c r="I646" s="1"/>
      <c r="J646" s="1"/>
    </row>
    <row r="647" spans="2:10" x14ac:dyDescent="0.25">
      <c r="B647" s="27">
        <v>-4.53631631631632</v>
      </c>
      <c r="C647">
        <f t="shared" si="19"/>
        <v>2.9085978829853749E-5</v>
      </c>
      <c r="D647" s="1">
        <v>10.6700134078747</v>
      </c>
      <c r="E647" s="1">
        <v>4.6176698427057996</v>
      </c>
      <c r="G647" s="27"/>
      <c r="I647" s="1"/>
      <c r="J647" s="1"/>
    </row>
    <row r="648" spans="2:10" x14ac:dyDescent="0.25">
      <c r="B648" s="27">
        <v>-4.5348098098098104</v>
      </c>
      <c r="C648">
        <f t="shared" si="19"/>
        <v>2.9187049199739603E-5</v>
      </c>
      <c r="D648" s="1">
        <v>10.718245109129199</v>
      </c>
      <c r="E648" s="1">
        <v>4.6295411612958697</v>
      </c>
      <c r="G648" s="27"/>
      <c r="I648" s="1"/>
      <c r="J648" s="1"/>
    </row>
    <row r="649" spans="2:10" x14ac:dyDescent="0.25">
      <c r="B649" s="27">
        <v>-4.5333033033032999</v>
      </c>
      <c r="C649">
        <f t="shared" si="19"/>
        <v>2.9288470777323559E-5</v>
      </c>
      <c r="D649" s="1">
        <v>10.766649291718499</v>
      </c>
      <c r="E649" s="1">
        <v>4.6414205310474603</v>
      </c>
      <c r="G649" s="27"/>
      <c r="I649" s="1"/>
      <c r="J649" s="1"/>
    </row>
    <row r="650" spans="2:10" x14ac:dyDescent="0.25">
      <c r="B650" s="27">
        <v>-4.5317967967968</v>
      </c>
      <c r="C650">
        <f t="shared" si="19"/>
        <v>2.9390244783010347E-5</v>
      </c>
      <c r="D650" s="1">
        <v>10.8152258939523</v>
      </c>
      <c r="E650" s="1">
        <v>4.6533077555812099</v>
      </c>
      <c r="G650" s="27"/>
      <c r="I650" s="1"/>
      <c r="J650" s="1"/>
    </row>
    <row r="651" spans="2:10" x14ac:dyDescent="0.25">
      <c r="B651" s="27">
        <v>-4.5302902902902904</v>
      </c>
      <c r="C651">
        <f t="shared" si="19"/>
        <v>2.9492372441447811E-5</v>
      </c>
      <c r="D651" s="1">
        <v>10.8639748466701</v>
      </c>
      <c r="E651" s="1">
        <v>4.6652026379875098</v>
      </c>
      <c r="G651" s="27"/>
      <c r="I651" s="1"/>
      <c r="J651" s="1"/>
    </row>
    <row r="652" spans="2:10" x14ac:dyDescent="0.25">
      <c r="B652" s="27">
        <v>-4.5287837837837799</v>
      </c>
      <c r="C652">
        <f t="shared" si="19"/>
        <v>2.9594854981537206E-5</v>
      </c>
      <c r="D652" s="1">
        <v>10.912896073192501</v>
      </c>
      <c r="E652" s="1">
        <v>4.6771049808393501</v>
      </c>
      <c r="G652" s="27"/>
      <c r="I652" s="1"/>
      <c r="J652" s="1"/>
    </row>
    <row r="653" spans="2:10" x14ac:dyDescent="0.25">
      <c r="B653" s="27">
        <v>-4.52727727727728</v>
      </c>
      <c r="C653">
        <f t="shared" si="19"/>
        <v>2.9697693636449988E-5</v>
      </c>
      <c r="D653" s="1">
        <v>10.961989489273501</v>
      </c>
      <c r="E653" s="1">
        <v>4.6890145862051202</v>
      </c>
      <c r="G653" s="27"/>
      <c r="I653" s="1"/>
      <c r="J653" s="1"/>
    </row>
    <row r="654" spans="2:10" x14ac:dyDescent="0.25">
      <c r="B654" s="27">
        <v>-4.5257707707707704</v>
      </c>
      <c r="C654">
        <f t="shared" si="19"/>
        <v>2.9800889643644766E-5</v>
      </c>
      <c r="D654" s="1">
        <v>11.0112550030527</v>
      </c>
      <c r="E654" s="1">
        <v>4.7009312556615699</v>
      </c>
      <c r="G654" s="27"/>
      <c r="I654" s="1"/>
      <c r="J654" s="1"/>
    </row>
    <row r="655" spans="2:10" x14ac:dyDescent="0.25">
      <c r="B655" s="27">
        <v>-4.5242642642642599</v>
      </c>
      <c r="C655">
        <f t="shared" si="19"/>
        <v>2.990444424487829E-5</v>
      </c>
      <c r="D655" s="1">
        <v>11.060692515008</v>
      </c>
      <c r="E655" s="1">
        <v>4.7128547903067997</v>
      </c>
      <c r="G655" s="27"/>
      <c r="I655" s="1"/>
      <c r="J655" s="1"/>
    </row>
    <row r="656" spans="2:10" x14ac:dyDescent="0.25">
      <c r="B656" s="27">
        <v>-4.52275775775776</v>
      </c>
      <c r="C656">
        <f t="shared" si="19"/>
        <v>3.0008358686222045E-5</v>
      </c>
      <c r="D656" s="1">
        <v>11.110301917908901</v>
      </c>
      <c r="E656" s="1">
        <v>4.7247849907733297</v>
      </c>
      <c r="G656" s="27"/>
      <c r="I656" s="1"/>
      <c r="J656" s="1"/>
    </row>
    <row r="657" spans="2:10" x14ac:dyDescent="0.25">
      <c r="B657" s="27">
        <v>-4.5212512512512504</v>
      </c>
      <c r="C657">
        <f t="shared" si="19"/>
        <v>3.0112634218079762E-5</v>
      </c>
      <c r="D657" s="1">
        <v>11.1600830967701</v>
      </c>
      <c r="E657" s="1">
        <v>4.7367216572412101</v>
      </c>
      <c r="G657" s="27"/>
      <c r="I657" s="1"/>
      <c r="J657" s="1"/>
    </row>
    <row r="658" spans="2:10" x14ac:dyDescent="0.25">
      <c r="B658" s="27">
        <v>-4.5197447447447496</v>
      </c>
      <c r="C658">
        <f t="shared" si="19"/>
        <v>3.0217272095197243E-5</v>
      </c>
      <c r="D658" s="1">
        <v>11.210035928805601</v>
      </c>
      <c r="E658" s="1">
        <v>4.7486645894512698</v>
      </c>
      <c r="G658" s="27"/>
      <c r="I658" s="1"/>
      <c r="J658" s="1"/>
    </row>
    <row r="659" spans="2:10" x14ac:dyDescent="0.25">
      <c r="B659" s="27">
        <v>-4.51823823823824</v>
      </c>
      <c r="C659">
        <f t="shared" si="19"/>
        <v>3.0322273576683174E-5</v>
      </c>
      <c r="D659" s="1">
        <v>11.2601602833833</v>
      </c>
      <c r="E659" s="1">
        <v>4.7606135867183399</v>
      </c>
      <c r="G659" s="27"/>
      <c r="I659" s="1"/>
      <c r="J659" s="1"/>
    </row>
    <row r="660" spans="2:10" x14ac:dyDescent="0.25">
      <c r="B660" s="27">
        <v>-4.5167317317317304</v>
      </c>
      <c r="C660">
        <f t="shared" si="19"/>
        <v>3.0427639926019505E-5</v>
      </c>
      <c r="D660" s="1">
        <v>11.3104560219797</v>
      </c>
      <c r="E660" s="1">
        <v>4.7725684479445896</v>
      </c>
      <c r="G660" s="27"/>
      <c r="I660" s="1"/>
      <c r="J660" s="1"/>
    </row>
    <row r="661" spans="2:10" x14ac:dyDescent="0.25">
      <c r="B661" s="27">
        <v>-4.5152252252252296</v>
      </c>
      <c r="C661">
        <f t="shared" si="19"/>
        <v>3.0533372411078674E-5</v>
      </c>
      <c r="D661" s="1">
        <v>11.3609229981359</v>
      </c>
      <c r="E661" s="1">
        <v>4.7845289716328798</v>
      </c>
      <c r="G661" s="27"/>
      <c r="I661" s="1"/>
      <c r="J661" s="1"/>
    </row>
    <row r="662" spans="2:10" x14ac:dyDescent="0.25">
      <c r="B662" s="27">
        <v>-4.51371871871872</v>
      </c>
      <c r="C662">
        <f t="shared" si="19"/>
        <v>3.0639472304140645E-5</v>
      </c>
      <c r="D662" s="1">
        <v>11.4115610574132</v>
      </c>
      <c r="E662" s="1">
        <v>4.7964949559002603</v>
      </c>
      <c r="G662" s="27"/>
      <c r="I662" s="1"/>
      <c r="J662" s="1"/>
    </row>
    <row r="663" spans="2:10" x14ac:dyDescent="0.25">
      <c r="B663" s="27">
        <v>-4.5122122122122104</v>
      </c>
      <c r="C663">
        <f t="shared" si="19"/>
        <v>3.0745940881904592E-5</v>
      </c>
      <c r="D663" s="1">
        <v>11.462370037349899</v>
      </c>
      <c r="E663" s="1">
        <v>4.8084661984914403</v>
      </c>
      <c r="G663" s="27"/>
      <c r="I663" s="1"/>
      <c r="J663" s="1"/>
    </row>
    <row r="664" spans="2:10" x14ac:dyDescent="0.25">
      <c r="B664" s="27">
        <v>-4.5107057057057096</v>
      </c>
      <c r="C664">
        <f t="shared" si="19"/>
        <v>3.0852779425506072E-5</v>
      </c>
      <c r="D664" s="1">
        <v>11.5133497674179</v>
      </c>
      <c r="E664" s="1">
        <v>4.8204424967922899</v>
      </c>
      <c r="G664" s="27"/>
      <c r="I664" s="1"/>
      <c r="J664" s="1"/>
    </row>
    <row r="665" spans="2:10" x14ac:dyDescent="0.25">
      <c r="B665" s="27">
        <v>-4.5091991991992</v>
      </c>
      <c r="C665">
        <f t="shared" si="19"/>
        <v>3.0959989220534249E-5</v>
      </c>
      <c r="D665" s="1">
        <v>11.5645000689808</v>
      </c>
      <c r="E665" s="1">
        <v>4.8324236478435498</v>
      </c>
      <c r="G665" s="27"/>
      <c r="I665" s="1"/>
      <c r="J665" s="1"/>
    </row>
    <row r="666" spans="2:10" x14ac:dyDescent="0.25">
      <c r="B666" s="27">
        <v>-4.5076926926926904</v>
      </c>
      <c r="C666">
        <f t="shared" si="19"/>
        <v>3.1067571557043745E-5</v>
      </c>
      <c r="D666" s="1">
        <v>11.6158207552514</v>
      </c>
      <c r="E666" s="1">
        <v>4.8444094483543401</v>
      </c>
      <c r="G666" s="27"/>
      <c r="I666" s="1"/>
      <c r="J666" s="1"/>
    </row>
    <row r="667" spans="2:10" x14ac:dyDescent="0.25">
      <c r="B667" s="27">
        <v>-4.5061861861861896</v>
      </c>
      <c r="C667">
        <f t="shared" si="19"/>
        <v>3.1175527729571914E-5</v>
      </c>
      <c r="D667" s="1">
        <v>11.667311631250801</v>
      </c>
      <c r="E667" s="1">
        <v>4.8563996947160097</v>
      </c>
      <c r="G667" s="27"/>
      <c r="I667" s="1"/>
      <c r="J667" s="1"/>
    </row>
    <row r="668" spans="2:10" x14ac:dyDescent="0.25">
      <c r="B668" s="27">
        <v>-4.50467967967968</v>
      </c>
      <c r="C668">
        <f t="shared" si="19"/>
        <v>3.1283859037156457E-5</v>
      </c>
      <c r="D668" s="1">
        <v>11.7189724937673</v>
      </c>
      <c r="E668" s="1">
        <v>4.8683941830157504</v>
      </c>
      <c r="G668" s="27"/>
      <c r="I668" s="1"/>
      <c r="J668" s="1"/>
    </row>
    <row r="669" spans="2:10" x14ac:dyDescent="0.25">
      <c r="B669" s="27">
        <v>-4.5031731731731703</v>
      </c>
      <c r="C669">
        <f t="shared" si="19"/>
        <v>3.1392566783347158E-5</v>
      </c>
      <c r="D669" s="1">
        <v>11.7708031313165</v>
      </c>
      <c r="E669" s="1">
        <v>4.8803927090504997</v>
      </c>
      <c r="G669" s="27"/>
      <c r="I669" s="1"/>
      <c r="J669" s="1"/>
    </row>
    <row r="670" spans="2:10" x14ac:dyDescent="0.25">
      <c r="B670" s="27">
        <v>-4.5016666666666696</v>
      </c>
      <c r="C670">
        <f t="shared" si="19"/>
        <v>3.1501652276223305E-5</v>
      </c>
      <c r="D670" s="1">
        <v>11.8228033241012</v>
      </c>
      <c r="E670" s="1">
        <v>4.8923950683406598</v>
      </c>
      <c r="G670" s="27"/>
      <c r="I670" s="1"/>
      <c r="J670" s="1"/>
    </row>
    <row r="671" spans="2:10" x14ac:dyDescent="0.25">
      <c r="B671" s="27">
        <v>-4.50016016016016</v>
      </c>
      <c r="C671">
        <f t="shared" si="19"/>
        <v>3.1611116828411778E-5</v>
      </c>
      <c r="D671" s="1">
        <v>11.874972843972699</v>
      </c>
      <c r="E671" s="1">
        <v>4.9044010561441</v>
      </c>
      <c r="G671" s="27"/>
      <c r="I671" s="1"/>
      <c r="J671" s="1"/>
    </row>
    <row r="672" spans="2:10" x14ac:dyDescent="0.25">
      <c r="B672" s="27">
        <v>-4.4986536536536503</v>
      </c>
      <c r="C672">
        <f t="shared" si="19"/>
        <v>3.1720961757098624E-5</v>
      </c>
      <c r="D672" s="1">
        <v>11.927311454392401</v>
      </c>
      <c r="E672" s="1">
        <v>4.9164104674699196</v>
      </c>
      <c r="G672" s="27"/>
      <c r="I672" s="1"/>
      <c r="J672" s="1"/>
    </row>
    <row r="673" spans="2:10" x14ac:dyDescent="0.25">
      <c r="B673" s="27">
        <v>-4.4971471471471496</v>
      </c>
      <c r="C673">
        <f t="shared" si="19"/>
        <v>3.183118838404701E-5</v>
      </c>
      <c r="D673" s="1">
        <v>11.9798189103936</v>
      </c>
      <c r="E673" s="1">
        <v>4.9284230970925202</v>
      </c>
      <c r="G673" s="27"/>
      <c r="I673" s="1"/>
      <c r="J673" s="1"/>
    </row>
    <row r="674" spans="2:10" x14ac:dyDescent="0.25">
      <c r="B674" s="27">
        <v>-4.49564064064064</v>
      </c>
      <c r="C674">
        <f t="shared" si="19"/>
        <v>3.1941798035614924E-5</v>
      </c>
      <c r="D674" s="1">
        <v>12.032494958544801</v>
      </c>
      <c r="E674" s="1">
        <v>4.9404387395655203</v>
      </c>
      <c r="G674" s="27"/>
      <c r="I674" s="1"/>
      <c r="J674" s="1"/>
    </row>
    <row r="675" spans="2:10" x14ac:dyDescent="0.25">
      <c r="B675" s="27">
        <v>-4.4941341341341303</v>
      </c>
      <c r="C675">
        <f t="shared" si="19"/>
        <v>3.2052792042767443E-5</v>
      </c>
      <c r="D675" s="1">
        <v>12.085339336912799</v>
      </c>
      <c r="E675" s="1">
        <v>4.9524571892357896</v>
      </c>
      <c r="G675" s="27"/>
      <c r="I675" s="1"/>
      <c r="J675" s="1"/>
    </row>
    <row r="676" spans="2:10" x14ac:dyDescent="0.25">
      <c r="B676" s="27">
        <v>-4.4926276276276296</v>
      </c>
      <c r="C676">
        <f t="shared" si="19"/>
        <v>3.2164171741094577E-5</v>
      </c>
      <c r="D676" s="1">
        <v>12.138351775026999</v>
      </c>
      <c r="E676" s="1">
        <v>4.9644782402574803</v>
      </c>
      <c r="G676" s="27"/>
      <c r="I676" s="1"/>
      <c r="J676" s="1"/>
    </row>
    <row r="677" spans="2:10" x14ac:dyDescent="0.25">
      <c r="B677" s="27">
        <v>-4.4911211211211199</v>
      </c>
      <c r="C677">
        <f t="shared" si="19"/>
        <v>3.2275938470829238E-5</v>
      </c>
      <c r="D677" s="1">
        <v>12.1915319938441</v>
      </c>
      <c r="E677" s="1">
        <v>4.9765016866060998</v>
      </c>
      <c r="G677" s="27"/>
      <c r="I677" s="1"/>
      <c r="J677" s="1"/>
    </row>
    <row r="678" spans="2:10" x14ac:dyDescent="0.25">
      <c r="B678" s="27">
        <v>-4.4896146146146103</v>
      </c>
      <c r="C678">
        <f t="shared" si="19"/>
        <v>3.2388093576859622E-5</v>
      </c>
      <c r="D678" s="1">
        <v>12.244879705713499</v>
      </c>
      <c r="E678" s="1">
        <v>4.9885273220926099</v>
      </c>
      <c r="G678" s="27"/>
      <c r="I678" s="1"/>
      <c r="J678" s="1"/>
    </row>
    <row r="679" spans="2:10" x14ac:dyDescent="0.25">
      <c r="B679" s="27">
        <v>-4.4881081081081096</v>
      </c>
      <c r="C679">
        <f t="shared" si="19"/>
        <v>3.2500638408747169E-5</v>
      </c>
      <c r="D679" s="1">
        <v>12.2983946143437</v>
      </c>
      <c r="E679" s="1">
        <v>5.0005549403775698</v>
      </c>
      <c r="G679" s="27"/>
      <c r="I679" s="1"/>
      <c r="J679" s="1"/>
    </row>
    <row r="680" spans="2:10" x14ac:dyDescent="0.25">
      <c r="B680" s="27">
        <v>-4.4866016016015999</v>
      </c>
      <c r="C680">
        <f t="shared" si="19"/>
        <v>3.2613574320744981E-5</v>
      </c>
      <c r="D680" s="1">
        <v>12.352076414768799</v>
      </c>
      <c r="E680" s="1">
        <v>5.0125843349852302</v>
      </c>
      <c r="G680" s="27"/>
      <c r="I680" s="1"/>
      <c r="J680" s="1"/>
    </row>
    <row r="681" spans="2:10" x14ac:dyDescent="0.25">
      <c r="B681" s="27">
        <v>-4.4850950950951001</v>
      </c>
      <c r="C681">
        <f t="shared" si="19"/>
        <v>3.2726902671809232E-5</v>
      </c>
      <c r="D681" s="1">
        <v>12.4059247933164</v>
      </c>
      <c r="E681" s="1">
        <v>5.0246152993177304</v>
      </c>
      <c r="G681" s="27"/>
      <c r="I681" s="1"/>
      <c r="J681" s="1"/>
    </row>
    <row r="682" spans="2:10" x14ac:dyDescent="0.25">
      <c r="B682" s="27">
        <v>-4.4835885885885904</v>
      </c>
      <c r="C682">
        <f t="shared" si="19"/>
        <v>3.2840624825621124E-5</v>
      </c>
      <c r="D682" s="1">
        <v>12.459939427575501</v>
      </c>
      <c r="E682" s="1">
        <v>5.0366476266692999</v>
      </c>
      <c r="G682" s="27"/>
      <c r="I682" s="1"/>
      <c r="J682" s="1"/>
    </row>
    <row r="683" spans="2:10" x14ac:dyDescent="0.25">
      <c r="B683" s="27">
        <v>-4.4820820820820799</v>
      </c>
      <c r="C683">
        <f t="shared" si="19"/>
        <v>3.2954742150598433E-5</v>
      </c>
      <c r="D683" s="1">
        <v>12.514119986365801</v>
      </c>
      <c r="E683" s="1">
        <v>5.0486811102403903</v>
      </c>
      <c r="G683" s="27"/>
      <c r="I683" s="1"/>
      <c r="J683" s="1"/>
    </row>
    <row r="684" spans="2:10" x14ac:dyDescent="0.25">
      <c r="B684" s="27">
        <v>-4.4805755755755801</v>
      </c>
      <c r="C684">
        <f t="shared" si="19"/>
        <v>3.3069256019913872E-5</v>
      </c>
      <c r="D684" s="1">
        <v>12.568466129707399</v>
      </c>
      <c r="E684" s="1">
        <v>5.0607155431519404</v>
      </c>
      <c r="G684" s="27"/>
      <c r="I684" s="1"/>
      <c r="J684" s="1"/>
    </row>
    <row r="685" spans="2:10" x14ac:dyDescent="0.25">
      <c r="B685" s="27">
        <v>-4.4790690690690704</v>
      </c>
      <c r="C685">
        <f t="shared" si="19"/>
        <v>3.3184167811514026E-5</v>
      </c>
      <c r="D685" s="1">
        <v>12.6229775087912</v>
      </c>
      <c r="E685" s="1">
        <v>5.0727507184595799</v>
      </c>
      <c r="G685" s="27"/>
      <c r="I685" s="1"/>
      <c r="J685" s="1"/>
    </row>
    <row r="686" spans="2:10" x14ac:dyDescent="0.25">
      <c r="B686" s="27">
        <v>-4.4775625625625599</v>
      </c>
      <c r="C686">
        <f t="shared" si="19"/>
        <v>3.329947890813159E-5</v>
      </c>
      <c r="D686" s="1">
        <v>12.677653765950399</v>
      </c>
      <c r="E686" s="1">
        <v>5.0847864291678597</v>
      </c>
      <c r="G686" s="27"/>
      <c r="I686" s="1"/>
      <c r="J686" s="1"/>
    </row>
    <row r="687" spans="2:10" x14ac:dyDescent="0.25">
      <c r="B687" s="27">
        <v>-4.4760560560560601</v>
      </c>
      <c r="C687">
        <f t="shared" si="19"/>
        <v>3.3415190697303832E-5</v>
      </c>
      <c r="D687" s="1">
        <v>12.7324945346323</v>
      </c>
      <c r="E687" s="1">
        <v>5.09682246824448</v>
      </c>
      <c r="G687" s="27"/>
      <c r="I687" s="1"/>
      <c r="J687" s="1"/>
    </row>
    <row r="688" spans="2:10" x14ac:dyDescent="0.25">
      <c r="B688" s="27">
        <v>-4.4745495495495504</v>
      </c>
      <c r="C688">
        <f t="shared" si="19"/>
        <v>3.3531304571392075E-5</v>
      </c>
      <c r="D688" s="1">
        <v>12.7874994393711</v>
      </c>
      <c r="E688" s="1">
        <v>5.1088586286345601</v>
      </c>
      <c r="G688" s="27"/>
      <c r="I688" s="1"/>
      <c r="J688" s="1"/>
    </row>
    <row r="689" spans="2:10" x14ac:dyDescent="0.25">
      <c r="B689" s="27">
        <v>-4.4730430430430399</v>
      </c>
      <c r="C689">
        <f t="shared" si="19"/>
        <v>3.3647821927593638E-5</v>
      </c>
      <c r="D689" s="1">
        <v>12.8426680957621</v>
      </c>
      <c r="E689" s="1">
        <v>5.1208947032748604</v>
      </c>
      <c r="G689" s="27"/>
      <c r="I689" s="1"/>
      <c r="J689" s="1"/>
    </row>
    <row r="690" spans="2:10" x14ac:dyDescent="0.25">
      <c r="B690" s="27">
        <v>-4.47153653653654</v>
      </c>
      <c r="C690">
        <f t="shared" si="19"/>
        <v>3.3764744167960595E-5</v>
      </c>
      <c r="D690" s="1">
        <v>12.8980001104355</v>
      </c>
      <c r="E690" s="1">
        <v>5.1329304851080702</v>
      </c>
      <c r="G690" s="27"/>
      <c r="I690" s="1"/>
      <c r="J690" s="1"/>
    </row>
    <row r="691" spans="2:10" x14ac:dyDescent="0.25">
      <c r="B691" s="27">
        <v>-4.4700300300300304</v>
      </c>
      <c r="C691">
        <f t="shared" si="19"/>
        <v>3.3882072699419691E-5</v>
      </c>
      <c r="D691" s="1">
        <v>12.953495081032001</v>
      </c>
      <c r="E691" s="1">
        <v>5.1449657670969797</v>
      </c>
      <c r="G691" s="27"/>
      <c r="I691" s="1"/>
      <c r="J691" s="1"/>
    </row>
    <row r="692" spans="2:10" x14ac:dyDescent="0.25">
      <c r="B692" s="27">
        <v>-4.4685235235235199</v>
      </c>
      <c r="C692">
        <f t="shared" si="19"/>
        <v>3.3999808933784152E-5</v>
      </c>
      <c r="D692" s="1">
        <v>13.009152596178801</v>
      </c>
      <c r="E692" s="1">
        <v>5.1570003422388098</v>
      </c>
      <c r="G692" s="27"/>
      <c r="I692" s="1"/>
      <c r="J692" s="1"/>
    </row>
    <row r="693" spans="2:10" x14ac:dyDescent="0.25">
      <c r="B693" s="27">
        <v>-4.46701701701702</v>
      </c>
      <c r="C693">
        <f t="shared" si="19"/>
        <v>3.4117954287772988E-5</v>
      </c>
      <c r="D693" s="1">
        <v>13.0649722354667</v>
      </c>
      <c r="E693" s="1">
        <v>5.16903400357939</v>
      </c>
      <c r="G693" s="27"/>
      <c r="I693" s="1"/>
      <c r="J693" s="1"/>
    </row>
    <row r="694" spans="2:10" x14ac:dyDescent="0.25">
      <c r="B694" s="27">
        <v>-4.4655105105105104</v>
      </c>
      <c r="C694">
        <f t="shared" si="19"/>
        <v>3.4236510183030475E-5</v>
      </c>
      <c r="D694" s="1">
        <v>13.1209535694277</v>
      </c>
      <c r="E694" s="1">
        <v>5.1810665442274502</v>
      </c>
      <c r="G694" s="27"/>
      <c r="I694" s="1"/>
      <c r="J694" s="1"/>
    </row>
    <row r="695" spans="2:10" x14ac:dyDescent="0.25">
      <c r="B695" s="27">
        <v>-4.4640040040039999</v>
      </c>
      <c r="C695">
        <f t="shared" si="19"/>
        <v>3.4355478046138792E-5</v>
      </c>
      <c r="D695" s="1">
        <v>13.1770961595139</v>
      </c>
      <c r="E695" s="1">
        <v>5.1930977573687702</v>
      </c>
      <c r="G695" s="27"/>
      <c r="I695" s="1"/>
      <c r="J695" s="1"/>
    </row>
    <row r="696" spans="2:10" x14ac:dyDescent="0.25">
      <c r="B696" s="27">
        <v>-4.4624974974975</v>
      </c>
      <c r="C696">
        <f t="shared" si="19"/>
        <v>3.4474859308637107E-5</v>
      </c>
      <c r="D696" s="1">
        <v>13.233399558077</v>
      </c>
      <c r="E696" s="1">
        <v>5.20512743628045</v>
      </c>
      <c r="G696" s="27"/>
      <c r="I696" s="1"/>
      <c r="J696" s="1"/>
    </row>
    <row r="697" spans="2:10" x14ac:dyDescent="0.25">
      <c r="B697" s="27">
        <v>-4.4609909909909904</v>
      </c>
      <c r="C697">
        <f t="shared" si="19"/>
        <v>3.4594655407041411E-5</v>
      </c>
      <c r="D697" s="1">
        <v>13.2898633083483</v>
      </c>
      <c r="E697" s="1">
        <v>5.2171553743450803</v>
      </c>
      <c r="G697" s="27"/>
      <c r="I697" s="1"/>
      <c r="J697" s="1"/>
    </row>
    <row r="698" spans="2:10" x14ac:dyDescent="0.25">
      <c r="B698" s="27">
        <v>-4.4594844844844799</v>
      </c>
      <c r="C698">
        <f t="shared" si="19"/>
        <v>3.4714867782857216E-5</v>
      </c>
      <c r="D698" s="1">
        <v>13.3464869444208</v>
      </c>
      <c r="E698" s="1">
        <v>5.2291813650649601</v>
      </c>
      <c r="G698" s="27"/>
      <c r="I698" s="1"/>
      <c r="J698" s="1"/>
    </row>
    <row r="699" spans="2:10" x14ac:dyDescent="0.25">
      <c r="B699" s="27">
        <v>-4.45797797797798</v>
      </c>
      <c r="C699">
        <f t="shared" si="19"/>
        <v>3.4835497882598858E-5</v>
      </c>
      <c r="D699" s="1">
        <v>13.403269991230699</v>
      </c>
      <c r="E699" s="1">
        <v>5.2412052020762099</v>
      </c>
      <c r="G699" s="27"/>
      <c r="I699" s="1"/>
      <c r="J699" s="1"/>
    </row>
    <row r="700" spans="2:10" x14ac:dyDescent="0.25">
      <c r="B700" s="27">
        <v>-4.4564714714714704</v>
      </c>
      <c r="C700">
        <f t="shared" si="19"/>
        <v>3.4956547157809717E-5</v>
      </c>
      <c r="D700" s="1">
        <v>13.4602119645411</v>
      </c>
      <c r="E700" s="1">
        <v>5.2532266791629496</v>
      </c>
      <c r="G700" s="27"/>
      <c r="I700" s="1"/>
      <c r="J700" s="1"/>
    </row>
    <row r="701" spans="2:10" x14ac:dyDescent="0.25">
      <c r="B701" s="27">
        <v>-4.4549649649649696</v>
      </c>
      <c r="C701">
        <f t="shared" si="19"/>
        <v>3.5078017065073955E-5</v>
      </c>
      <c r="D701" s="1">
        <v>13.517312370925699</v>
      </c>
      <c r="E701" s="1">
        <v>5.2652455902714399</v>
      </c>
      <c r="G701" s="27"/>
      <c r="I701" s="1"/>
      <c r="J701" s="1"/>
    </row>
    <row r="702" spans="2:10" x14ac:dyDescent="0.25">
      <c r="B702" s="27">
        <v>-4.45345845845846</v>
      </c>
      <c r="C702">
        <f t="shared" si="19"/>
        <v>3.5199909066040082E-5</v>
      </c>
      <c r="D702" s="1">
        <v>13.574570707754001</v>
      </c>
      <c r="E702" s="1">
        <v>5.27726172952414</v>
      </c>
      <c r="G702" s="27"/>
      <c r="I702" s="1"/>
      <c r="J702" s="1"/>
    </row>
    <row r="703" spans="2:10" x14ac:dyDescent="0.25">
      <c r="B703" s="27">
        <v>-4.4519519519519504</v>
      </c>
      <c r="C703">
        <f t="shared" si="19"/>
        <v>3.5322224627433582E-5</v>
      </c>
      <c r="D703" s="1">
        <v>13.631986463177</v>
      </c>
      <c r="E703" s="1">
        <v>5.2892748912338101</v>
      </c>
      <c r="G703" s="27"/>
      <c r="I703" s="1"/>
      <c r="J703" s="1"/>
    </row>
    <row r="704" spans="2:10" x14ac:dyDescent="0.25">
      <c r="B704" s="27">
        <v>-4.4504454454454496</v>
      </c>
      <c r="C704">
        <f t="shared" si="19"/>
        <v>3.5444965221076644E-5</v>
      </c>
      <c r="D704" s="1">
        <v>13.6895591161146</v>
      </c>
      <c r="E704" s="1">
        <v>5.3012848699175796</v>
      </c>
      <c r="G704" s="27"/>
      <c r="I704" s="1"/>
      <c r="J704" s="1"/>
    </row>
    <row r="705" spans="2:10" x14ac:dyDescent="0.25">
      <c r="B705" s="27">
        <v>-4.44893893893894</v>
      </c>
      <c r="C705">
        <f t="shared" si="19"/>
        <v>3.5568132323907937E-5</v>
      </c>
      <c r="D705" s="1">
        <v>13.747288136242901</v>
      </c>
      <c r="E705" s="1">
        <v>5.3132914603109098</v>
      </c>
      <c r="G705" s="27"/>
      <c r="I705" s="1"/>
      <c r="J705" s="1"/>
    </row>
    <row r="706" spans="2:10" x14ac:dyDescent="0.25">
      <c r="B706" s="27">
        <v>-4.4474324324324304</v>
      </c>
      <c r="C706">
        <f t="shared" si="19"/>
        <v>3.5691727417996241E-5</v>
      </c>
      <c r="D706" s="1">
        <v>13.805172983983301</v>
      </c>
      <c r="E706" s="1">
        <v>5.3252944573816299</v>
      </c>
      <c r="G706" s="27"/>
      <c r="I706" s="1"/>
      <c r="J706" s="1"/>
    </row>
    <row r="707" spans="2:10" x14ac:dyDescent="0.25">
      <c r="B707" s="27">
        <v>-4.4459259259259296</v>
      </c>
      <c r="C707">
        <f t="shared" si="19"/>
        <v>3.5815751990560298E-5</v>
      </c>
      <c r="D707" s="1">
        <v>13.8632131104925</v>
      </c>
      <c r="E707" s="1">
        <v>5.33729365634386</v>
      </c>
      <c r="G707" s="27"/>
      <c r="I707" s="1"/>
      <c r="J707" s="1"/>
    </row>
    <row r="708" spans="2:10" x14ac:dyDescent="0.25">
      <c r="B708" s="27">
        <v>-4.44441941941942</v>
      </c>
      <c r="C708">
        <f t="shared" si="19"/>
        <v>3.594020753398909E-5</v>
      </c>
      <c r="D708" s="1">
        <v>13.9214079576529</v>
      </c>
      <c r="E708" s="1">
        <v>5.3492888526719398</v>
      </c>
      <c r="G708" s="27"/>
      <c r="I708" s="1"/>
      <c r="J708" s="1"/>
    </row>
    <row r="709" spans="2:10" x14ac:dyDescent="0.25">
      <c r="B709" s="27">
        <v>-4.4429129129129104</v>
      </c>
      <c r="C709">
        <f t="shared" ref="C709:C772" si="20">POWER(10,B709)</f>
        <v>3.6065095545855002E-5</v>
      </c>
      <c r="D709" s="1">
        <v>13.979756958065</v>
      </c>
      <c r="E709" s="1">
        <v>5.3612798421143202</v>
      </c>
      <c r="G709" s="27"/>
      <c r="I709" s="1"/>
      <c r="J709" s="1"/>
    </row>
    <row r="710" spans="2:10" x14ac:dyDescent="0.25">
      <c r="B710" s="27">
        <v>-4.4414064064064096</v>
      </c>
      <c r="C710">
        <f t="shared" si="20"/>
        <v>3.6190417528934506E-5</v>
      </c>
      <c r="D710" s="1">
        <v>14.038259535039399</v>
      </c>
      <c r="E710" s="1">
        <v>5.3732664207073801</v>
      </c>
      <c r="G710" s="27"/>
      <c r="I710" s="1"/>
      <c r="J710" s="1"/>
    </row>
    <row r="711" spans="2:10" x14ac:dyDescent="0.25">
      <c r="B711" s="27">
        <v>-4.4398998998999</v>
      </c>
      <c r="C711">
        <f t="shared" si="20"/>
        <v>3.6316174991228277E-5</v>
      </c>
      <c r="D711" s="1">
        <v>14.096915102591399</v>
      </c>
      <c r="E711" s="1">
        <v>5.3852483847892003</v>
      </c>
      <c r="G711" s="27"/>
      <c r="I711" s="1"/>
      <c r="J711" s="1"/>
    </row>
    <row r="712" spans="2:10" x14ac:dyDescent="0.25">
      <c r="B712" s="27">
        <v>-4.4383933933933903</v>
      </c>
      <c r="C712">
        <f t="shared" si="20"/>
        <v>3.6442369445974817E-5</v>
      </c>
      <c r="D712" s="1">
        <v>14.155723065435501</v>
      </c>
      <c r="E712" s="1">
        <v>5.3972255310134001</v>
      </c>
      <c r="G712" s="27"/>
      <c r="I712" s="1"/>
      <c r="J712" s="1"/>
    </row>
    <row r="713" spans="2:10" x14ac:dyDescent="0.25">
      <c r="B713" s="27">
        <v>-4.4368868868868896</v>
      </c>
      <c r="C713">
        <f t="shared" si="20"/>
        <v>3.6569002411671003E-5</v>
      </c>
      <c r="D713" s="1">
        <v>14.214682818981601</v>
      </c>
      <c r="E713" s="1">
        <v>5.4091976563627702</v>
      </c>
      <c r="G713" s="27"/>
      <c r="I713" s="1"/>
      <c r="J713" s="1"/>
    </row>
    <row r="714" spans="2:10" x14ac:dyDescent="0.25">
      <c r="B714" s="27">
        <v>-4.43538038038038</v>
      </c>
      <c r="C714">
        <f t="shared" si="20"/>
        <v>3.6696075412092453E-5</v>
      </c>
      <c r="D714" s="1">
        <v>14.273793749331199</v>
      </c>
      <c r="E714" s="1">
        <v>5.4211645581629302</v>
      </c>
      <c r="G714" s="27"/>
      <c r="I714" s="1"/>
      <c r="J714" s="1"/>
    </row>
    <row r="715" spans="2:10" x14ac:dyDescent="0.25">
      <c r="B715" s="27">
        <v>-4.4338738738738703</v>
      </c>
      <c r="C715">
        <f t="shared" si="20"/>
        <v>3.6823589976307577E-5</v>
      </c>
      <c r="D715" s="1">
        <v>14.333055233276401</v>
      </c>
      <c r="E715" s="1">
        <v>5.4331260340959897</v>
      </c>
      <c r="G715" s="27"/>
      <c r="I715" s="1"/>
      <c r="J715" s="1"/>
    </row>
    <row r="716" spans="2:10" x14ac:dyDescent="0.25">
      <c r="B716" s="27">
        <v>-4.4323673673673696</v>
      </c>
      <c r="C716">
        <f t="shared" si="20"/>
        <v>3.6951547638698135E-5</v>
      </c>
      <c r="D716" s="1">
        <v>14.392466638298201</v>
      </c>
      <c r="E716" s="1">
        <v>5.4450818822140796</v>
      </c>
      <c r="G716" s="27"/>
      <c r="I716" s="1"/>
      <c r="J716" s="1"/>
    </row>
    <row r="717" spans="2:10" x14ac:dyDescent="0.25">
      <c r="B717" s="27">
        <v>-4.43086086086086</v>
      </c>
      <c r="C717">
        <f t="shared" si="20"/>
        <v>3.7079949938979835E-5</v>
      </c>
      <c r="D717" s="1">
        <v>14.452027322567201</v>
      </c>
      <c r="E717" s="1">
        <v>5.4570319009528703</v>
      </c>
      <c r="G717" s="27"/>
      <c r="I717" s="1"/>
      <c r="J717" s="1"/>
    </row>
    <row r="718" spans="2:10" x14ac:dyDescent="0.25">
      <c r="B718" s="27">
        <v>-4.4293543543543503</v>
      </c>
      <c r="C718">
        <f t="shared" si="20"/>
        <v>3.7208798422216539E-5</v>
      </c>
      <c r="D718" s="1">
        <v>14.511736634944199</v>
      </c>
      <c r="E718" s="1">
        <v>5.4689758891449696</v>
      </c>
      <c r="G718" s="27"/>
      <c r="I718" s="1"/>
      <c r="J718" s="1"/>
    </row>
    <row r="719" spans="2:10" x14ac:dyDescent="0.25">
      <c r="B719" s="27">
        <v>-4.4278478478478496</v>
      </c>
      <c r="C719">
        <f t="shared" si="20"/>
        <v>3.7338094638840968E-5</v>
      </c>
      <c r="D719" s="1">
        <v>14.571593914982801</v>
      </c>
      <c r="E719" s="1">
        <v>5.4809136460333896</v>
      </c>
      <c r="G719" s="27"/>
      <c r="I719" s="1"/>
      <c r="J719" s="1"/>
    </row>
    <row r="720" spans="2:10" x14ac:dyDescent="0.25">
      <c r="B720" s="27">
        <v>-4.4263413413413399</v>
      </c>
      <c r="C720">
        <f t="shared" si="20"/>
        <v>3.7467840144675867E-5</v>
      </c>
      <c r="D720" s="1">
        <v>14.631598492932801</v>
      </c>
      <c r="E720" s="1">
        <v>5.4928449712848302</v>
      </c>
      <c r="G720" s="27"/>
      <c r="I720" s="1"/>
      <c r="J720" s="1"/>
    </row>
    <row r="721" spans="2:10" x14ac:dyDescent="0.25">
      <c r="B721" s="27">
        <v>-4.4248348348348303</v>
      </c>
      <c r="C721">
        <f t="shared" si="20"/>
        <v>3.7598036500947692E-5</v>
      </c>
      <c r="D721" s="1">
        <v>14.691749689744601</v>
      </c>
      <c r="E721" s="1">
        <v>5.50476966500299</v>
      </c>
      <c r="G721" s="27"/>
      <c r="I721" s="1"/>
      <c r="J721" s="1"/>
    </row>
    <row r="722" spans="2:10" x14ac:dyDescent="0.25">
      <c r="B722" s="27">
        <v>-4.4233283283283296</v>
      </c>
      <c r="C722">
        <f t="shared" si="20"/>
        <v>3.7728685274308167E-5</v>
      </c>
      <c r="D722" s="1">
        <v>14.7520468170749</v>
      </c>
      <c r="E722" s="1">
        <v>5.5166875277417304</v>
      </c>
      <c r="G722" s="27"/>
      <c r="I722" s="1"/>
      <c r="J722" s="1"/>
    </row>
    <row r="723" spans="2:10" x14ac:dyDescent="0.25">
      <c r="B723" s="27">
        <v>-4.4218218218218199</v>
      </c>
      <c r="C723">
        <f t="shared" si="20"/>
        <v>3.7859788036855298E-5</v>
      </c>
      <c r="D723" s="1">
        <v>14.812489177292999</v>
      </c>
      <c r="E723" s="1">
        <v>5.5285983605182496</v>
      </c>
      <c r="G723" s="27"/>
      <c r="I723" s="1"/>
      <c r="J723" s="1"/>
    </row>
    <row r="724" spans="2:10" x14ac:dyDescent="0.25">
      <c r="B724" s="27">
        <v>-4.4203153153153201</v>
      </c>
      <c r="C724">
        <f t="shared" si="20"/>
        <v>3.7991346366146725E-5</v>
      </c>
      <c r="D724" s="1">
        <v>14.873076063488901</v>
      </c>
      <c r="E724" s="1">
        <v>5.5405019648261602</v>
      </c>
      <c r="G724" s="27"/>
      <c r="I724" s="1"/>
      <c r="J724" s="1"/>
    </row>
    <row r="725" spans="2:10" x14ac:dyDescent="0.25">
      <c r="B725" s="27">
        <v>-4.4188088088088104</v>
      </c>
      <c r="C725">
        <f t="shared" si="20"/>
        <v>3.8123361845225143E-5</v>
      </c>
      <c r="D725" s="1">
        <v>14.9338067594823</v>
      </c>
      <c r="E725" s="1">
        <v>5.5523981426485101</v>
      </c>
      <c r="G725" s="27"/>
      <c r="I725" s="1"/>
      <c r="J725" s="1"/>
    </row>
    <row r="726" spans="2:10" x14ac:dyDescent="0.25">
      <c r="B726" s="27">
        <v>-4.4173023023022999</v>
      </c>
      <c r="C726">
        <f t="shared" si="20"/>
        <v>3.825583606263179E-5</v>
      </c>
      <c r="D726" s="1">
        <v>14.9946805398323</v>
      </c>
      <c r="E726" s="1">
        <v>5.5642866964706696</v>
      </c>
      <c r="G726" s="27"/>
      <c r="I726" s="1"/>
      <c r="J726" s="1"/>
    </row>
    <row r="727" spans="2:10" x14ac:dyDescent="0.25">
      <c r="B727" s="27">
        <v>-4.4157957957958001</v>
      </c>
      <c r="C727">
        <f t="shared" si="20"/>
        <v>3.8388770612427595E-5</v>
      </c>
      <c r="D727" s="1">
        <v>15.055696669849</v>
      </c>
      <c r="E727" s="1">
        <v>5.5761674292932897</v>
      </c>
      <c r="G727" s="27"/>
      <c r="I727" s="1"/>
      <c r="J727" s="1"/>
    </row>
    <row r="728" spans="2:10" x14ac:dyDescent="0.25">
      <c r="B728" s="27">
        <v>-4.4142892892892904</v>
      </c>
      <c r="C728">
        <f t="shared" si="20"/>
        <v>3.8522167094215609E-5</v>
      </c>
      <c r="D728" s="1">
        <v>15.116854405605199</v>
      </c>
      <c r="E728" s="1">
        <v>5.5880401446450101</v>
      </c>
      <c r="G728" s="27"/>
      <c r="I728" s="1"/>
      <c r="J728" s="1"/>
    </row>
    <row r="729" spans="2:10" x14ac:dyDescent="0.25">
      <c r="B729" s="27">
        <v>-4.4127827827827799</v>
      </c>
      <c r="C729">
        <f t="shared" si="20"/>
        <v>3.8656027113154451E-5</v>
      </c>
      <c r="D729" s="1">
        <v>15.1781529939507</v>
      </c>
      <c r="E729" s="1">
        <v>5.5999046465952302</v>
      </c>
      <c r="G729" s="27"/>
      <c r="I729" s="1"/>
      <c r="J729" s="1"/>
    </row>
    <row r="730" spans="2:10" x14ac:dyDescent="0.25">
      <c r="B730" s="27">
        <v>-4.4112762762762801</v>
      </c>
      <c r="C730">
        <f t="shared" si="20"/>
        <v>3.8790352279980462E-5</v>
      </c>
      <c r="D730" s="1">
        <v>15.2395916725263</v>
      </c>
      <c r="E730" s="1">
        <v>5.6117607397667202</v>
      </c>
      <c r="G730" s="27"/>
      <c r="I730" s="1"/>
      <c r="J730" s="1"/>
    </row>
    <row r="731" spans="2:10" x14ac:dyDescent="0.25">
      <c r="B731" s="27">
        <v>-4.4097697697697704</v>
      </c>
      <c r="C731">
        <f t="shared" si="20"/>
        <v>3.8925144211029936E-5</v>
      </c>
      <c r="D731" s="1">
        <v>15.301169669779499</v>
      </c>
      <c r="E731" s="1">
        <v>5.6236082293482497</v>
      </c>
      <c r="G731" s="27"/>
      <c r="I731" s="1"/>
      <c r="J731" s="1"/>
    </row>
    <row r="732" spans="2:10" x14ac:dyDescent="0.25">
      <c r="B732" s="27">
        <v>-4.4082632632632599</v>
      </c>
      <c r="C732">
        <f t="shared" si="20"/>
        <v>3.9060404528253128E-5</v>
      </c>
      <c r="D732" s="1">
        <v>15.3628862049821</v>
      </c>
      <c r="E732" s="1">
        <v>5.63544692110698</v>
      </c>
      <c r="G732" s="27"/>
      <c r="I732" s="1"/>
      <c r="J732" s="1"/>
    </row>
    <row r="733" spans="2:10" x14ac:dyDescent="0.25">
      <c r="B733" s="27">
        <v>-4.40675675675676</v>
      </c>
      <c r="C733">
        <f t="shared" si="20"/>
        <v>3.9196134859235943E-5</v>
      </c>
      <c r="D733" s="1">
        <v>15.4247404882477</v>
      </c>
      <c r="E733" s="1">
        <v>5.6472766214009296</v>
      </c>
      <c r="G733" s="27"/>
      <c r="I733" s="1"/>
      <c r="J733" s="1"/>
    </row>
    <row r="734" spans="2:10" x14ac:dyDescent="0.25">
      <c r="B734" s="27">
        <v>-4.4052502502502504</v>
      </c>
      <c r="C734">
        <f t="shared" si="20"/>
        <v>3.9332336837223101E-5</v>
      </c>
      <c r="D734" s="1">
        <v>15.486731720550999</v>
      </c>
      <c r="E734" s="1">
        <v>5.6590971371912602</v>
      </c>
      <c r="G734" s="27"/>
      <c r="I734" s="1"/>
      <c r="J734" s="1"/>
    </row>
    <row r="735" spans="2:10" x14ac:dyDescent="0.25">
      <c r="B735" s="27">
        <v>-4.4037437437437399</v>
      </c>
      <c r="C735">
        <f t="shared" si="20"/>
        <v>3.9469012101131875E-5</v>
      </c>
      <c r="D735" s="1">
        <v>15.548859093748501</v>
      </c>
      <c r="E735" s="1">
        <v>5.6709082760545702</v>
      </c>
      <c r="G735" s="27"/>
      <c r="I735" s="1"/>
      <c r="J735" s="1"/>
    </row>
    <row r="736" spans="2:10" x14ac:dyDescent="0.25">
      <c r="B736" s="27">
        <v>-4.40223723723724</v>
      </c>
      <c r="C736">
        <f t="shared" si="20"/>
        <v>3.9606162295574413E-5</v>
      </c>
      <c r="D736" s="1">
        <v>15.6111217906001</v>
      </c>
      <c r="E736" s="1">
        <v>5.6827098461949399</v>
      </c>
      <c r="G736" s="27"/>
      <c r="I736" s="1"/>
      <c r="J736" s="1"/>
    </row>
    <row r="737" spans="2:10" x14ac:dyDescent="0.25">
      <c r="B737" s="27">
        <v>-4.4007307307307304</v>
      </c>
      <c r="C737">
        <f t="shared" si="20"/>
        <v>3.9743789070880463E-5</v>
      </c>
      <c r="D737" s="1">
        <v>15.673518984791899</v>
      </c>
      <c r="E737" s="1">
        <v>5.6945016564560902</v>
      </c>
      <c r="G737" s="27"/>
      <c r="I737" s="1"/>
      <c r="J737" s="1"/>
    </row>
    <row r="738" spans="2:10" x14ac:dyDescent="0.25">
      <c r="B738" s="27">
        <v>-4.3992242242242199</v>
      </c>
      <c r="C738">
        <f t="shared" si="20"/>
        <v>3.9881894083111929E-5</v>
      </c>
      <c r="D738" s="1">
        <v>15.7360498409597</v>
      </c>
      <c r="E738" s="1">
        <v>5.7062835163332704</v>
      </c>
      <c r="G738" s="27"/>
      <c r="I738" s="1"/>
      <c r="J738" s="1"/>
    </row>
    <row r="739" spans="2:10" x14ac:dyDescent="0.25">
      <c r="B739" s="27">
        <v>-4.39771771771772</v>
      </c>
      <c r="C739">
        <f t="shared" si="20"/>
        <v>4.0020478994085057E-5</v>
      </c>
      <c r="D739" s="1">
        <v>15.798713514715001</v>
      </c>
      <c r="E739" s="1">
        <v>5.7180552359852097</v>
      </c>
      <c r="G739" s="27"/>
      <c r="I739" s="1"/>
      <c r="J739" s="1"/>
    </row>
    <row r="740" spans="2:10" x14ac:dyDescent="0.25">
      <c r="B740" s="27">
        <v>-4.3962112112112104</v>
      </c>
      <c r="C740">
        <f t="shared" si="20"/>
        <v>4.0159545471393761E-5</v>
      </c>
      <c r="D740" s="1">
        <v>15.8615091526709</v>
      </c>
      <c r="E740" s="1">
        <v>5.7298166262458397</v>
      </c>
      <c r="G740" s="27"/>
      <c r="I740" s="1"/>
      <c r="J740" s="1"/>
    </row>
    <row r="741" spans="2:10" x14ac:dyDescent="0.25">
      <c r="B741" s="27">
        <v>-4.3947047047046999</v>
      </c>
      <c r="C741">
        <f t="shared" si="20"/>
        <v>4.0299095188423653E-5</v>
      </c>
      <c r="D741" s="1">
        <v>15.924435892469701</v>
      </c>
      <c r="E741" s="1">
        <v>5.7415674986360301</v>
      </c>
      <c r="G741" s="27"/>
      <c r="I741" s="1"/>
      <c r="J741" s="1"/>
    </row>
    <row r="742" spans="2:10" x14ac:dyDescent="0.25">
      <c r="B742" s="27">
        <v>-4.3931981981982</v>
      </c>
      <c r="C742">
        <f t="shared" si="20"/>
        <v>4.0439129824375171E-5</v>
      </c>
      <c r="D742" s="1">
        <v>15.9874928628116</v>
      </c>
      <c r="E742" s="1">
        <v>5.7533076653751101</v>
      </c>
      <c r="G742" s="27"/>
      <c r="I742" s="1"/>
      <c r="J742" s="1"/>
    </row>
    <row r="743" spans="2:10" x14ac:dyDescent="0.25">
      <c r="B743" s="27">
        <v>-4.3916916916916904</v>
      </c>
      <c r="C743">
        <f t="shared" si="20"/>
        <v>4.0579651064286697E-5</v>
      </c>
      <c r="D743" s="1">
        <v>16.050679183484799</v>
      </c>
      <c r="E743" s="1">
        <v>5.7650369393924903</v>
      </c>
      <c r="G743" s="27"/>
      <c r="I743" s="1"/>
      <c r="J743" s="1"/>
    </row>
    <row r="744" spans="2:10" x14ac:dyDescent="0.25">
      <c r="B744" s="27">
        <v>-4.3901851851851896</v>
      </c>
      <c r="C744">
        <f t="shared" si="20"/>
        <v>4.0720660599048292E-5</v>
      </c>
      <c r="D744" s="1">
        <v>16.113993965396901</v>
      </c>
      <c r="E744" s="1">
        <v>5.7767551343389298</v>
      </c>
      <c r="G744" s="27"/>
      <c r="I744" s="1"/>
      <c r="J744" s="1"/>
    </row>
    <row r="745" spans="2:10" x14ac:dyDescent="0.25">
      <c r="B745" s="27">
        <v>-4.38867867867868</v>
      </c>
      <c r="C745">
        <f t="shared" si="20"/>
        <v>4.0862160125428944E-5</v>
      </c>
      <c r="D745" s="1">
        <v>16.177436310606801</v>
      </c>
      <c r="E745" s="1">
        <v>5.7884620645979199</v>
      </c>
      <c r="G745" s="27"/>
      <c r="I745" s="1"/>
      <c r="J745" s="1"/>
    </row>
    <row r="746" spans="2:10" x14ac:dyDescent="0.25">
      <c r="B746" s="27">
        <v>-4.3871721721721704</v>
      </c>
      <c r="C746">
        <f t="shared" si="20"/>
        <v>4.1004151346091356E-5</v>
      </c>
      <c r="D746" s="1">
        <v>16.2410053123583</v>
      </c>
      <c r="E746" s="1">
        <v>5.8001575452968304</v>
      </c>
      <c r="G746" s="27"/>
      <c r="I746" s="1"/>
      <c r="J746" s="1"/>
    </row>
    <row r="747" spans="2:10" x14ac:dyDescent="0.25">
      <c r="B747" s="27">
        <v>-4.3856656656656696</v>
      </c>
      <c r="C747">
        <f t="shared" si="20"/>
        <v>4.1146635969614768E-5</v>
      </c>
      <c r="D747" s="1">
        <v>16.3047000551156</v>
      </c>
      <c r="E747" s="1">
        <v>5.8118413923180299</v>
      </c>
      <c r="G747" s="27"/>
      <c r="I747" s="1"/>
      <c r="J747" s="1"/>
    </row>
    <row r="748" spans="2:10" x14ac:dyDescent="0.25">
      <c r="B748" s="27">
        <v>-4.38415915915916</v>
      </c>
      <c r="C748">
        <f t="shared" si="20"/>
        <v>4.1289615710517927E-5</v>
      </c>
      <c r="D748" s="1">
        <v>16.368519614598299</v>
      </c>
      <c r="E748" s="1">
        <v>5.8235134223098797</v>
      </c>
      <c r="G748" s="27"/>
      <c r="I748" s="1"/>
      <c r="J748" s="1"/>
    </row>
    <row r="749" spans="2:10" x14ac:dyDescent="0.25">
      <c r="B749" s="27">
        <v>-4.3826526526526504</v>
      </c>
      <c r="C749">
        <f t="shared" si="20"/>
        <v>4.1433092289274958E-5</v>
      </c>
      <c r="D749" s="1">
        <v>16.432463057819302</v>
      </c>
      <c r="E749" s="1">
        <v>5.8351734526976102</v>
      </c>
      <c r="G749" s="27"/>
      <c r="I749" s="1"/>
      <c r="J749" s="1"/>
    </row>
    <row r="750" spans="2:10" x14ac:dyDescent="0.25">
      <c r="B750" s="27">
        <v>-4.3811461461461496</v>
      </c>
      <c r="C750">
        <f t="shared" si="20"/>
        <v>4.157706743233831E-5</v>
      </c>
      <c r="D750" s="1">
        <v>16.496529443122999</v>
      </c>
      <c r="E750" s="1">
        <v>5.8468213016940602</v>
      </c>
      <c r="G750" s="27"/>
      <c r="I750" s="1"/>
      <c r="J750" s="1"/>
    </row>
    <row r="751" spans="2:10" x14ac:dyDescent="0.25">
      <c r="B751" s="27">
        <v>-4.37963963963964</v>
      </c>
      <c r="C751">
        <f t="shared" si="20"/>
        <v>4.172154287216234E-5</v>
      </c>
      <c r="D751" s="1">
        <v>16.560717820224799</v>
      </c>
      <c r="E751" s="1">
        <v>5.8584567883104102</v>
      </c>
      <c r="G751" s="27"/>
      <c r="I751" s="1"/>
      <c r="J751" s="1"/>
    </row>
    <row r="752" spans="2:10" x14ac:dyDescent="0.25">
      <c r="B752" s="27">
        <v>-4.3781331331331304</v>
      </c>
      <c r="C752">
        <f t="shared" si="20"/>
        <v>4.18665203472188E-5</v>
      </c>
      <c r="D752" s="1">
        <v>16.625027230252201</v>
      </c>
      <c r="E752" s="1">
        <v>5.8700797323667304</v>
      </c>
      <c r="G752" s="27"/>
      <c r="I752" s="1"/>
      <c r="J752" s="1"/>
    </row>
    <row r="753" spans="2:10" x14ac:dyDescent="0.25">
      <c r="B753" s="27">
        <v>-4.3766266266266296</v>
      </c>
      <c r="C753">
        <f t="shared" si="20"/>
        <v>4.2012001602020508E-5</v>
      </c>
      <c r="D753" s="1">
        <v>16.689456705786402</v>
      </c>
      <c r="E753" s="1">
        <v>5.8816899545023702</v>
      </c>
      <c r="G753" s="27"/>
      <c r="I753" s="1"/>
      <c r="J753" s="1"/>
    </row>
    <row r="754" spans="2:10" x14ac:dyDescent="0.25">
      <c r="B754" s="27">
        <v>-4.37512012012012</v>
      </c>
      <c r="C754">
        <f t="shared" si="20"/>
        <v>4.2157988387144722E-5</v>
      </c>
      <c r="D754" s="1">
        <v>16.754005270906301</v>
      </c>
      <c r="E754" s="1">
        <v>5.8932872761863804</v>
      </c>
      <c r="G754" s="27"/>
      <c r="I754" s="1"/>
      <c r="J754" s="1"/>
    </row>
    <row r="755" spans="2:10" x14ac:dyDescent="0.25">
      <c r="B755" s="27">
        <v>-4.3736136136136103</v>
      </c>
      <c r="C755">
        <f t="shared" si="20"/>
        <v>4.2304482459249275E-5</v>
      </c>
      <c r="D755" s="1">
        <v>16.8186719412321</v>
      </c>
      <c r="E755" s="1">
        <v>5.90487151972766</v>
      </c>
      <c r="G755" s="27"/>
      <c r="I755" s="1"/>
      <c r="J755" s="1"/>
    </row>
    <row r="756" spans="2:10" x14ac:dyDescent="0.25">
      <c r="B756" s="27">
        <v>-4.3721071071071096</v>
      </c>
      <c r="C756">
        <f t="shared" si="20"/>
        <v>4.245148558109619E-5</v>
      </c>
      <c r="D756" s="1">
        <v>16.883455723971501</v>
      </c>
      <c r="E756" s="1">
        <v>5.9164425082851402</v>
      </c>
      <c r="G756" s="27"/>
      <c r="I756" s="1"/>
      <c r="J756" s="1"/>
    </row>
    <row r="757" spans="2:10" x14ac:dyDescent="0.25">
      <c r="B757" s="27">
        <v>-4.3706006006006</v>
      </c>
      <c r="C757">
        <f t="shared" si="20"/>
        <v>4.2598999521575351E-5</v>
      </c>
      <c r="D757" s="1">
        <v>16.948355617966399</v>
      </c>
      <c r="E757" s="1">
        <v>5.9280000658777103</v>
      </c>
      <c r="G757" s="27"/>
      <c r="I757" s="1"/>
      <c r="J757" s="1"/>
    </row>
    <row r="758" spans="2:10" x14ac:dyDescent="0.25">
      <c r="B758" s="27">
        <v>-4.3690940940940903</v>
      </c>
      <c r="C758">
        <f t="shared" si="20"/>
        <v>4.2747026055720857E-5</v>
      </c>
      <c r="D758" s="1">
        <v>17.013370613741099</v>
      </c>
      <c r="E758" s="1">
        <v>5.9395440173941898</v>
      </c>
      <c r="G758" s="27"/>
      <c r="I758" s="1"/>
      <c r="J758" s="1"/>
    </row>
    <row r="759" spans="2:10" x14ac:dyDescent="0.25">
      <c r="B759" s="27">
        <v>-4.3675875875875896</v>
      </c>
      <c r="C759">
        <f t="shared" si="20"/>
        <v>4.2895566964734833E-5</v>
      </c>
      <c r="D759" s="1">
        <v>17.078499693551201</v>
      </c>
      <c r="E759" s="1">
        <v>5.9510741886029797</v>
      </c>
      <c r="G759" s="27"/>
      <c r="I759" s="1"/>
      <c r="J759" s="1"/>
    </row>
    <row r="760" spans="2:10" x14ac:dyDescent="0.25">
      <c r="B760" s="27">
        <v>-4.36608108108108</v>
      </c>
      <c r="C760">
        <f t="shared" si="20"/>
        <v>4.3044624036011359E-5</v>
      </c>
      <c r="D760" s="1">
        <v>17.143741831434799</v>
      </c>
      <c r="E760" s="1">
        <v>5.9625904061618096</v>
      </c>
      <c r="G760" s="27"/>
      <c r="I760" s="1"/>
      <c r="J760" s="1"/>
    </row>
    <row r="761" spans="2:10" x14ac:dyDescent="0.25">
      <c r="B761" s="27">
        <v>-4.3645745745745703</v>
      </c>
      <c r="C761">
        <f t="shared" si="20"/>
        <v>4.3194199063153019E-5</v>
      </c>
      <c r="D761" s="1">
        <v>17.2090959932634</v>
      </c>
      <c r="E761" s="1">
        <v>5.9740924976271899</v>
      </c>
      <c r="G761" s="27"/>
      <c r="I761" s="1"/>
      <c r="J761" s="1"/>
    </row>
    <row r="762" spans="2:10" x14ac:dyDescent="0.25">
      <c r="B762" s="27">
        <v>-4.3630680680680696</v>
      </c>
      <c r="C762">
        <f t="shared" si="20"/>
        <v>4.3344293845994849E-5</v>
      </c>
      <c r="D762" s="1">
        <v>17.2745611367951</v>
      </c>
      <c r="E762" s="1">
        <v>5.98558029146389</v>
      </c>
      <c r="G762" s="27"/>
      <c r="I762" s="1"/>
      <c r="J762" s="1"/>
    </row>
    <row r="763" spans="2:10" x14ac:dyDescent="0.25">
      <c r="B763" s="27">
        <v>-4.3615615615615599</v>
      </c>
      <c r="C763">
        <f t="shared" si="20"/>
        <v>4.3494910190628895E-5</v>
      </c>
      <c r="D763" s="1">
        <v>17.3401362117289</v>
      </c>
      <c r="E763" s="1">
        <v>5.9970536170541404</v>
      </c>
      <c r="G763" s="27"/>
      <c r="I763" s="1"/>
      <c r="J763" s="1"/>
    </row>
    <row r="764" spans="2:10" x14ac:dyDescent="0.25">
      <c r="B764" s="27">
        <v>-4.3600550550550503</v>
      </c>
      <c r="C764">
        <f t="shared" si="20"/>
        <v>4.3646049909420369E-5</v>
      </c>
      <c r="D764" s="1">
        <v>17.4058201597596</v>
      </c>
      <c r="E764" s="1">
        <v>6.0085123047068896</v>
      </c>
      <c r="G764" s="27"/>
      <c r="I764" s="1"/>
      <c r="J764" s="1"/>
    </row>
    <row r="765" spans="2:10" x14ac:dyDescent="0.25">
      <c r="B765" s="27">
        <v>-4.3585485485485496</v>
      </c>
      <c r="C765">
        <f t="shared" si="20"/>
        <v>4.3797714821032309E-5</v>
      </c>
      <c r="D765" s="1">
        <v>17.471611914634099</v>
      </c>
      <c r="E765" s="1">
        <v>6.0199561856667403</v>
      </c>
      <c r="G765" s="27"/>
      <c r="I765" s="1"/>
      <c r="J765" s="1"/>
    </row>
    <row r="766" spans="2:10" x14ac:dyDescent="0.25">
      <c r="B766" s="27">
        <v>-4.3570420420420399</v>
      </c>
      <c r="C766">
        <f t="shared" si="20"/>
        <v>4.3949906750449975E-5</v>
      </c>
      <c r="D766" s="1">
        <v>17.537510402209499</v>
      </c>
      <c r="E766" s="1">
        <v>6.0313850921229903</v>
      </c>
      <c r="G766" s="27"/>
      <c r="I766" s="1"/>
      <c r="J766" s="1"/>
    </row>
    <row r="767" spans="2:10" x14ac:dyDescent="0.25">
      <c r="B767" s="27">
        <v>-4.3555355355355401</v>
      </c>
      <c r="C767">
        <f t="shared" si="20"/>
        <v>4.4102627528996715E-5</v>
      </c>
      <c r="D767" s="1">
        <v>17.603514540511899</v>
      </c>
      <c r="E767" s="1">
        <v>6.0427988572183198</v>
      </c>
      <c r="G767" s="27"/>
      <c r="I767" s="1"/>
      <c r="J767" s="1"/>
    </row>
    <row r="768" spans="2:10" x14ac:dyDescent="0.25">
      <c r="B768" s="27">
        <v>-4.3540290290290304</v>
      </c>
      <c r="C768">
        <f t="shared" si="20"/>
        <v>4.4255878994363206E-5</v>
      </c>
      <c r="D768" s="1">
        <v>17.669623239795499</v>
      </c>
      <c r="E768" s="1">
        <v>6.0541973150575004</v>
      </c>
      <c r="G768" s="27"/>
      <c r="I768" s="1"/>
      <c r="J768" s="1"/>
    </row>
    <row r="769" spans="2:10" x14ac:dyDescent="0.25">
      <c r="B769" s="27">
        <v>-4.3525225225225199</v>
      </c>
      <c r="C769">
        <f t="shared" si="20"/>
        <v>4.440966299062311E-5</v>
      </c>
      <c r="D769" s="1">
        <v>17.735835402604899</v>
      </c>
      <c r="E769" s="1">
        <v>6.0655803007159603</v>
      </c>
      <c r="G769" s="27"/>
      <c r="I769" s="1"/>
      <c r="J769" s="1"/>
    </row>
    <row r="770" spans="2:10" x14ac:dyDescent="0.25">
      <c r="B770" s="27">
        <v>-4.3510160160160201</v>
      </c>
      <c r="C770">
        <f t="shared" si="20"/>
        <v>4.4563981368257749E-5</v>
      </c>
      <c r="D770" s="1">
        <v>17.802149923836399</v>
      </c>
      <c r="E770" s="1">
        <v>6.0769476502481501</v>
      </c>
      <c r="G770" s="27"/>
      <c r="I770" s="1"/>
      <c r="J770" s="1"/>
    </row>
    <row r="771" spans="2:10" x14ac:dyDescent="0.25">
      <c r="B771" s="27">
        <v>-4.3495095095095104</v>
      </c>
      <c r="C771">
        <f t="shared" si="20"/>
        <v>4.4718835984181932E-5</v>
      </c>
      <c r="D771" s="1">
        <v>17.868565690802299</v>
      </c>
      <c r="E771" s="1">
        <v>6.0882992006959098</v>
      </c>
      <c r="G771" s="27"/>
      <c r="I771" s="1"/>
      <c r="J771" s="1"/>
    </row>
    <row r="772" spans="2:10" x14ac:dyDescent="0.25">
      <c r="B772" s="27">
        <v>-4.3480030030029999</v>
      </c>
      <c r="C772">
        <f t="shared" si="20"/>
        <v>4.4874228701760063E-5</v>
      </c>
      <c r="D772" s="1">
        <v>17.935081583294799</v>
      </c>
      <c r="E772" s="1">
        <v>6.0996347900965198</v>
      </c>
      <c r="G772" s="27"/>
      <c r="I772" s="1"/>
      <c r="J772" s="1"/>
    </row>
    <row r="773" spans="2:10" x14ac:dyDescent="0.25">
      <c r="B773" s="27">
        <v>-4.3464964964965001</v>
      </c>
      <c r="C773">
        <f t="shared" ref="C773:C809" si="21">POWER(10,B773)</f>
        <v>4.5030161390830971E-5</v>
      </c>
      <c r="D773" s="1">
        <v>18.0016964736521</v>
      </c>
      <c r="E773" s="1">
        <v>6.11095425749083</v>
      </c>
      <c r="G773" s="27"/>
      <c r="I773" s="1"/>
      <c r="J773" s="1"/>
    </row>
    <row r="774" spans="2:10" x14ac:dyDescent="0.25">
      <c r="B774" s="27">
        <v>-4.3449899899899904</v>
      </c>
      <c r="C774">
        <f t="shared" si="21"/>
        <v>4.5186635927734636E-5</v>
      </c>
      <c r="D774" s="1">
        <v>18.068409226825199</v>
      </c>
      <c r="E774" s="1">
        <v>6.1222574429311001</v>
      </c>
      <c r="G774" s="27"/>
      <c r="I774" s="1"/>
      <c r="J774" s="1"/>
    </row>
    <row r="775" spans="2:10" x14ac:dyDescent="0.25">
      <c r="B775" s="27">
        <v>-4.3434834834834799</v>
      </c>
      <c r="C775">
        <f t="shared" si="21"/>
        <v>4.5343654195327829E-5</v>
      </c>
      <c r="D775" s="1">
        <v>18.135218700446099</v>
      </c>
      <c r="E775" s="1">
        <v>6.1335441874888401</v>
      </c>
      <c r="G775" s="27"/>
      <c r="I775" s="1"/>
      <c r="J775" s="1"/>
    </row>
    <row r="776" spans="2:10" x14ac:dyDescent="0.25">
      <c r="B776" s="27">
        <v>-4.34197697697698</v>
      </c>
      <c r="C776">
        <f t="shared" si="21"/>
        <v>4.5501218083009879E-5</v>
      </c>
      <c r="D776" s="1">
        <v>18.2021237448966</v>
      </c>
      <c r="E776" s="1">
        <v>6.1448143332623504</v>
      </c>
      <c r="G776" s="27"/>
      <c r="I776" s="1"/>
      <c r="J776" s="1"/>
    </row>
    <row r="777" spans="2:10" x14ac:dyDescent="0.25">
      <c r="B777" s="27">
        <v>-4.3404704704704704</v>
      </c>
      <c r="C777">
        <f t="shared" si="21"/>
        <v>4.5659329486748734E-5</v>
      </c>
      <c r="D777" s="1">
        <v>18.2691232033789</v>
      </c>
      <c r="E777" s="1">
        <v>6.15606772338431</v>
      </c>
      <c r="G777" s="27"/>
      <c r="I777" s="1"/>
      <c r="J777" s="1"/>
    </row>
    <row r="778" spans="2:10" x14ac:dyDescent="0.25">
      <c r="B778" s="27">
        <v>-4.3389639639639599</v>
      </c>
      <c r="C778">
        <f t="shared" si="21"/>
        <v>4.581799030909765E-5</v>
      </c>
      <c r="D778" s="1">
        <v>18.336215911986699</v>
      </c>
      <c r="E778" s="1">
        <v>6.1673042020291504</v>
      </c>
      <c r="G778" s="27"/>
      <c r="I778" s="1"/>
      <c r="J778" s="1"/>
    </row>
    <row r="779" spans="2:10" x14ac:dyDescent="0.25">
      <c r="B779" s="27">
        <v>-4.33745745745746</v>
      </c>
      <c r="C779">
        <f t="shared" si="21"/>
        <v>4.5977202459220833E-5</v>
      </c>
      <c r="D779" s="1">
        <v>18.403400699777901</v>
      </c>
      <c r="E779" s="1">
        <v>6.17852361442029</v>
      </c>
      <c r="G779" s="27"/>
      <c r="I779" s="1"/>
      <c r="J779" s="1"/>
    </row>
    <row r="780" spans="2:10" x14ac:dyDescent="0.25">
      <c r="B780" s="27">
        <v>-4.3359509509509504</v>
      </c>
      <c r="C780">
        <f t="shared" si="21"/>
        <v>4.6136967852919757E-5</v>
      </c>
      <c r="D780" s="1">
        <v>18.470676388848101</v>
      </c>
      <c r="E780" s="1">
        <v>6.1897258068372203</v>
      </c>
      <c r="G780" s="27"/>
      <c r="I780" s="1"/>
      <c r="J780" s="1"/>
    </row>
    <row r="781" spans="2:10" x14ac:dyDescent="0.25">
      <c r="B781" s="27">
        <v>-4.3344444444444399</v>
      </c>
      <c r="C781">
        <f t="shared" si="21"/>
        <v>4.6297288412650161E-5</v>
      </c>
      <c r="D781" s="1">
        <v>18.5380417944051</v>
      </c>
      <c r="E781" s="1">
        <v>6.2009106266225196</v>
      </c>
      <c r="G781" s="27"/>
      <c r="I781" s="1"/>
      <c r="J781" s="1"/>
    </row>
    <row r="782" spans="2:10" x14ac:dyDescent="0.25">
      <c r="B782" s="27">
        <v>-4.33293793793794</v>
      </c>
      <c r="C782">
        <f t="shared" si="21"/>
        <v>4.6458166067547729E-5</v>
      </c>
      <c r="D782" s="1">
        <v>18.605495724845099</v>
      </c>
      <c r="E782" s="1">
        <v>6.2120779221887101</v>
      </c>
      <c r="G782" s="27"/>
      <c r="I782" s="1"/>
      <c r="J782" s="1"/>
    </row>
    <row r="783" spans="2:10" x14ac:dyDescent="0.25">
      <c r="B783" s="27">
        <v>-4.3314314314314304</v>
      </c>
      <c r="C783">
        <f t="shared" si="21"/>
        <v>4.6619602753455162E-5</v>
      </c>
      <c r="D783" s="1">
        <v>18.673036981828901</v>
      </c>
      <c r="E783" s="1">
        <v>6.2232275430249304</v>
      </c>
      <c r="G783" s="27"/>
      <c r="I783" s="1"/>
      <c r="J783" s="1"/>
    </row>
    <row r="784" spans="2:10" x14ac:dyDescent="0.25">
      <c r="B784" s="27">
        <v>-4.3299249249249296</v>
      </c>
      <c r="C784">
        <f t="shared" si="21"/>
        <v>4.6781600412937763E-5</v>
      </c>
      <c r="D784" s="1">
        <v>18.740664360360199</v>
      </c>
      <c r="E784" s="1">
        <v>6.2343593397035502</v>
      </c>
      <c r="G784" s="27"/>
      <c r="I784" s="1"/>
      <c r="J784" s="1"/>
    </row>
    <row r="785" spans="2:10" x14ac:dyDescent="0.25">
      <c r="B785" s="27">
        <v>-4.32841841841842</v>
      </c>
      <c r="C785">
        <f t="shared" si="21"/>
        <v>4.694416099531482E-5</v>
      </c>
      <c r="D785" s="1">
        <v>18.808376648864598</v>
      </c>
      <c r="E785" s="1">
        <v>6.2454731638866097</v>
      </c>
      <c r="G785" s="27"/>
      <c r="I785" s="1"/>
      <c r="J785" s="1"/>
    </row>
    <row r="786" spans="2:10" x14ac:dyDescent="0.25">
      <c r="B786" s="27">
        <v>-4.3269119119119104</v>
      </c>
      <c r="C786">
        <f t="shared" si="21"/>
        <v>4.710728645667655E-5</v>
      </c>
      <c r="D786" s="1">
        <v>18.876172629269099</v>
      </c>
      <c r="E786" s="1">
        <v>6.2565688683321001</v>
      </c>
      <c r="G786" s="27"/>
      <c r="I786" s="1"/>
      <c r="J786" s="1"/>
    </row>
    <row r="787" spans="2:10" x14ac:dyDescent="0.25">
      <c r="B787" s="27">
        <v>-4.3254054054054096</v>
      </c>
      <c r="C787">
        <f t="shared" si="21"/>
        <v>4.7270978759910352E-5</v>
      </c>
      <c r="D787" s="1">
        <v>18.944051077083699</v>
      </c>
      <c r="E787" s="1">
        <v>6.2676463069002004</v>
      </c>
      <c r="G787" s="27"/>
      <c r="I787" s="1"/>
      <c r="J787" s="1"/>
    </row>
    <row r="788" spans="2:10" x14ac:dyDescent="0.25">
      <c r="B788" s="27">
        <v>-4.3238988988989</v>
      </c>
      <c r="C788">
        <f t="shared" si="21"/>
        <v>4.7435239874727173E-5</v>
      </c>
      <c r="D788" s="1">
        <v>19.012010761482799</v>
      </c>
      <c r="E788" s="1">
        <v>6.2787053345592199</v>
      </c>
      <c r="G788" s="27"/>
      <c r="I788" s="1"/>
      <c r="J788" s="1"/>
    </row>
    <row r="789" spans="2:10" x14ac:dyDescent="0.25">
      <c r="B789" s="27">
        <v>-4.3223923923923904</v>
      </c>
      <c r="C789">
        <f t="shared" si="21"/>
        <v>4.7600071777679739E-5</v>
      </c>
      <c r="D789" s="1">
        <v>19.080050445388999</v>
      </c>
      <c r="E789" s="1">
        <v>6.2897458073916397</v>
      </c>
      <c r="G789" s="27"/>
      <c r="I789" s="1"/>
      <c r="J789" s="1"/>
    </row>
    <row r="790" spans="2:10" x14ac:dyDescent="0.25">
      <c r="B790" s="27">
        <v>-4.3208858858858896</v>
      </c>
      <c r="C790">
        <f t="shared" si="21"/>
        <v>4.7765476452188949E-5</v>
      </c>
      <c r="D790" s="1">
        <v>19.148168885556299</v>
      </c>
      <c r="E790" s="1">
        <v>6.3007675825997103</v>
      </c>
      <c r="G790" s="27"/>
      <c r="I790" s="1"/>
      <c r="J790" s="1"/>
    </row>
    <row r="791" spans="2:10" x14ac:dyDescent="0.25">
      <c r="B791" s="27">
        <v>-4.31937937937938</v>
      </c>
      <c r="C791">
        <f t="shared" si="21"/>
        <v>4.7931455888570979E-5</v>
      </c>
      <c r="D791" s="1">
        <v>19.216364832655799</v>
      </c>
      <c r="E791" s="1">
        <v>6.31177051851125</v>
      </c>
      <c r="G791" s="27"/>
      <c r="I791" s="1"/>
      <c r="J791" s="1"/>
    </row>
    <row r="792" spans="2:10" x14ac:dyDescent="0.25">
      <c r="B792" s="27">
        <v>-4.3178728728728704</v>
      </c>
      <c r="C792">
        <f t="shared" si="21"/>
        <v>4.8098012084054866E-5</v>
      </c>
      <c r="D792" s="1">
        <v>19.284637031361299</v>
      </c>
      <c r="E792" s="1">
        <v>6.3227544745850102</v>
      </c>
      <c r="G792" s="27"/>
      <c r="I792" s="1"/>
      <c r="J792" s="1"/>
    </row>
    <row r="793" spans="2:10" x14ac:dyDescent="0.25">
      <c r="B793" s="27">
        <v>-4.3163663663663696</v>
      </c>
      <c r="C793">
        <f t="shared" si="21"/>
        <v>4.8265147042809982E-5</v>
      </c>
      <c r="D793" s="1">
        <v>19.352984220436799</v>
      </c>
      <c r="E793" s="1">
        <v>6.3337193114161296</v>
      </c>
      <c r="G793" s="27"/>
      <c r="I793" s="1"/>
      <c r="J793" s="1"/>
    </row>
    <row r="794" spans="2:10" x14ac:dyDescent="0.25">
      <c r="B794" s="27">
        <v>-4.31485985985986</v>
      </c>
      <c r="C794">
        <f t="shared" si="21"/>
        <v>4.8432862775972966E-5</v>
      </c>
      <c r="D794" s="1">
        <v>19.421405132823502</v>
      </c>
      <c r="E794" s="1">
        <v>6.3446648907412904</v>
      </c>
      <c r="G794" s="27"/>
      <c r="I794" s="1"/>
      <c r="J794" s="1"/>
    </row>
    <row r="795" spans="2:10" x14ac:dyDescent="0.25">
      <c r="B795" s="27">
        <v>-4.3133533533533504</v>
      </c>
      <c r="C795">
        <f t="shared" si="21"/>
        <v>4.8601161301665829E-5</v>
      </c>
      <c r="D795" s="1">
        <v>19.4898984957299</v>
      </c>
      <c r="E795" s="1">
        <v>6.3555910754438401</v>
      </c>
      <c r="G795" s="27"/>
      <c r="I795" s="1"/>
      <c r="J795" s="1"/>
    </row>
    <row r="796" spans="2:10" x14ac:dyDescent="0.25">
      <c r="B796" s="27">
        <v>-4.3118468468468496</v>
      </c>
      <c r="C796">
        <f t="shared" si="21"/>
        <v>4.8770044645023412E-5</v>
      </c>
      <c r="D796" s="1">
        <v>19.558463030720599</v>
      </c>
      <c r="E796" s="1">
        <v>6.36649772955872</v>
      </c>
      <c r="G796" s="27"/>
      <c r="I796" s="1"/>
      <c r="J796" s="1"/>
    </row>
    <row r="797" spans="2:10" x14ac:dyDescent="0.25">
      <c r="B797" s="27">
        <v>-4.31034034034034</v>
      </c>
      <c r="C797">
        <f t="shared" si="21"/>
        <v>4.8939514838220511E-5</v>
      </c>
      <c r="D797" s="1">
        <v>19.627097453807401</v>
      </c>
      <c r="E797" s="1">
        <v>6.3773847182773098</v>
      </c>
      <c r="G797" s="27"/>
      <c r="I797" s="1"/>
      <c r="J797" s="1"/>
    </row>
    <row r="798" spans="2:10" x14ac:dyDescent="0.25">
      <c r="B798" s="27">
        <v>-4.3088338338338303</v>
      </c>
      <c r="C798">
        <f t="shared" si="21"/>
        <v>4.9109573920490634E-5</v>
      </c>
      <c r="D798" s="1">
        <v>19.695800475541301</v>
      </c>
      <c r="E798" s="1">
        <v>6.3882519079520899</v>
      </c>
      <c r="G798" s="27"/>
      <c r="I798" s="1"/>
      <c r="J798" s="1"/>
    </row>
    <row r="799" spans="2:10" x14ac:dyDescent="0.25">
      <c r="B799" s="27">
        <v>-4.3073273273273296</v>
      </c>
      <c r="C799">
        <f t="shared" si="21"/>
        <v>4.928022393815337E-5</v>
      </c>
      <c r="D799" s="1">
        <v>19.764570801104199</v>
      </c>
      <c r="E799" s="1">
        <v>6.3990991661011396</v>
      </c>
      <c r="G799" s="27"/>
      <c r="I799" s="1"/>
      <c r="J799" s="1"/>
    </row>
    <row r="800" spans="2:10" x14ac:dyDescent="0.25">
      <c r="B800" s="27">
        <v>-4.30582082082082</v>
      </c>
      <c r="C800">
        <f t="shared" si="21"/>
        <v>4.9451466944641934E-5</v>
      </c>
      <c r="D800" s="1">
        <v>19.833407130403302</v>
      </c>
      <c r="E800" s="1">
        <v>6.4099263614126203</v>
      </c>
      <c r="G800" s="27"/>
      <c r="I800" s="1"/>
      <c r="J800" s="1"/>
    </row>
    <row r="801" spans="2:10" x14ac:dyDescent="0.25">
      <c r="B801" s="27">
        <v>-4.3043143143143103</v>
      </c>
      <c r="C801">
        <f t="shared" si="21"/>
        <v>4.9623305000522074E-5</v>
      </c>
      <c r="D801" s="1">
        <v>19.902308158164601</v>
      </c>
      <c r="E801" s="1">
        <v>6.4207333637489903</v>
      </c>
      <c r="G801" s="27"/>
      <c r="I801" s="1"/>
      <c r="J801" s="1"/>
    </row>
    <row r="802" spans="2:10" x14ac:dyDescent="0.25">
      <c r="B802" s="27">
        <v>-4.3028078078078096</v>
      </c>
      <c r="C802">
        <f t="shared" si="21"/>
        <v>4.9795740173519664E-5</v>
      </c>
      <c r="D802" s="1">
        <v>19.9712725740285</v>
      </c>
      <c r="E802" s="1">
        <v>6.4315200441511404</v>
      </c>
      <c r="G802" s="27"/>
      <c r="I802" s="1"/>
      <c r="J802" s="1"/>
    </row>
    <row r="803" spans="2:10" x14ac:dyDescent="0.25">
      <c r="B803" s="27">
        <v>-4.3013013013013</v>
      </c>
      <c r="C803">
        <f t="shared" si="21"/>
        <v>4.9968774538548898E-5</v>
      </c>
      <c r="D803" s="1">
        <v>20.040299062645499</v>
      </c>
      <c r="E803" s="1">
        <v>6.4422862748423997</v>
      </c>
      <c r="G803" s="27"/>
      <c r="I803" s="1"/>
      <c r="J803" s="1"/>
    </row>
    <row r="804" spans="2:10" x14ac:dyDescent="0.25">
      <c r="B804" s="27">
        <v>-4.2997947947947903</v>
      </c>
      <c r="C804">
        <f t="shared" si="21"/>
        <v>5.0142410177730928E-5</v>
      </c>
      <c r="D804" s="1">
        <v>20.109386303773</v>
      </c>
      <c r="E804" s="1">
        <v>6.4530319292323899</v>
      </c>
      <c r="G804" s="27"/>
      <c r="I804" s="1"/>
      <c r="J804" s="1"/>
    </row>
    <row r="805" spans="2:10" x14ac:dyDescent="0.25">
      <c r="B805" s="27">
        <v>-4.2982882882882896</v>
      </c>
      <c r="C805">
        <f t="shared" si="21"/>
        <v>5.0316649180421751E-5</v>
      </c>
      <c r="D805" s="1">
        <v>20.178532972373301</v>
      </c>
      <c r="E805" s="1">
        <v>6.4637568819207702</v>
      </c>
      <c r="G805" s="27"/>
      <c r="I805" s="1"/>
      <c r="J805" s="1"/>
    </row>
    <row r="806" spans="2:10" x14ac:dyDescent="0.25">
      <c r="B806" s="27">
        <v>-4.2967817817817799</v>
      </c>
      <c r="C806">
        <f t="shared" si="21"/>
        <v>5.0491493643241133E-5</v>
      </c>
      <c r="D806" s="1">
        <v>20.247737738711599</v>
      </c>
      <c r="E806" s="1">
        <v>6.4744610087008096</v>
      </c>
      <c r="G806" s="27"/>
      <c r="I806" s="1"/>
      <c r="J806" s="1"/>
    </row>
    <row r="807" spans="2:10" x14ac:dyDescent="0.25">
      <c r="B807" s="27">
        <v>-4.2952752752752703</v>
      </c>
      <c r="C807">
        <f t="shared" si="21"/>
        <v>5.0666945670091055E-5</v>
      </c>
      <c r="D807" s="1">
        <v>20.316999268455199</v>
      </c>
      <c r="E807" s="1">
        <v>6.4851441865627999</v>
      </c>
      <c r="G807" s="27"/>
      <c r="I807" s="1"/>
      <c r="J807" s="1"/>
    </row>
    <row r="808" spans="2:10" x14ac:dyDescent="0.25">
      <c r="B808" s="27">
        <v>-4.2937687687687696</v>
      </c>
      <c r="C808">
        <f t="shared" si="21"/>
        <v>5.0843007372184353E-5</v>
      </c>
      <c r="D808" s="1">
        <v>20.386316222773701</v>
      </c>
      <c r="E808" s="1">
        <v>6.4958062936974503</v>
      </c>
      <c r="G808" s="27"/>
      <c r="I808" s="1"/>
      <c r="J808" s="1"/>
    </row>
    <row r="809" spans="2:10" x14ac:dyDescent="0.25">
      <c r="B809" s="27">
        <v>-4.2922622622622599</v>
      </c>
      <c r="C809">
        <f t="shared" si="21"/>
        <v>5.101968086807307E-5</v>
      </c>
      <c r="D809" s="1">
        <v>20.4556872584395</v>
      </c>
      <c r="E809" s="1">
        <v>6.5064472094990098</v>
      </c>
      <c r="G809" s="27"/>
      <c r="I809" s="1"/>
      <c r="J809" s="1"/>
    </row>
    <row r="810" spans="2:10" x14ac:dyDescent="0.25">
      <c r="B810" s="27">
        <v>-4.2907557557557601</v>
      </c>
      <c r="C810" s="27"/>
      <c r="D810" s="1">
        <v>20.525111027929501</v>
      </c>
      <c r="E810" s="1">
        <v>6.5170668145683699</v>
      </c>
      <c r="G810" s="27"/>
      <c r="I810" s="1"/>
      <c r="J810" s="1"/>
    </row>
    <row r="811" spans="2:10" x14ac:dyDescent="0.25">
      <c r="B811" s="27">
        <v>-4.2892492492492504</v>
      </c>
      <c r="C811" s="27"/>
      <c r="D811" s="1">
        <v>20.594586179526701</v>
      </c>
      <c r="E811" s="1">
        <v>6.5276649907159197</v>
      </c>
      <c r="G811" s="27"/>
      <c r="I811" s="1"/>
      <c r="J811" s="1"/>
    </row>
    <row r="812" spans="2:10" x14ac:dyDescent="0.25">
      <c r="B812" s="27">
        <v>-4.2877427427427399</v>
      </c>
      <c r="C812" s="27"/>
      <c r="D812" s="1">
        <v>20.6641113574237</v>
      </c>
      <c r="E812" s="1">
        <v>6.5382416209643601</v>
      </c>
      <c r="G812" s="27"/>
      <c r="I812" s="1"/>
      <c r="J812" s="1"/>
    </row>
    <row r="813" spans="2:10" x14ac:dyDescent="0.25">
      <c r="B813" s="27">
        <v>-4.2862362362362401</v>
      </c>
      <c r="C813" s="27"/>
      <c r="D813" s="1">
        <v>20.733685201826098</v>
      </c>
      <c r="E813" s="1">
        <v>6.5487965895513502</v>
      </c>
      <c r="G813" s="27"/>
      <c r="I813" s="1"/>
      <c r="J813" s="1"/>
    </row>
    <row r="814" spans="2:10" x14ac:dyDescent="0.25">
      <c r="B814" s="27">
        <v>-4.2847297297297304</v>
      </c>
      <c r="C814" s="27"/>
      <c r="D814" s="1">
        <v>20.8033063490562</v>
      </c>
      <c r="E814" s="1">
        <v>6.5593297819320204</v>
      </c>
      <c r="G814" s="27"/>
      <c r="I814" s="1"/>
      <c r="J814" s="1"/>
    </row>
    <row r="815" spans="2:10" x14ac:dyDescent="0.25">
      <c r="B815" s="27">
        <v>-4.2832232232232199</v>
      </c>
      <c r="C815" s="27"/>
      <c r="D815" s="1">
        <v>20.8729734316586</v>
      </c>
      <c r="E815" s="1">
        <v>6.56984108478136</v>
      </c>
      <c r="G815" s="27"/>
      <c r="I815" s="1"/>
      <c r="J815" s="1"/>
    </row>
    <row r="816" spans="2:10" x14ac:dyDescent="0.25">
      <c r="B816" s="27">
        <v>-4.2817167167167201</v>
      </c>
      <c r="C816" s="27"/>
      <c r="D816" s="1">
        <v>20.9426850785052</v>
      </c>
      <c r="E816" s="1">
        <v>6.5803303859964402</v>
      </c>
      <c r="G816" s="27"/>
      <c r="I816" s="1"/>
      <c r="J816" s="1"/>
    </row>
    <row r="817" spans="2:10" x14ac:dyDescent="0.25">
      <c r="B817" s="27">
        <v>-4.2802102102102104</v>
      </c>
      <c r="C817" s="27"/>
      <c r="D817" s="1">
        <v>21.012439914901702</v>
      </c>
      <c r="E817" s="1">
        <v>6.5907975746985601</v>
      </c>
      <c r="G817" s="27"/>
      <c r="I817" s="1"/>
      <c r="J817" s="1"/>
    </row>
    <row r="818" spans="2:10" x14ac:dyDescent="0.25">
      <c r="B818" s="27">
        <v>-4.2787037037036999</v>
      </c>
      <c r="C818" s="27"/>
      <c r="D818" s="1">
        <v>21.0822365626939</v>
      </c>
      <c r="E818" s="1">
        <v>6.6012425412352496</v>
      </c>
      <c r="G818" s="27"/>
      <c r="I818" s="1"/>
      <c r="J818" s="1"/>
    </row>
    <row r="819" spans="2:10" x14ac:dyDescent="0.25">
      <c r="B819" s="27">
        <v>-4.2771971971972</v>
      </c>
      <c r="C819" s="27"/>
      <c r="D819" s="1">
        <v>21.152073640375399</v>
      </c>
      <c r="E819" s="1">
        <v>6.6116651771820498</v>
      </c>
      <c r="G819" s="27"/>
      <c r="I819" s="1"/>
      <c r="J819" s="1"/>
    </row>
    <row r="820" spans="2:10" x14ac:dyDescent="0.25">
      <c r="B820" s="27">
        <v>-4.2756906906906904</v>
      </c>
      <c r="C820" s="27"/>
      <c r="D820" s="1">
        <v>21.221949763195301</v>
      </c>
      <c r="E820" s="1">
        <v>6.6220653753443299</v>
      </c>
      <c r="G820" s="27"/>
      <c r="I820" s="1"/>
      <c r="J820" s="1"/>
    </row>
    <row r="821" spans="2:10" x14ac:dyDescent="0.25">
      <c r="B821" s="27">
        <v>-4.2741841841841799</v>
      </c>
      <c r="C821" s="27"/>
      <c r="D821" s="1">
        <v>21.2918635432668</v>
      </c>
      <c r="E821" s="1">
        <v>6.6324430297588304</v>
      </c>
      <c r="G821" s="27"/>
      <c r="I821" s="1"/>
      <c r="J821" s="1"/>
    </row>
    <row r="822" spans="2:10" x14ac:dyDescent="0.25">
      <c r="B822" s="27">
        <v>-4.27267767767768</v>
      </c>
      <c r="C822" s="27"/>
      <c r="D822" s="1">
        <v>21.361813589675901</v>
      </c>
      <c r="E822" s="1">
        <v>6.6427980356951499</v>
      </c>
      <c r="G822" s="27"/>
      <c r="I822" s="1"/>
      <c r="J822" s="1"/>
    </row>
    <row r="823" spans="2:10" x14ac:dyDescent="0.25">
      <c r="B823" s="27">
        <v>-4.2711711711711704</v>
      </c>
      <c r="C823" s="27"/>
      <c r="D823" s="1">
        <v>21.4317985085912</v>
      </c>
      <c r="E823" s="1">
        <v>6.6531302896570601</v>
      </c>
      <c r="G823" s="27"/>
      <c r="I823" s="1"/>
      <c r="J823" s="1"/>
    </row>
    <row r="824" spans="2:10" x14ac:dyDescent="0.25">
      <c r="B824" s="27">
        <v>-4.2696646646646697</v>
      </c>
      <c r="C824" s="27"/>
      <c r="D824" s="1">
        <v>21.501816903373498</v>
      </c>
      <c r="E824" s="1">
        <v>6.6634396893837504</v>
      </c>
      <c r="G824" s="27"/>
      <c r="I824" s="1"/>
      <c r="J824" s="1"/>
    </row>
    <row r="825" spans="2:10" x14ac:dyDescent="0.25">
      <c r="B825" s="27">
        <v>-4.26815815815816</v>
      </c>
      <c r="C825" s="27"/>
      <c r="D825" s="1">
        <v>21.571867374686899</v>
      </c>
      <c r="E825" s="1">
        <v>6.6737261338509004</v>
      </c>
      <c r="G825" s="27"/>
      <c r="I825" s="1"/>
      <c r="J825" s="1"/>
    </row>
    <row r="826" spans="2:10" x14ac:dyDescent="0.25">
      <c r="B826" s="27">
        <v>-4.2666516516516504</v>
      </c>
      <c r="C826" s="27"/>
      <c r="D826" s="1">
        <v>21.6419485206088</v>
      </c>
      <c r="E826" s="1">
        <v>6.6839895232716096</v>
      </c>
      <c r="G826" s="27"/>
      <c r="I826" s="1"/>
      <c r="J826" s="1"/>
    </row>
    <row r="827" spans="2:10" x14ac:dyDescent="0.25">
      <c r="B827" s="27">
        <v>-4.2651451451451496</v>
      </c>
      <c r="C827" s="27"/>
      <c r="D827" s="1">
        <v>21.7120589367421</v>
      </c>
      <c r="E827" s="1">
        <v>6.6942297590972499</v>
      </c>
      <c r="G827" s="27"/>
      <c r="I827" s="1"/>
      <c r="J827" s="1"/>
    </row>
    <row r="828" spans="2:10" x14ac:dyDescent="0.25">
      <c r="B828" s="27">
        <v>-4.26363863863864</v>
      </c>
      <c r="C828" s="27"/>
      <c r="D828" s="1">
        <v>21.782197216326701</v>
      </c>
      <c r="E828" s="1">
        <v>6.7044467440181901</v>
      </c>
      <c r="G828" s="27"/>
      <c r="I828" s="1"/>
      <c r="J828" s="1"/>
    </row>
    <row r="829" spans="2:10" x14ac:dyDescent="0.25">
      <c r="B829" s="27">
        <v>-4.2621321321321304</v>
      </c>
      <c r="C829" s="27"/>
      <c r="D829" s="1">
        <v>21.852361950351401</v>
      </c>
      <c r="E829" s="1">
        <v>6.7146403819643501</v>
      </c>
      <c r="G829" s="27"/>
      <c r="I829" s="1"/>
      <c r="J829" s="1"/>
    </row>
    <row r="830" spans="2:10" x14ac:dyDescent="0.25">
      <c r="B830" s="27">
        <v>-4.2606256256256296</v>
      </c>
      <c r="C830" s="27"/>
      <c r="D830" s="1">
        <v>21.922551727667098</v>
      </c>
      <c r="E830" s="1">
        <v>6.72481057810566</v>
      </c>
      <c r="G830" s="27"/>
      <c r="I830" s="1"/>
      <c r="J830" s="1"/>
    </row>
    <row r="831" spans="2:10" x14ac:dyDescent="0.25">
      <c r="B831" s="27">
        <v>-4.25911911911912</v>
      </c>
      <c r="C831" s="27"/>
      <c r="D831" s="1">
        <v>21.9927651350989</v>
      </c>
      <c r="E831" s="1">
        <v>6.7349572388523899</v>
      </c>
      <c r="G831" s="27"/>
      <c r="I831" s="1"/>
      <c r="J831" s="1"/>
    </row>
    <row r="832" spans="2:10" x14ac:dyDescent="0.25">
      <c r="B832" s="27">
        <v>-4.2576126126126104</v>
      </c>
      <c r="C832" s="27"/>
      <c r="D832" s="1">
        <v>22.0630007575603</v>
      </c>
      <c r="E832" s="1">
        <v>6.7450802718553904</v>
      </c>
      <c r="G832" s="27"/>
      <c r="I832" s="1"/>
      <c r="J832" s="1"/>
    </row>
    <row r="833" spans="2:10" x14ac:dyDescent="0.25">
      <c r="B833" s="27">
        <v>-4.2561061061061096</v>
      </c>
      <c r="C833" s="27"/>
      <c r="D833" s="1">
        <v>22.1332571781663</v>
      </c>
      <c r="E833" s="1">
        <v>6.7551795860061503</v>
      </c>
      <c r="G833" s="27"/>
      <c r="I833" s="1"/>
      <c r="J833" s="1"/>
    </row>
    <row r="834" spans="2:10" x14ac:dyDescent="0.25">
      <c r="B834" s="27">
        <v>-4.2545995995996</v>
      </c>
      <c r="C834" s="27"/>
      <c r="D834" s="1">
        <v>22.203532978347202</v>
      </c>
      <c r="E834" s="1">
        <v>6.76525509143677</v>
      </c>
      <c r="G834" s="27"/>
      <c r="I834" s="1"/>
      <c r="J834" s="1"/>
    </row>
    <row r="835" spans="2:10" x14ac:dyDescent="0.25">
      <c r="B835" s="27">
        <v>-4.2530930930930904</v>
      </c>
      <c r="C835" s="27"/>
      <c r="D835" s="1">
        <v>22.273826737963201</v>
      </c>
      <c r="E835" s="1">
        <v>6.7753066995198203</v>
      </c>
      <c r="G835" s="27"/>
      <c r="I835" s="1"/>
      <c r="J835" s="1"/>
    </row>
    <row r="836" spans="2:10" x14ac:dyDescent="0.25">
      <c r="B836" s="27">
        <v>-4.2515865865865896</v>
      </c>
      <c r="C836" s="27"/>
      <c r="D836" s="1">
        <v>22.3441370354189</v>
      </c>
      <c r="E836" s="1">
        <v>6.7853343228680698</v>
      </c>
      <c r="G836" s="27"/>
      <c r="I836" s="1"/>
      <c r="J836" s="1"/>
    </row>
    <row r="837" spans="2:10" x14ac:dyDescent="0.25">
      <c r="B837" s="27">
        <v>-4.25008008008008</v>
      </c>
      <c r="C837" s="27"/>
      <c r="D837" s="1">
        <v>22.414462447777499</v>
      </c>
      <c r="E837" s="1">
        <v>6.79533787533411</v>
      </c>
      <c r="G837" s="27"/>
      <c r="I837" s="1"/>
      <c r="J837" s="1"/>
    </row>
    <row r="838" spans="2:10" x14ac:dyDescent="0.25">
      <c r="B838" s="27">
        <v>-4.2485735735735703</v>
      </c>
      <c r="C838" s="27"/>
      <c r="D838" s="1">
        <v>22.484801550876401</v>
      </c>
      <c r="E838" s="1">
        <v>6.8053172720098001</v>
      </c>
      <c r="G838" s="27"/>
      <c r="I838" s="1"/>
      <c r="J838" s="1"/>
    </row>
    <row r="839" spans="2:10" x14ac:dyDescent="0.25">
      <c r="B839" s="27">
        <v>-4.2470670670670696</v>
      </c>
      <c r="C839" s="27"/>
      <c r="D839" s="1">
        <v>22.555152919442101</v>
      </c>
      <c r="E839" s="1">
        <v>6.8152724292256996</v>
      </c>
      <c r="G839" s="27"/>
      <c r="I839" s="1"/>
      <c r="J839" s="1"/>
    </row>
    <row r="840" spans="2:10" x14ac:dyDescent="0.25">
      <c r="B840" s="27">
        <v>-4.24556056056056</v>
      </c>
      <c r="C840" s="27"/>
      <c r="D840" s="1">
        <v>22.6255151272054</v>
      </c>
      <c r="E840" s="1">
        <v>6.8252032645502902</v>
      </c>
      <c r="G840" s="27"/>
      <c r="I840" s="1"/>
      <c r="J840" s="1"/>
    </row>
    <row r="841" spans="2:10" x14ac:dyDescent="0.25">
      <c r="B841" s="27">
        <v>-4.2440540540540503</v>
      </c>
      <c r="C841" s="27"/>
      <c r="D841" s="1">
        <v>22.695886747017301</v>
      </c>
      <c r="E841" s="1">
        <v>6.83510969678915</v>
      </c>
      <c r="G841" s="27"/>
      <c r="I841" s="1"/>
      <c r="J841" s="1"/>
    </row>
    <row r="842" spans="2:10" x14ac:dyDescent="0.25">
      <c r="B842" s="27">
        <v>-4.2425475475475496</v>
      </c>
      <c r="C842" s="27"/>
      <c r="D842" s="1">
        <v>22.766266350964599</v>
      </c>
      <c r="E842" s="1">
        <v>6.8449916459839599</v>
      </c>
      <c r="G842" s="27"/>
      <c r="I842" s="1"/>
      <c r="J842" s="1"/>
    </row>
    <row r="843" spans="2:10" x14ac:dyDescent="0.25">
      <c r="B843" s="27">
        <v>-4.24104104104104</v>
      </c>
      <c r="C843" s="27"/>
      <c r="D843" s="1">
        <v>22.8366525104855</v>
      </c>
      <c r="E843" s="1">
        <v>6.8548490334114298</v>
      </c>
      <c r="G843" s="27"/>
      <c r="I843" s="1"/>
      <c r="J843" s="1"/>
    </row>
    <row r="844" spans="2:10" x14ac:dyDescent="0.25">
      <c r="B844" s="27">
        <v>-4.2395345345345303</v>
      </c>
      <c r="C844" s="27"/>
      <c r="D844" s="1">
        <v>22.907043796485699</v>
      </c>
      <c r="E844" s="1">
        <v>6.8646817815821102</v>
      </c>
      <c r="G844" s="27"/>
      <c r="I844" s="1"/>
      <c r="J844" s="1"/>
    </row>
    <row r="845" spans="2:10" x14ac:dyDescent="0.25">
      <c r="B845" s="27">
        <v>-4.2380280280280296</v>
      </c>
      <c r="C845" s="27"/>
      <c r="D845" s="1">
        <v>22.977438779454602</v>
      </c>
      <c r="E845" s="1">
        <v>6.8744898142390998</v>
      </c>
      <c r="G845" s="27"/>
      <c r="I845" s="1"/>
      <c r="J845" s="1"/>
    </row>
    <row r="846" spans="2:10" x14ac:dyDescent="0.25">
      <c r="B846" s="27">
        <v>-4.23652152152152</v>
      </c>
      <c r="C846" s="27"/>
      <c r="D846" s="1">
        <v>23.047836029580999</v>
      </c>
      <c r="E846" s="1">
        <v>6.8842730563565802</v>
      </c>
      <c r="G846" s="27"/>
      <c r="I846" s="1"/>
      <c r="J846" s="1"/>
    </row>
    <row r="847" spans="2:10" x14ac:dyDescent="0.25">
      <c r="B847" s="27">
        <v>-4.2350150150150103</v>
      </c>
      <c r="C847" s="27"/>
      <c r="D847" s="1">
        <v>23.118234116869701</v>
      </c>
      <c r="E847" s="1">
        <v>6.8940314341383502</v>
      </c>
      <c r="G847" s="27"/>
      <c r="I847" s="1"/>
      <c r="J847" s="1"/>
    </row>
    <row r="848" spans="2:10" x14ac:dyDescent="0.25">
      <c r="B848" s="27">
        <v>-4.2335085085085096</v>
      </c>
      <c r="C848" s="27"/>
      <c r="D848" s="1">
        <v>23.1886316112573</v>
      </c>
      <c r="E848" s="1">
        <v>6.9037648750161704</v>
      </c>
      <c r="G848" s="27"/>
      <c r="I848" s="1"/>
      <c r="J848" s="1"/>
    </row>
    <row r="849" spans="2:10" x14ac:dyDescent="0.25">
      <c r="B849" s="27">
        <v>-4.2320020020019999</v>
      </c>
      <c r="C849" s="27"/>
      <c r="D849" s="1">
        <v>23.2590270827287</v>
      </c>
      <c r="E849" s="1">
        <v>6.9134733076479797</v>
      </c>
      <c r="G849" s="27"/>
      <c r="I849" s="1"/>
      <c r="J849" s="1"/>
    </row>
    <row r="850" spans="2:10" x14ac:dyDescent="0.25">
      <c r="B850" s="27">
        <v>-4.2304954954955001</v>
      </c>
      <c r="C850" s="27"/>
      <c r="D850" s="1">
        <v>23.329419101433199</v>
      </c>
      <c r="E850" s="1">
        <v>6.9231566619161304</v>
      </c>
      <c r="G850" s="27"/>
      <c r="I850" s="1"/>
      <c r="J850" s="1"/>
    </row>
    <row r="851" spans="2:10" x14ac:dyDescent="0.25">
      <c r="B851" s="27">
        <v>-4.2289889889889896</v>
      </c>
      <c r="C851" s="27"/>
      <c r="D851" s="1">
        <v>23.399806237800501</v>
      </c>
      <c r="E851" s="1">
        <v>6.9328148689253597</v>
      </c>
      <c r="G851" s="27"/>
      <c r="I851" s="1"/>
      <c r="J851" s="1"/>
    </row>
    <row r="852" spans="2:10" x14ac:dyDescent="0.25">
      <c r="B852" s="27">
        <v>-4.2274824824824799</v>
      </c>
      <c r="C852" s="27"/>
      <c r="D852" s="1">
        <v>23.470187062657001</v>
      </c>
      <c r="E852" s="1">
        <v>6.9424478610007903</v>
      </c>
      <c r="G852" s="27"/>
      <c r="I852" s="1"/>
      <c r="J852" s="1"/>
    </row>
    <row r="853" spans="2:10" x14ac:dyDescent="0.25">
      <c r="B853" s="27">
        <v>-4.2259759759759801</v>
      </c>
      <c r="C853" s="27"/>
      <c r="D853" s="1">
        <v>23.5405601473419</v>
      </c>
      <c r="E853" s="1">
        <v>6.9520555716857002</v>
      </c>
      <c r="G853" s="27"/>
      <c r="I853" s="1"/>
      <c r="J853" s="1"/>
    </row>
    <row r="854" spans="2:10" x14ac:dyDescent="0.25">
      <c r="B854" s="27">
        <v>-4.2244694694694704</v>
      </c>
      <c r="C854" s="27"/>
      <c r="D854" s="1">
        <v>23.610924063822701</v>
      </c>
      <c r="E854" s="1">
        <v>6.9616379357393301</v>
      </c>
      <c r="G854" s="27"/>
      <c r="I854" s="1"/>
      <c r="J854" s="1"/>
    </row>
    <row r="855" spans="2:10" x14ac:dyDescent="0.25">
      <c r="B855" s="27">
        <v>-4.2229629629629599</v>
      </c>
      <c r="C855" s="27"/>
      <c r="D855" s="1">
        <v>23.6812773848118</v>
      </c>
      <c r="E855" s="1">
        <v>6.9711948891344901</v>
      </c>
      <c r="G855" s="27"/>
      <c r="I855" s="1"/>
      <c r="J855" s="1"/>
    </row>
    <row r="856" spans="2:10" x14ac:dyDescent="0.25">
      <c r="B856" s="27">
        <v>-4.2214564564564601</v>
      </c>
      <c r="C856" s="27"/>
      <c r="D856" s="1">
        <v>23.751618683881599</v>
      </c>
      <c r="E856" s="1">
        <v>6.9807263690551</v>
      </c>
      <c r="G856" s="27"/>
      <c r="I856" s="1"/>
      <c r="J856" s="1"/>
    </row>
    <row r="857" spans="2:10" x14ac:dyDescent="0.25">
      <c r="B857" s="27">
        <v>-4.2199499499499504</v>
      </c>
      <c r="C857" s="27"/>
      <c r="D857" s="1">
        <v>23.821946535580398</v>
      </c>
      <c r="E857" s="1">
        <v>6.99023231389359</v>
      </c>
      <c r="G857" s="27"/>
      <c r="I857" s="1"/>
      <c r="J857" s="1"/>
    </row>
    <row r="858" spans="2:10" x14ac:dyDescent="0.25">
      <c r="B858" s="27">
        <v>-4.2184434434434399</v>
      </c>
      <c r="C858" s="27"/>
      <c r="D858" s="1">
        <v>23.892259515547401</v>
      </c>
      <c r="E858" s="1">
        <v>6.9997126632482898</v>
      </c>
      <c r="G858" s="27"/>
      <c r="I858" s="1"/>
      <c r="J858" s="1"/>
    </row>
    <row r="859" spans="2:10" x14ac:dyDescent="0.25">
      <c r="B859" s="27">
        <v>-4.2169369369369401</v>
      </c>
      <c r="C859" s="27"/>
      <c r="D859" s="1">
        <v>23.962556200628701</v>
      </c>
      <c r="E859" s="1">
        <v>7.0091673579206502</v>
      </c>
      <c r="G859" s="27"/>
      <c r="I859" s="1"/>
      <c r="J859" s="1"/>
    </row>
    <row r="860" spans="2:10" x14ac:dyDescent="0.25">
      <c r="B860" s="27">
        <v>-4.2154304304304304</v>
      </c>
      <c r="C860" s="27"/>
      <c r="D860" s="1">
        <v>24.032835168991401</v>
      </c>
      <c r="E860" s="1">
        <v>7.0185963399123796</v>
      </c>
      <c r="G860" s="27"/>
      <c r="I860" s="1"/>
      <c r="J860" s="1"/>
    </row>
    <row r="861" spans="2:10" x14ac:dyDescent="0.25">
      <c r="B861" s="27">
        <v>-4.2139239239239199</v>
      </c>
      <c r="C861" s="27"/>
      <c r="D861" s="1">
        <v>24.103095000238898</v>
      </c>
      <c r="E861" s="1">
        <v>7.0279995524225098</v>
      </c>
      <c r="G861" s="27"/>
      <c r="I861" s="1"/>
      <c r="J861" s="1"/>
    </row>
    <row r="862" spans="2:10" x14ac:dyDescent="0.25">
      <c r="B862" s="27">
        <v>-4.21241741741742</v>
      </c>
      <c r="C862" s="27"/>
      <c r="D862" s="1">
        <v>24.173334275525399</v>
      </c>
      <c r="E862" s="1">
        <v>7.0373769398443002</v>
      </c>
      <c r="G862" s="27"/>
      <c r="I862" s="1"/>
      <c r="J862" s="1"/>
    </row>
    <row r="863" spans="2:10" x14ac:dyDescent="0.25">
      <c r="B863" s="27">
        <v>-4.2109109109109104</v>
      </c>
      <c r="C863" s="27"/>
      <c r="D863" s="1">
        <v>24.243551577669901</v>
      </c>
      <c r="E863" s="1">
        <v>7.0467284477622201</v>
      </c>
      <c r="G863" s="27"/>
      <c r="I863" s="1"/>
      <c r="J863" s="1"/>
    </row>
    <row r="864" spans="2:10" x14ac:dyDescent="0.25">
      <c r="B864" s="27">
        <v>-4.2094044044043999</v>
      </c>
      <c r="C864" s="27"/>
      <c r="D864" s="1">
        <v>24.313745491270801</v>
      </c>
      <c r="E864" s="1">
        <v>7.0560540229485804</v>
      </c>
      <c r="G864" s="27"/>
      <c r="I864" s="1"/>
      <c r="J864" s="1"/>
    </row>
    <row r="865" spans="2:10" x14ac:dyDescent="0.25">
      <c r="B865" s="27">
        <v>-4.2078978978979</v>
      </c>
      <c r="C865" s="27"/>
      <c r="D865" s="1">
        <v>24.383914602818599</v>
      </c>
      <c r="E865" s="1">
        <v>7.0653536133602897</v>
      </c>
      <c r="G865" s="27"/>
      <c r="I865" s="1"/>
      <c r="J865" s="1"/>
    </row>
    <row r="866" spans="2:10" x14ac:dyDescent="0.25">
      <c r="B866" s="27">
        <v>-4.2063913913913904</v>
      </c>
      <c r="C866" s="27"/>
      <c r="D866" s="1">
        <v>24.454057500810102</v>
      </c>
      <c r="E866" s="1">
        <v>7.0746271681354802</v>
      </c>
      <c r="G866" s="27"/>
      <c r="I866" s="1"/>
      <c r="J866" s="1"/>
    </row>
    <row r="867" spans="2:10" x14ac:dyDescent="0.25">
      <c r="B867" s="27">
        <v>-4.2048848848848897</v>
      </c>
      <c r="C867" s="27"/>
      <c r="D867" s="1">
        <v>24.5241727758611</v>
      </c>
      <c r="E867" s="1">
        <v>7.0838746375899202</v>
      </c>
      <c r="G867" s="27"/>
      <c r="I867" s="1"/>
      <c r="J867" s="1"/>
    </row>
    <row r="868" spans="2:10" x14ac:dyDescent="0.25">
      <c r="B868" s="27">
        <v>-4.20337837837838</v>
      </c>
      <c r="C868" s="27"/>
      <c r="D868" s="1">
        <v>24.5942590208189</v>
      </c>
      <c r="E868" s="1">
        <v>7.0930959732135097</v>
      </c>
      <c r="G868" s="27"/>
      <c r="I868" s="1"/>
      <c r="J868" s="1"/>
    </row>
    <row r="869" spans="2:10" x14ac:dyDescent="0.25">
      <c r="B869" s="27">
        <v>-4.2018718718718704</v>
      </c>
      <c r="C869" s="27"/>
      <c r="D869" s="1">
        <v>24.664314830874901</v>
      </c>
      <c r="E869" s="1">
        <v>7.1022911276665699</v>
      </c>
      <c r="G869" s="27"/>
      <c r="I869" s="1"/>
      <c r="J869" s="1"/>
    </row>
    <row r="870" spans="2:10" x14ac:dyDescent="0.25">
      <c r="B870" s="27">
        <v>-4.2003653653653696</v>
      </c>
      <c r="C870" s="27"/>
      <c r="D870" s="1">
        <v>24.734338803676099</v>
      </c>
      <c r="E870" s="1">
        <v>7.1114600547761002</v>
      </c>
      <c r="G870" s="27"/>
      <c r="I870" s="1"/>
      <c r="J870" s="1"/>
    </row>
    <row r="871" spans="2:10" x14ac:dyDescent="0.25">
      <c r="B871" s="27">
        <v>-4.19885885885886</v>
      </c>
      <c r="C871" s="27"/>
      <c r="D871" s="1">
        <v>24.804329539436601</v>
      </c>
      <c r="E871" s="1">
        <v>7.1206027095319602</v>
      </c>
      <c r="G871" s="27"/>
      <c r="I871" s="1"/>
      <c r="J871" s="1"/>
    </row>
    <row r="872" spans="2:10" x14ac:dyDescent="0.25">
      <c r="B872" s="27">
        <v>-4.1973523523523504</v>
      </c>
      <c r="C872" s="27"/>
      <c r="D872" s="1">
        <v>24.874285641049099</v>
      </c>
      <c r="E872" s="1">
        <v>7.12971904808294</v>
      </c>
      <c r="G872" s="27"/>
      <c r="I872" s="1"/>
      <c r="J872" s="1"/>
    </row>
    <row r="873" spans="2:10" x14ac:dyDescent="0.25">
      <c r="B873" s="27">
        <v>-4.1958458458458496</v>
      </c>
      <c r="C873" s="27"/>
      <c r="D873" s="1">
        <v>24.944205714194499</v>
      </c>
      <c r="E873" s="1">
        <v>7.1388090277327301</v>
      </c>
      <c r="G873" s="27"/>
      <c r="I873" s="1"/>
      <c r="J873" s="1"/>
    </row>
    <row r="874" spans="2:10" x14ac:dyDescent="0.25">
      <c r="B874" s="27">
        <v>-4.19433933933934</v>
      </c>
      <c r="C874" s="27"/>
      <c r="D874" s="1">
        <v>25.014088367452999</v>
      </c>
      <c r="E874" s="1">
        <v>7.1478726069358904</v>
      </c>
      <c r="G874" s="27"/>
      <c r="I874" s="1"/>
      <c r="J874" s="1"/>
    </row>
    <row r="875" spans="2:10" x14ac:dyDescent="0.25">
      <c r="B875" s="27">
        <v>-4.1928328328328304</v>
      </c>
      <c r="C875" s="27"/>
      <c r="D875" s="1">
        <v>25.083932212412702</v>
      </c>
      <c r="E875" s="1">
        <v>7.1569097452936701</v>
      </c>
      <c r="G875" s="27"/>
      <c r="I875" s="1"/>
      <c r="J875" s="1"/>
    </row>
    <row r="876" spans="2:10" x14ac:dyDescent="0.25">
      <c r="B876" s="27">
        <v>-4.1913263263263296</v>
      </c>
      <c r="C876" s="27"/>
      <c r="D876" s="1">
        <v>25.153735863779701</v>
      </c>
      <c r="E876" s="1">
        <v>7.1659204035497703</v>
      </c>
      <c r="G876" s="27"/>
      <c r="I876" s="1"/>
      <c r="J876" s="1"/>
    </row>
    <row r="877" spans="2:10" x14ac:dyDescent="0.25">
      <c r="B877" s="27">
        <v>-4.18981981981982</v>
      </c>
      <c r="C877" s="27"/>
      <c r="D877" s="1">
        <v>25.223497939485402</v>
      </c>
      <c r="E877" s="1">
        <v>7.1749045435860204</v>
      </c>
      <c r="G877" s="27"/>
      <c r="I877" s="1"/>
      <c r="J877" s="1"/>
    </row>
    <row r="878" spans="2:10" x14ac:dyDescent="0.25">
      <c r="B878" s="27">
        <v>-4.1883133133133104</v>
      </c>
      <c r="C878" s="27"/>
      <c r="D878" s="1">
        <v>25.293217060795801</v>
      </c>
      <c r="E878" s="1">
        <v>7.18386212841801</v>
      </c>
      <c r="G878" s="27"/>
      <c r="I878" s="1"/>
      <c r="J878" s="1"/>
    </row>
    <row r="879" spans="2:10" x14ac:dyDescent="0.25">
      <c r="B879" s="27">
        <v>-4.1868068068068096</v>
      </c>
      <c r="C879" s="27"/>
      <c r="D879" s="1">
        <v>25.362891852417899</v>
      </c>
      <c r="E879" s="1">
        <v>7.1927931221906203</v>
      </c>
      <c r="G879" s="27"/>
      <c r="I879" s="1"/>
      <c r="J879" s="1"/>
    </row>
    <row r="880" spans="2:10" x14ac:dyDescent="0.25">
      <c r="B880" s="27">
        <v>-4.1853003003003</v>
      </c>
      <c r="C880" s="27"/>
      <c r="D880" s="1">
        <v>25.4325209426068</v>
      </c>
      <c r="E880" s="1">
        <v>7.2016974901734896</v>
      </c>
      <c r="G880" s="27"/>
      <c r="I880" s="1"/>
      <c r="J880" s="1"/>
    </row>
    <row r="881" spans="2:10" x14ac:dyDescent="0.25">
      <c r="B881" s="27">
        <v>-4.1837937937937903</v>
      </c>
      <c r="C881" s="27"/>
      <c r="D881" s="1">
        <v>25.502102963272399</v>
      </c>
      <c r="E881" s="1">
        <v>7.21057519875641</v>
      </c>
      <c r="G881" s="27"/>
      <c r="I881" s="1"/>
      <c r="J881" s="1"/>
    </row>
    <row r="882" spans="2:10" x14ac:dyDescent="0.25">
      <c r="B882" s="27">
        <v>-4.1822872872872896</v>
      </c>
      <c r="C882" s="27"/>
      <c r="D882" s="1">
        <v>25.571636550084399</v>
      </c>
      <c r="E882" s="1">
        <v>7.2194262154446198</v>
      </c>
      <c r="G882" s="27"/>
      <c r="I882" s="1"/>
      <c r="J882" s="1"/>
    </row>
    <row r="883" spans="2:10" x14ac:dyDescent="0.25">
      <c r="B883" s="27">
        <v>-4.18078078078078</v>
      </c>
      <c r="C883" s="27"/>
      <c r="D883" s="1">
        <v>25.641120342577601</v>
      </c>
      <c r="E883" s="1">
        <v>7.22825050885411</v>
      </c>
      <c r="G883" s="27"/>
      <c r="I883" s="1"/>
      <c r="J883" s="1"/>
    </row>
    <row r="884" spans="2:10" x14ac:dyDescent="0.25">
      <c r="B884" s="27">
        <v>-4.1792742742742703</v>
      </c>
      <c r="C884" s="27"/>
      <c r="D884" s="1">
        <v>25.7105529842562</v>
      </c>
      <c r="E884" s="1">
        <v>7.2370480487067796</v>
      </c>
      <c r="G884" s="27"/>
      <c r="I884" s="1"/>
      <c r="J884" s="1"/>
    </row>
    <row r="885" spans="2:10" x14ac:dyDescent="0.25">
      <c r="B885" s="27">
        <v>-4.1777677677677696</v>
      </c>
      <c r="C885" s="27"/>
      <c r="D885" s="1">
        <v>25.7799331226974</v>
      </c>
      <c r="E885" s="1">
        <v>7.2458188058255404</v>
      </c>
      <c r="G885" s="27"/>
      <c r="I885" s="1"/>
      <c r="J885" s="1"/>
    </row>
    <row r="886" spans="2:10" x14ac:dyDescent="0.25">
      <c r="B886" s="27">
        <v>-4.17626126126126</v>
      </c>
      <c r="C886" s="27"/>
      <c r="D886" s="1">
        <v>25.849259409654302</v>
      </c>
      <c r="E886" s="1">
        <v>7.2545627521293996</v>
      </c>
      <c r="G886" s="27"/>
      <c r="I886" s="1"/>
      <c r="J886" s="1"/>
    </row>
    <row r="887" spans="2:10" x14ac:dyDescent="0.25">
      <c r="B887" s="27">
        <v>-4.1747547547547503</v>
      </c>
      <c r="C887" s="27"/>
      <c r="D887" s="1">
        <v>25.9185305011586</v>
      </c>
      <c r="E887" s="1">
        <v>7.2632798606284199</v>
      </c>
      <c r="G887" s="27"/>
      <c r="I887" s="1"/>
      <c r="J887" s="1"/>
    </row>
    <row r="888" spans="2:10" x14ac:dyDescent="0.25">
      <c r="B888" s="27">
        <v>-4.1732482482482496</v>
      </c>
      <c r="C888" s="27"/>
      <c r="D888" s="1">
        <v>25.987745057621598</v>
      </c>
      <c r="E888" s="1">
        <v>7.2719701054186796</v>
      </c>
      <c r="G888" s="27"/>
      <c r="I888" s="1"/>
      <c r="J888" s="1"/>
    </row>
    <row r="889" spans="2:10" x14ac:dyDescent="0.25">
      <c r="B889" s="27">
        <v>-4.17174174174174</v>
      </c>
      <c r="C889" s="27"/>
      <c r="D889" s="1">
        <v>26.0569017439352</v>
      </c>
      <c r="E889" s="1">
        <v>7.2806334616770902</v>
      </c>
      <c r="G889" s="27"/>
      <c r="I889" s="1"/>
      <c r="J889" s="1"/>
    </row>
    <row r="890" spans="2:10" x14ac:dyDescent="0.25">
      <c r="B890" s="27">
        <v>-4.1702352352352401</v>
      </c>
      <c r="C890" s="27"/>
      <c r="D890" s="1">
        <v>26.125999229572301</v>
      </c>
      <c r="E890" s="1">
        <v>7.2892699056562398</v>
      </c>
      <c r="G890" s="27"/>
      <c r="I890" s="1"/>
      <c r="J890" s="1"/>
    </row>
    <row r="891" spans="2:10" x14ac:dyDescent="0.25">
      <c r="B891" s="27">
        <v>-4.1687287287287296</v>
      </c>
      <c r="C891" s="27"/>
      <c r="D891" s="1">
        <v>26.195036188685801</v>
      </c>
      <c r="E891" s="1">
        <v>7.2978794146791097</v>
      </c>
      <c r="G891" s="27"/>
      <c r="I891" s="1"/>
      <c r="J891" s="1"/>
    </row>
    <row r="892" spans="2:10" x14ac:dyDescent="0.25">
      <c r="B892" s="27">
        <v>-4.1672222222222199</v>
      </c>
      <c r="C892" s="27"/>
      <c r="D892" s="1">
        <v>26.264011300207301</v>
      </c>
      <c r="E892" s="1">
        <v>7.3064619671337603</v>
      </c>
      <c r="G892" s="27"/>
      <c r="I892" s="1"/>
      <c r="J892" s="1"/>
    </row>
    <row r="893" spans="2:10" x14ac:dyDescent="0.25">
      <c r="B893" s="27">
        <v>-4.1657157157157201</v>
      </c>
      <c r="C893" s="27"/>
      <c r="D893" s="1">
        <v>26.332923247944599</v>
      </c>
      <c r="E893" s="1">
        <v>7.31501754246794</v>
      </c>
      <c r="G893" s="27"/>
      <c r="I893" s="1"/>
      <c r="J893" s="1"/>
    </row>
    <row r="894" spans="2:10" x14ac:dyDescent="0.25">
      <c r="B894" s="27">
        <v>-4.1642092092092096</v>
      </c>
      <c r="C894" s="27"/>
      <c r="D894" s="1">
        <v>26.401770720678901</v>
      </c>
      <c r="E894" s="1">
        <v>7.3235461211837301</v>
      </c>
      <c r="G894" s="27"/>
      <c r="I894" s="1"/>
      <c r="J894" s="1"/>
    </row>
    <row r="895" spans="2:10" x14ac:dyDescent="0.25">
      <c r="B895" s="27">
        <v>-4.1627027027026999</v>
      </c>
      <c r="C895" s="27"/>
      <c r="D895" s="1">
        <v>26.470552412260901</v>
      </c>
      <c r="E895" s="1">
        <v>7.3320476848319496</v>
      </c>
      <c r="G895" s="27"/>
      <c r="I895" s="1"/>
      <c r="J895" s="1"/>
    </row>
    <row r="896" spans="2:10" x14ac:dyDescent="0.25">
      <c r="B896" s="27">
        <v>-4.1611961961962001</v>
      </c>
      <c r="C896" s="27"/>
      <c r="D896" s="1">
        <v>26.539267021705999</v>
      </c>
      <c r="E896" s="1">
        <v>7.3405222160066899</v>
      </c>
      <c r="G896" s="27"/>
      <c r="I896" s="1"/>
      <c r="J896" s="1"/>
    </row>
    <row r="897" spans="2:10" x14ac:dyDescent="0.25">
      <c r="B897" s="27">
        <v>-4.1596896896896904</v>
      </c>
      <c r="C897" s="27"/>
      <c r="D897" s="1">
        <v>26.607913253288601</v>
      </c>
      <c r="E897" s="1">
        <v>7.3489696983397002</v>
      </c>
      <c r="G897" s="27"/>
      <c r="I897" s="1"/>
      <c r="J897" s="1"/>
    </row>
    <row r="898" spans="2:10" x14ac:dyDescent="0.25">
      <c r="B898" s="27">
        <v>-4.1581831831831799</v>
      </c>
      <c r="C898" s="27"/>
      <c r="D898" s="1">
        <v>26.676489816636</v>
      </c>
      <c r="E898" s="1">
        <v>7.3573901164947504</v>
      </c>
      <c r="G898" s="27"/>
      <c r="I898" s="1"/>
      <c r="J898" s="1"/>
    </row>
    <row r="899" spans="2:10" x14ac:dyDescent="0.25">
      <c r="B899" s="27">
        <v>-4.1566766766766801</v>
      </c>
      <c r="C899" s="27"/>
      <c r="D899" s="1">
        <v>26.7449954268208</v>
      </c>
      <c r="E899" s="1">
        <v>7.3657834561619104</v>
      </c>
      <c r="G899" s="27"/>
      <c r="I899" s="1"/>
      <c r="J899" s="1"/>
    </row>
    <row r="900" spans="2:10" x14ac:dyDescent="0.25">
      <c r="B900" s="27">
        <v>-4.1551701701701704</v>
      </c>
      <c r="C900" s="27"/>
      <c r="D900" s="1">
        <v>26.813428804452698</v>
      </c>
      <c r="E900" s="1">
        <v>7.37414970405184</v>
      </c>
      <c r="G900" s="27"/>
      <c r="I900" s="1"/>
      <c r="J900" s="1"/>
    </row>
    <row r="901" spans="2:10" x14ac:dyDescent="0.25">
      <c r="B901" s="27">
        <v>-4.1536636636636599</v>
      </c>
      <c r="C901" s="27"/>
      <c r="D901" s="1">
        <v>26.881788675769702</v>
      </c>
      <c r="E901" s="1">
        <v>7.3824888478900004</v>
      </c>
      <c r="G901" s="27"/>
      <c r="I901" s="1"/>
      <c r="J901" s="1"/>
    </row>
    <row r="902" spans="2:10" x14ac:dyDescent="0.25">
      <c r="B902" s="27">
        <v>-4.1521571571571601</v>
      </c>
      <c r="C902" s="27"/>
      <c r="D902" s="1">
        <v>26.950073772727698</v>
      </c>
      <c r="E902" s="1">
        <v>7.3908008764107498</v>
      </c>
      <c r="G902" s="27"/>
      <c r="I902" s="1"/>
      <c r="J902" s="1"/>
    </row>
    <row r="903" spans="2:10" x14ac:dyDescent="0.25">
      <c r="B903" s="27">
        <v>-4.1506506506506504</v>
      </c>
      <c r="C903" s="27"/>
      <c r="D903" s="1">
        <v>27.0182828330897</v>
      </c>
      <c r="E903" s="1">
        <v>7.3990857793515596</v>
      </c>
      <c r="G903" s="27"/>
      <c r="I903" s="1"/>
      <c r="J903" s="1"/>
    </row>
    <row r="904" spans="2:10" x14ac:dyDescent="0.25">
      <c r="B904" s="27">
        <v>-4.1491441441441399</v>
      </c>
      <c r="C904" s="27"/>
      <c r="D904" s="1">
        <v>27.086414600514001</v>
      </c>
      <c r="E904" s="1">
        <v>7.4073435474469997</v>
      </c>
      <c r="G904" s="27"/>
      <c r="I904" s="1"/>
      <c r="J904" s="1"/>
    </row>
    <row r="905" spans="2:10" x14ac:dyDescent="0.25">
      <c r="B905" s="27">
        <v>-4.14763763763764</v>
      </c>
      <c r="C905" s="27"/>
      <c r="D905" s="1">
        <v>27.154467824640999</v>
      </c>
      <c r="E905" s="1">
        <v>7.4155741724228204</v>
      </c>
      <c r="G905" s="27"/>
      <c r="I905" s="1"/>
      <c r="J905" s="1"/>
    </row>
    <row r="906" spans="2:10" x14ac:dyDescent="0.25">
      <c r="B906" s="27">
        <v>-4.1461311311311304</v>
      </c>
      <c r="C906" s="27"/>
      <c r="D906" s="1">
        <v>27.222441261179998</v>
      </c>
      <c r="E906" s="1">
        <v>7.4237776469898904</v>
      </c>
      <c r="G906" s="27"/>
      <c r="I906" s="1"/>
      <c r="J906" s="1"/>
    </row>
    <row r="907" spans="2:10" x14ac:dyDescent="0.25">
      <c r="B907" s="27">
        <v>-4.1446246246246199</v>
      </c>
      <c r="C907" s="27"/>
      <c r="D907" s="1">
        <v>27.2903336719937</v>
      </c>
      <c r="E907" s="1">
        <v>7.4319539648381898</v>
      </c>
      <c r="G907" s="27"/>
      <c r="I907" s="1"/>
      <c r="J907" s="1"/>
    </row>
    <row r="908" spans="2:10" x14ac:dyDescent="0.25">
      <c r="B908" s="27">
        <v>-4.14311811811812</v>
      </c>
      <c r="C908" s="27"/>
      <c r="D908" s="1">
        <v>27.3581438251829</v>
      </c>
      <c r="E908" s="1">
        <v>7.4401031206306802</v>
      </c>
      <c r="G908" s="27"/>
      <c r="I908" s="1"/>
      <c r="J908" s="1"/>
    </row>
    <row r="909" spans="2:10" x14ac:dyDescent="0.25">
      <c r="B909" s="27">
        <v>-4.1416116116116104</v>
      </c>
      <c r="C909" s="27"/>
      <c r="D909" s="1">
        <v>27.425870495169502</v>
      </c>
      <c r="E909" s="1">
        <v>7.4482251099971801</v>
      </c>
      <c r="G909" s="27"/>
      <c r="I909" s="1"/>
      <c r="J909" s="1"/>
    </row>
    <row r="910" spans="2:10" x14ac:dyDescent="0.25">
      <c r="B910" s="27">
        <v>-4.1401051051051097</v>
      </c>
      <c r="C910" s="27"/>
      <c r="D910" s="1">
        <v>27.493512462778799</v>
      </c>
      <c r="E910" s="1">
        <v>7.4563199295281901</v>
      </c>
      <c r="G910" s="27"/>
      <c r="I910" s="1"/>
      <c r="J910" s="1"/>
    </row>
    <row r="911" spans="2:10" x14ac:dyDescent="0.25">
      <c r="B911" s="27">
        <v>-4.1385985985986</v>
      </c>
      <c r="C911" s="27"/>
      <c r="D911" s="1">
        <v>27.561068515320699</v>
      </c>
      <c r="E911" s="1">
        <v>7.46438757676869</v>
      </c>
      <c r="G911" s="27"/>
      <c r="I911" s="1"/>
      <c r="J911" s="1"/>
    </row>
    <row r="912" spans="2:10" x14ac:dyDescent="0.25">
      <c r="B912" s="27">
        <v>-4.1370920920920904</v>
      </c>
      <c r="C912" s="27"/>
      <c r="D912" s="1">
        <v>27.628537446669501</v>
      </c>
      <c r="E912" s="1">
        <v>7.4724280502118701</v>
      </c>
      <c r="G912" s="27"/>
      <c r="I912" s="1"/>
      <c r="J912" s="1"/>
    </row>
    <row r="913" spans="2:10" x14ac:dyDescent="0.25">
      <c r="B913" s="27">
        <v>-4.1355855855855896</v>
      </c>
      <c r="C913" s="27"/>
      <c r="D913" s="1">
        <v>27.695918057343601</v>
      </c>
      <c r="E913" s="1">
        <v>7.4804413492929003</v>
      </c>
      <c r="G913" s="27"/>
      <c r="I913" s="1"/>
      <c r="J913" s="1"/>
    </row>
    <row r="914" spans="2:10" x14ac:dyDescent="0.25">
      <c r="B914" s="27">
        <v>-4.13407907907908</v>
      </c>
      <c r="C914" s="27"/>
      <c r="D914" s="1">
        <v>27.763209154583301</v>
      </c>
      <c r="E914" s="1">
        <v>7.4884274743825596</v>
      </c>
      <c r="G914" s="27"/>
      <c r="I914" s="1"/>
      <c r="J914" s="1"/>
    </row>
    <row r="915" spans="2:10" x14ac:dyDescent="0.25">
      <c r="B915" s="27">
        <v>-4.1325725725725704</v>
      </c>
      <c r="C915" s="27"/>
      <c r="D915" s="1">
        <v>27.830409552427401</v>
      </c>
      <c r="E915" s="1">
        <v>7.4963864267809397</v>
      </c>
      <c r="G915" s="27"/>
      <c r="I915" s="1"/>
      <c r="J915" s="1"/>
    </row>
    <row r="916" spans="2:10" x14ac:dyDescent="0.25">
      <c r="B916" s="27">
        <v>-4.1310660660660696</v>
      </c>
      <c r="C916" s="27"/>
      <c r="D916" s="1">
        <v>27.897518071789801</v>
      </c>
      <c r="E916" s="1">
        <v>7.5043182087110099</v>
      </c>
      <c r="G916" s="27"/>
      <c r="I916" s="1"/>
      <c r="J916" s="1"/>
    </row>
    <row r="917" spans="2:10" x14ac:dyDescent="0.25">
      <c r="B917" s="27">
        <v>-4.12955955955956</v>
      </c>
      <c r="C917" s="27"/>
      <c r="D917" s="1">
        <v>27.9645335405339</v>
      </c>
      <c r="E917" s="1">
        <v>7.5122228233122801</v>
      </c>
      <c r="G917" s="27"/>
      <c r="I917" s="1"/>
      <c r="J917" s="1"/>
    </row>
    <row r="918" spans="2:10" x14ac:dyDescent="0.25">
      <c r="B918" s="27">
        <v>-4.1280530530530504</v>
      </c>
      <c r="C918" s="27"/>
      <c r="D918" s="1">
        <v>28.031454793546601</v>
      </c>
      <c r="E918" s="1">
        <v>7.5201002746343297</v>
      </c>
      <c r="G918" s="27"/>
      <c r="I918" s="1"/>
      <c r="J918" s="1"/>
    </row>
    <row r="919" spans="2:10" x14ac:dyDescent="0.25">
      <c r="B919" s="27">
        <v>-4.1265465465465496</v>
      </c>
      <c r="C919" s="27"/>
      <c r="D919" s="1">
        <v>28.098280672810802</v>
      </c>
      <c r="E919" s="1">
        <v>7.52795056763033</v>
      </c>
      <c r="G919" s="27"/>
      <c r="I919" s="1"/>
      <c r="J919" s="1"/>
    </row>
    <row r="920" spans="2:10" x14ac:dyDescent="0.25">
      <c r="B920" s="27">
        <v>-4.12504004004004</v>
      </c>
      <c r="C920" s="27"/>
      <c r="D920" s="1">
        <v>28.1650100274769</v>
      </c>
      <c r="E920" s="1">
        <v>7.53577370815057</v>
      </c>
      <c r="G920" s="27"/>
      <c r="I920" s="1"/>
      <c r="J920" s="1"/>
    </row>
    <row r="921" spans="2:10" x14ac:dyDescent="0.25">
      <c r="B921" s="27">
        <v>-4.1235335335335304</v>
      </c>
      <c r="C921" s="27"/>
      <c r="D921" s="1">
        <v>28.231641713933598</v>
      </c>
      <c r="E921" s="1">
        <v>7.5435697029359403</v>
      </c>
      <c r="G921" s="27"/>
      <c r="I921" s="1"/>
      <c r="J921" s="1"/>
    </row>
    <row r="922" spans="2:10" x14ac:dyDescent="0.25">
      <c r="B922" s="27">
        <v>-4.1220270270270296</v>
      </c>
      <c r="C922" s="27"/>
      <c r="D922" s="1">
        <v>28.298174595877001</v>
      </c>
      <c r="E922" s="1">
        <v>7.55133855961141</v>
      </c>
      <c r="G922" s="27"/>
      <c r="I922" s="1"/>
      <c r="J922" s="1"/>
    </row>
    <row r="923" spans="2:10" x14ac:dyDescent="0.25">
      <c r="B923" s="27">
        <v>-4.12052052052052</v>
      </c>
      <c r="C923" s="27"/>
      <c r="D923" s="1">
        <v>28.3646075443786</v>
      </c>
      <c r="E923" s="1">
        <v>7.5590802866794098</v>
      </c>
      <c r="G923" s="27"/>
      <c r="I923" s="1"/>
      <c r="J923" s="1"/>
    </row>
    <row r="924" spans="2:10" x14ac:dyDescent="0.25">
      <c r="B924" s="27">
        <v>-4.1190140140140103</v>
      </c>
      <c r="C924" s="27"/>
      <c r="D924" s="1">
        <v>28.430939437953</v>
      </c>
      <c r="E924" s="1">
        <v>7.5667948935133102</v>
      </c>
      <c r="G924" s="27"/>
      <c r="I924" s="1"/>
      <c r="J924" s="1"/>
    </row>
    <row r="925" spans="2:10" x14ac:dyDescent="0.25">
      <c r="B925" s="27">
        <v>-4.1175075075075096</v>
      </c>
      <c r="C925" s="27"/>
      <c r="D925" s="1">
        <v>28.497169162623202</v>
      </c>
      <c r="E925" s="1">
        <v>7.5744823903507399</v>
      </c>
      <c r="G925" s="27"/>
      <c r="I925" s="1"/>
      <c r="J925" s="1"/>
    </row>
    <row r="926" spans="2:10" x14ac:dyDescent="0.25">
      <c r="B926" s="27">
        <v>-4.116001001001</v>
      </c>
      <c r="C926" s="27"/>
      <c r="D926" s="1">
        <v>28.563295611985701</v>
      </c>
      <c r="E926" s="1">
        <v>7.5821427882870296</v>
      </c>
      <c r="G926" s="27"/>
      <c r="I926" s="1"/>
      <c r="J926" s="1"/>
    </row>
    <row r="927" spans="2:10" x14ac:dyDescent="0.25">
      <c r="B927" s="27">
        <v>-4.1144944944944903</v>
      </c>
      <c r="C927" s="27"/>
      <c r="D927" s="1">
        <v>28.629317687274199</v>
      </c>
      <c r="E927" s="1">
        <v>7.5897760992685104</v>
      </c>
      <c r="G927" s="27"/>
      <c r="I927" s="1"/>
      <c r="J927" s="1"/>
    </row>
    <row r="928" spans="2:10" x14ac:dyDescent="0.25">
      <c r="B928" s="27">
        <v>-4.1129879879879896</v>
      </c>
      <c r="C928" s="27"/>
      <c r="D928" s="1">
        <v>28.695234297421798</v>
      </c>
      <c r="E928" s="1">
        <v>7.5973823360858601</v>
      </c>
      <c r="G928" s="27"/>
      <c r="I928" s="1"/>
      <c r="J928" s="1"/>
    </row>
    <row r="929" spans="2:10" x14ac:dyDescent="0.25">
      <c r="B929" s="27">
        <v>-4.11148148148148</v>
      </c>
      <c r="C929" s="27"/>
      <c r="D929" s="1">
        <v>28.761044359122799</v>
      </c>
      <c r="E929" s="1">
        <v>7.6049615123674101</v>
      </c>
      <c r="G929" s="27"/>
      <c r="I929" s="1"/>
      <c r="J929" s="1"/>
    </row>
    <row r="930" spans="2:10" x14ac:dyDescent="0.25">
      <c r="B930" s="27">
        <v>-4.1099749749749703</v>
      </c>
      <c r="C930" s="27"/>
      <c r="D930" s="1">
        <v>28.826746796892301</v>
      </c>
      <c r="E930" s="1">
        <v>7.6125136425724804</v>
      </c>
      <c r="G930" s="27"/>
      <c r="I930" s="1"/>
      <c r="J930" s="1"/>
    </row>
    <row r="931" spans="2:10" x14ac:dyDescent="0.25">
      <c r="B931" s="27">
        <v>-4.1084684684684696</v>
      </c>
      <c r="C931" s="27"/>
      <c r="D931" s="1">
        <v>28.892340543125801</v>
      </c>
      <c r="E931" s="1">
        <v>7.6200387419846001</v>
      </c>
      <c r="G931" s="27"/>
      <c r="I931" s="1"/>
      <c r="J931" s="1"/>
    </row>
    <row r="932" spans="2:10" x14ac:dyDescent="0.25">
      <c r="B932" s="27">
        <v>-4.10696196196196</v>
      </c>
      <c r="C932" s="27"/>
      <c r="D932" s="1">
        <v>28.957824538156402</v>
      </c>
      <c r="E932" s="1">
        <v>7.6275368267048096</v>
      </c>
      <c r="G932" s="27"/>
      <c r="I932" s="1"/>
      <c r="J932" s="1"/>
    </row>
    <row r="933" spans="2:10" x14ac:dyDescent="0.25">
      <c r="B933" s="27">
        <v>-4.1054554554554601</v>
      </c>
      <c r="C933" s="27"/>
      <c r="D933" s="1">
        <v>29.0231977303119</v>
      </c>
      <c r="E933" s="1">
        <v>7.6350079136449098</v>
      </c>
      <c r="G933" s="27"/>
      <c r="I933" s="1"/>
      <c r="J933" s="1"/>
    </row>
    <row r="934" spans="2:10" x14ac:dyDescent="0.25">
      <c r="B934" s="27">
        <v>-4.1039489489489496</v>
      </c>
      <c r="C934" s="27"/>
      <c r="D934" s="1">
        <v>29.088459075970199</v>
      </c>
      <c r="E934" s="1">
        <v>7.64245202052071</v>
      </c>
      <c r="G934" s="27"/>
      <c r="I934" s="1"/>
      <c r="J934" s="1"/>
    </row>
    <row r="935" spans="2:10" x14ac:dyDescent="0.25">
      <c r="B935" s="27">
        <v>-4.1024424424424399</v>
      </c>
      <c r="C935" s="27"/>
      <c r="D935" s="1">
        <v>29.153607539612999</v>
      </c>
      <c r="E935" s="1">
        <v>7.6498691658452298</v>
      </c>
      <c r="G935" s="27"/>
      <c r="I935" s="1"/>
      <c r="J935" s="1"/>
    </row>
    <row r="936" spans="2:10" x14ac:dyDescent="0.25">
      <c r="B936" s="27">
        <v>-4.1009359359359401</v>
      </c>
      <c r="C936" s="27"/>
      <c r="D936" s="1">
        <v>29.2186420938799</v>
      </c>
      <c r="E936" s="1">
        <v>7.6572593689219497</v>
      </c>
      <c r="G936" s="27"/>
      <c r="I936" s="1"/>
      <c r="J936" s="1"/>
    </row>
    <row r="937" spans="2:10" x14ac:dyDescent="0.25">
      <c r="B937" s="27">
        <v>-4.0994294294294296</v>
      </c>
      <c r="C937" s="27"/>
      <c r="D937" s="1">
        <v>29.2835617196193</v>
      </c>
      <c r="E937" s="1">
        <v>7.6646226498379804</v>
      </c>
      <c r="G937" s="27"/>
      <c r="I937" s="1"/>
      <c r="J937" s="1"/>
    </row>
    <row r="938" spans="2:10" x14ac:dyDescent="0.25">
      <c r="B938" s="27">
        <v>-4.0979229229229199</v>
      </c>
      <c r="C938" s="27"/>
      <c r="D938" s="1">
        <v>29.348365405939699</v>
      </c>
      <c r="E938" s="1">
        <v>7.6719590294572999</v>
      </c>
      <c r="G938" s="27"/>
      <c r="I938" s="1"/>
      <c r="J938" s="1"/>
    </row>
    <row r="939" spans="2:10" x14ac:dyDescent="0.25">
      <c r="B939" s="27">
        <v>-4.0964164164164201</v>
      </c>
      <c r="C939" s="27"/>
      <c r="D939" s="1">
        <v>29.4130521502587</v>
      </c>
      <c r="E939" s="1">
        <v>7.6792685294138998</v>
      </c>
      <c r="G939" s="27"/>
      <c r="I939" s="1"/>
      <c r="J939" s="1"/>
    </row>
    <row r="940" spans="2:10" x14ac:dyDescent="0.25">
      <c r="B940" s="27">
        <v>-4.0949099099099104</v>
      </c>
      <c r="C940" s="27"/>
      <c r="D940" s="1">
        <v>29.4776209583518</v>
      </c>
      <c r="E940" s="1">
        <v>7.6865511721050099</v>
      </c>
      <c r="G940" s="27"/>
      <c r="I940" s="1"/>
      <c r="J940" s="1"/>
    </row>
    <row r="941" spans="2:10" x14ac:dyDescent="0.25">
      <c r="B941" s="27">
        <v>-4.0934034034033999</v>
      </c>
      <c r="C941" s="27"/>
      <c r="D941" s="1">
        <v>29.542070844399198</v>
      </c>
      <c r="E941" s="1">
        <v>7.69380698068424</v>
      </c>
      <c r="G941" s="27"/>
      <c r="I941" s="1"/>
      <c r="J941" s="1"/>
    </row>
    <row r="942" spans="2:10" x14ac:dyDescent="0.25">
      <c r="B942" s="27">
        <v>-4.0918968968969001</v>
      </c>
      <c r="C942" s="27"/>
      <c r="D942" s="1">
        <v>29.6064008310316</v>
      </c>
      <c r="E942" s="1">
        <v>7.7010359790547902</v>
      </c>
      <c r="G942" s="27"/>
      <c r="I942" s="1"/>
      <c r="J942" s="1"/>
    </row>
    <row r="943" spans="2:10" x14ac:dyDescent="0.25">
      <c r="B943" s="27">
        <v>-4.0903903903903904</v>
      </c>
      <c r="C943" s="27"/>
      <c r="D943" s="1">
        <v>29.670609949374899</v>
      </c>
      <c r="E943" s="1">
        <v>7.7082381918625504</v>
      </c>
      <c r="G943" s="27"/>
      <c r="I943" s="1"/>
      <c r="J943" s="1"/>
    </row>
    <row r="944" spans="2:10" x14ac:dyDescent="0.25">
      <c r="B944" s="27">
        <v>-4.0888838838838799</v>
      </c>
      <c r="C944" s="27"/>
      <c r="D944" s="1">
        <v>29.734697239093901</v>
      </c>
      <c r="E944" s="1">
        <v>7.71541364448934</v>
      </c>
      <c r="G944" s="27"/>
      <c r="I944" s="1"/>
      <c r="J944" s="1"/>
    </row>
    <row r="945" spans="2:10" x14ac:dyDescent="0.25">
      <c r="B945" s="27">
        <v>-4.08737737737738</v>
      </c>
      <c r="C945" s="27"/>
      <c r="D945" s="1">
        <v>29.798661748434199</v>
      </c>
      <c r="E945" s="1">
        <v>7.7225623630460101</v>
      </c>
      <c r="G945" s="27"/>
      <c r="I945" s="1"/>
      <c r="J945" s="1"/>
    </row>
    <row r="946" spans="2:10" x14ac:dyDescent="0.25">
      <c r="B946" s="27">
        <v>-4.0858708708708704</v>
      </c>
      <c r="C946" s="27"/>
      <c r="D946" s="1">
        <v>29.862502534263498</v>
      </c>
      <c r="E946" s="1">
        <v>7.7296843743656103</v>
      </c>
      <c r="G946" s="27"/>
      <c r="I946" s="1"/>
      <c r="J946" s="1"/>
    </row>
    <row r="947" spans="2:10" x14ac:dyDescent="0.25">
      <c r="B947" s="27">
        <v>-4.0843643643643599</v>
      </c>
      <c r="C947" s="27"/>
      <c r="D947" s="1">
        <v>29.9262186621112</v>
      </c>
      <c r="E947" s="1">
        <v>7.7367797059965699</v>
      </c>
      <c r="G947" s="27"/>
      <c r="I947" s="1"/>
      <c r="J947" s="1"/>
    </row>
    <row r="948" spans="2:10" x14ac:dyDescent="0.25">
      <c r="B948" s="27">
        <v>-4.08285785785786</v>
      </c>
      <c r="C948" s="27"/>
      <c r="D948" s="1">
        <v>29.989809206207202</v>
      </c>
      <c r="E948" s="1">
        <v>7.7438483861958201</v>
      </c>
      <c r="G948" s="27"/>
      <c r="I948" s="1"/>
      <c r="J948" s="1"/>
    </row>
    <row r="949" spans="2:10" x14ac:dyDescent="0.25">
      <c r="B949" s="27">
        <v>-4.0813513513513504</v>
      </c>
      <c r="C949" s="27"/>
      <c r="D949" s="1">
        <v>30.053273249519499</v>
      </c>
      <c r="E949" s="1">
        <v>7.7508904439219899</v>
      </c>
      <c r="G949" s="27"/>
      <c r="I949" s="1"/>
      <c r="J949" s="1"/>
    </row>
    <row r="950" spans="2:10" x14ac:dyDescent="0.25">
      <c r="B950" s="27">
        <v>-4.0798448448448497</v>
      </c>
      <c r="C950" s="27"/>
      <c r="D950" s="1">
        <v>30.1166098837896</v>
      </c>
      <c r="E950" s="1">
        <v>7.7579059088284801</v>
      </c>
      <c r="G950" s="27"/>
      <c r="I950" s="1"/>
      <c r="J950" s="1"/>
    </row>
    <row r="951" spans="2:10" x14ac:dyDescent="0.25">
      <c r="B951" s="27">
        <v>-4.07833833833834</v>
      </c>
      <c r="C951" s="27"/>
      <c r="D951" s="1">
        <v>30.179818209568701</v>
      </c>
      <c r="E951" s="1">
        <v>7.7648948112567497</v>
      </c>
      <c r="G951" s="27"/>
      <c r="I951" s="1"/>
      <c r="J951" s="1"/>
    </row>
    <row r="952" spans="2:10" x14ac:dyDescent="0.25">
      <c r="B952" s="27">
        <v>-4.0768318318318304</v>
      </c>
      <c r="C952" s="27"/>
      <c r="D952" s="1">
        <v>30.242897336250302</v>
      </c>
      <c r="E952" s="1">
        <v>7.7718571822293399</v>
      </c>
      <c r="G952" s="27"/>
      <c r="I952" s="1"/>
      <c r="J952" s="1"/>
    </row>
    <row r="953" spans="2:10" x14ac:dyDescent="0.25">
      <c r="B953" s="27">
        <v>-4.0753253253253297</v>
      </c>
      <c r="C953" s="27"/>
      <c r="D953" s="1">
        <v>30.305846382103599</v>
      </c>
      <c r="E953" s="1">
        <v>7.77879305344314</v>
      </c>
      <c r="G953" s="27"/>
      <c r="I953" s="1"/>
      <c r="J953" s="1"/>
    </row>
    <row r="954" spans="2:10" x14ac:dyDescent="0.25">
      <c r="B954" s="27">
        <v>-4.07381881881882</v>
      </c>
      <c r="C954" s="27"/>
      <c r="D954" s="1">
        <v>30.368664474304602</v>
      </c>
      <c r="E954" s="1">
        <v>7.7857024572625004</v>
      </c>
      <c r="G954" s="27"/>
      <c r="I954" s="1"/>
      <c r="J954" s="1"/>
    </row>
    <row r="955" spans="2:10" x14ac:dyDescent="0.25">
      <c r="B955" s="27">
        <v>-4.0723123123123104</v>
      </c>
      <c r="C955" s="27"/>
      <c r="D955" s="1">
        <v>30.431350748966</v>
      </c>
      <c r="E955" s="1">
        <v>7.7925854267124297</v>
      </c>
      <c r="G955" s="27"/>
      <c r="I955" s="1"/>
      <c r="J955" s="1"/>
    </row>
    <row r="956" spans="2:10" x14ac:dyDescent="0.25">
      <c r="B956" s="27">
        <v>-4.0708058058058096</v>
      </c>
      <c r="C956" s="27"/>
      <c r="D956" s="1">
        <v>30.493904351166702</v>
      </c>
      <c r="E956" s="1">
        <v>7.7994419954717804</v>
      </c>
      <c r="G956" s="27"/>
      <c r="I956" s="1"/>
      <c r="J956" s="1"/>
    </row>
    <row r="957" spans="2:10" x14ac:dyDescent="0.25">
      <c r="B957" s="27">
        <v>-4.0692992992993</v>
      </c>
      <c r="C957" s="27"/>
      <c r="D957" s="1">
        <v>30.556324434979199</v>
      </c>
      <c r="E957" s="1">
        <v>7.8062721978663996</v>
      </c>
      <c r="G957" s="27"/>
      <c r="I957" s="1"/>
      <c r="J957" s="1"/>
    </row>
    <row r="958" spans="2:10" x14ac:dyDescent="0.25">
      <c r="B958" s="27">
        <v>-4.0677927927927904</v>
      </c>
      <c r="C958" s="27"/>
      <c r="D958" s="1">
        <v>30.618610163496299</v>
      </c>
      <c r="E958" s="1">
        <v>7.8130760688623599</v>
      </c>
      <c r="G958" s="27"/>
      <c r="I958" s="1"/>
      <c r="J958" s="1"/>
    </row>
    <row r="959" spans="2:10" x14ac:dyDescent="0.25">
      <c r="B959" s="27">
        <v>-4.0662862862862896</v>
      </c>
      <c r="C959" s="27"/>
      <c r="D959" s="1">
        <v>30.6807607088564</v>
      </c>
      <c r="E959" s="1">
        <v>7.8198536440591502</v>
      </c>
      <c r="G959" s="27"/>
      <c r="I959" s="1"/>
      <c r="J959" s="1"/>
    </row>
    <row r="960" spans="2:10" x14ac:dyDescent="0.25">
      <c r="B960" s="27">
        <v>-4.06477977977978</v>
      </c>
      <c r="C960" s="27"/>
      <c r="D960" s="1">
        <v>30.742775252267901</v>
      </c>
      <c r="E960" s="1">
        <v>7.8266049596828502</v>
      </c>
      <c r="G960" s="27"/>
      <c r="I960" s="1"/>
      <c r="J960" s="1"/>
    </row>
    <row r="961" spans="2:10" x14ac:dyDescent="0.25">
      <c r="B961" s="27">
        <v>-4.0632732732732704</v>
      </c>
      <c r="C961" s="27"/>
      <c r="D961" s="1">
        <v>30.804652984032</v>
      </c>
      <c r="E961" s="1">
        <v>7.8333300525794396</v>
      </c>
      <c r="G961" s="27"/>
      <c r="I961" s="1"/>
      <c r="J961" s="1"/>
    </row>
    <row r="962" spans="2:10" x14ac:dyDescent="0.25">
      <c r="B962" s="27">
        <v>-4.0617667667667696</v>
      </c>
      <c r="C962" s="27"/>
      <c r="D962" s="1">
        <v>30.866393103564398</v>
      </c>
      <c r="E962" s="1">
        <v>7.8400289602078903</v>
      </c>
      <c r="G962" s="27"/>
      <c r="I962" s="1"/>
      <c r="J962" s="1"/>
    </row>
    <row r="963" spans="2:10" x14ac:dyDescent="0.25">
      <c r="B963" s="27">
        <v>-4.06026026026026</v>
      </c>
      <c r="C963" s="27"/>
      <c r="D963" s="1">
        <v>30.9279948194166</v>
      </c>
      <c r="E963" s="1">
        <v>7.8467017206335603</v>
      </c>
      <c r="G963" s="27"/>
      <c r="I963" s="1"/>
      <c r="J963" s="1"/>
    </row>
    <row r="964" spans="2:10" x14ac:dyDescent="0.25">
      <c r="B964" s="27">
        <v>-4.0587537537537504</v>
      </c>
      <c r="C964" s="27"/>
      <c r="D964" s="1">
        <v>30.989457349294501</v>
      </c>
      <c r="E964" s="1">
        <v>7.8533483725213102</v>
      </c>
      <c r="G964" s="27"/>
      <c r="I964" s="1"/>
      <c r="J964" s="1"/>
    </row>
    <row r="965" spans="2:10" x14ac:dyDescent="0.25">
      <c r="B965" s="27">
        <v>-4.0572472472472496</v>
      </c>
      <c r="C965" s="27"/>
      <c r="D965" s="1">
        <v>31.050779920077201</v>
      </c>
      <c r="E965" s="1">
        <v>7.8599689551288501</v>
      </c>
      <c r="G965" s="27"/>
      <c r="I965" s="1"/>
      <c r="J965" s="1"/>
    </row>
    <row r="966" spans="2:10" x14ac:dyDescent="0.25">
      <c r="B966" s="27">
        <v>-4.05574074074074</v>
      </c>
      <c r="C966" s="27"/>
      <c r="D966" s="1">
        <v>31.111961767834199</v>
      </c>
      <c r="E966" s="1">
        <v>7.8665635082999996</v>
      </c>
      <c r="G966" s="27"/>
      <c r="I966" s="1"/>
      <c r="J966" s="1"/>
    </row>
    <row r="967" spans="2:10" x14ac:dyDescent="0.25">
      <c r="B967" s="27">
        <v>-4.0542342342342303</v>
      </c>
      <c r="C967" s="27"/>
      <c r="D967" s="1">
        <v>31.173002137841099</v>
      </c>
      <c r="E967" s="1">
        <v>7.8731320724579401</v>
      </c>
      <c r="G967" s="27"/>
      <c r="I967" s="1"/>
      <c r="J967" s="1"/>
    </row>
    <row r="968" spans="2:10" x14ac:dyDescent="0.25">
      <c r="B968" s="27">
        <v>-4.0527277277277296</v>
      </c>
      <c r="C968" s="27"/>
      <c r="D968" s="1">
        <v>31.233900284594601</v>
      </c>
      <c r="E968" s="1">
        <v>7.8796746885985698</v>
      </c>
      <c r="G968" s="27"/>
      <c r="I968" s="1"/>
      <c r="J968" s="1"/>
    </row>
    <row r="969" spans="2:10" x14ac:dyDescent="0.25">
      <c r="B969" s="27">
        <v>-4.05122122122122</v>
      </c>
      <c r="C969" s="27"/>
      <c r="D969" s="1">
        <v>31.294655471826001</v>
      </c>
      <c r="E969" s="1">
        <v>7.8861913982837999</v>
      </c>
      <c r="G969" s="27"/>
      <c r="I969" s="1"/>
      <c r="J969" s="1"/>
    </row>
    <row r="970" spans="2:10" x14ac:dyDescent="0.25">
      <c r="B970" s="27">
        <v>-4.0497147147147103</v>
      </c>
      <c r="C970" s="27"/>
      <c r="D970" s="1">
        <v>31.3552669725137</v>
      </c>
      <c r="E970" s="1">
        <v>7.8926822436348498</v>
      </c>
      <c r="G970" s="27"/>
      <c r="I970" s="1"/>
      <c r="J970" s="1"/>
    </row>
    <row r="971" spans="2:10" x14ac:dyDescent="0.25">
      <c r="B971" s="27">
        <v>-4.0482082082082096</v>
      </c>
      <c r="C971" s="27"/>
      <c r="D971" s="1">
        <v>31.415734068894999</v>
      </c>
      <c r="E971" s="1">
        <v>7.8991472673256702</v>
      </c>
      <c r="G971" s="27"/>
      <c r="I971" s="1"/>
      <c r="J971" s="1"/>
    </row>
    <row r="972" spans="2:10" x14ac:dyDescent="0.25">
      <c r="B972" s="27">
        <v>-4.0467017017017</v>
      </c>
      <c r="C972" s="27"/>
      <c r="D972" s="1">
        <v>31.476056052475698</v>
      </c>
      <c r="E972" s="1">
        <v>7.9055865125762601</v>
      </c>
      <c r="G972" s="27"/>
      <c r="I972" s="1"/>
      <c r="J972" s="1"/>
    </row>
    <row r="973" spans="2:10" x14ac:dyDescent="0.25">
      <c r="B973" s="27">
        <v>-4.0451951951951903</v>
      </c>
      <c r="C973" s="27"/>
      <c r="D973" s="1">
        <v>31.5362322240399</v>
      </c>
      <c r="E973" s="1">
        <v>7.9120000231460601</v>
      </c>
      <c r="G973" s="27"/>
      <c r="I973" s="1"/>
      <c r="J973" s="1"/>
    </row>
    <row r="974" spans="2:10" x14ac:dyDescent="0.25">
      <c r="B974" s="27">
        <v>-4.0436886886886896</v>
      </c>
      <c r="C974" s="27"/>
      <c r="D974" s="1">
        <v>31.596261893657001</v>
      </c>
      <c r="E974" s="1">
        <v>7.9183878433273298</v>
      </c>
      <c r="G974" s="27"/>
      <c r="I974" s="1"/>
      <c r="J974" s="1"/>
    </row>
    <row r="975" spans="2:10" x14ac:dyDescent="0.25">
      <c r="B975" s="27">
        <v>-4.04218218218218</v>
      </c>
      <c r="C975" s="27"/>
      <c r="D975" s="1">
        <v>31.656144380689899</v>
      </c>
      <c r="E975" s="1">
        <v>7.9247500179386101</v>
      </c>
      <c r="G975" s="27"/>
      <c r="I975" s="1"/>
      <c r="J975" s="1"/>
    </row>
    <row r="976" spans="2:10" x14ac:dyDescent="0.25">
      <c r="B976" s="27">
        <v>-4.0406756756756801</v>
      </c>
      <c r="C976" s="27"/>
      <c r="D976" s="1">
        <v>31.715879013799402</v>
      </c>
      <c r="E976" s="1">
        <v>7.9310865923181399</v>
      </c>
      <c r="G976" s="27"/>
      <c r="I976" s="1"/>
      <c r="J976" s="1"/>
    </row>
    <row r="977" spans="2:10" x14ac:dyDescent="0.25">
      <c r="B977" s="27">
        <v>-4.0391691691691696</v>
      </c>
      <c r="C977" s="27"/>
      <c r="D977" s="1">
        <v>31.7754651309499</v>
      </c>
      <c r="E977" s="1">
        <v>7.93739761231729</v>
      </c>
      <c r="G977" s="27"/>
      <c r="I977" s="1"/>
      <c r="J977" s="1"/>
    </row>
    <row r="978" spans="2:10" x14ac:dyDescent="0.25">
      <c r="B978" s="27">
        <v>-4.0376626626626599</v>
      </c>
      <c r="C978" s="27"/>
      <c r="D978" s="1">
        <v>31.834902079412199</v>
      </c>
      <c r="E978" s="1">
        <v>7.9436831242940702</v>
      </c>
      <c r="G978" s="27"/>
      <c r="I978" s="1"/>
      <c r="J978" s="1"/>
    </row>
    <row r="979" spans="2:10" x14ac:dyDescent="0.25">
      <c r="B979" s="27">
        <v>-4.0361561561561601</v>
      </c>
      <c r="C979" s="27"/>
      <c r="D979" s="1">
        <v>31.894189215766701</v>
      </c>
      <c r="E979" s="1">
        <v>7.9499431751066201</v>
      </c>
      <c r="G979" s="27"/>
      <c r="I979" s="1"/>
      <c r="J979" s="1"/>
    </row>
    <row r="980" spans="2:10" x14ac:dyDescent="0.25">
      <c r="B980" s="27">
        <v>-4.0346496496496496</v>
      </c>
      <c r="C980" s="27"/>
      <c r="D980" s="1">
        <v>31.953325905903998</v>
      </c>
      <c r="E980" s="1">
        <v>7.9561778121067004</v>
      </c>
      <c r="G980" s="27"/>
      <c r="I980" s="1"/>
      <c r="J980" s="1"/>
    </row>
    <row r="981" spans="2:10" x14ac:dyDescent="0.25">
      <c r="B981" s="27">
        <v>-4.0331431431431399</v>
      </c>
      <c r="C981" s="27"/>
      <c r="D981" s="1">
        <v>32.012311525025801</v>
      </c>
      <c r="E981" s="1">
        <v>7.9623870831332697</v>
      </c>
      <c r="G981" s="27"/>
      <c r="I981" s="1"/>
      <c r="J981" s="1"/>
    </row>
    <row r="982" spans="2:10" x14ac:dyDescent="0.25">
      <c r="B982" s="27">
        <v>-4.0316366366366401</v>
      </c>
      <c r="C982" s="27"/>
      <c r="D982" s="1">
        <v>32.071145457643802</v>
      </c>
      <c r="E982" s="1">
        <v>7.9685710365059998</v>
      </c>
      <c r="G982" s="27"/>
      <c r="I982" s="1"/>
      <c r="J982" s="1"/>
    </row>
    <row r="983" spans="2:10" x14ac:dyDescent="0.25">
      <c r="B983" s="27">
        <v>-4.0301301301301304</v>
      </c>
      <c r="C983" s="27"/>
      <c r="D983" s="1">
        <v>32.129827097578001</v>
      </c>
      <c r="E983" s="1">
        <v>7.9747297210188899</v>
      </c>
      <c r="G983" s="27"/>
      <c r="I983" s="1"/>
      <c r="J983" s="1"/>
    </row>
    <row r="984" spans="2:10" x14ac:dyDescent="0.25">
      <c r="B984" s="27">
        <v>-4.0286236236236199</v>
      </c>
      <c r="C984" s="27"/>
      <c r="D984" s="1">
        <v>32.1883558479539</v>
      </c>
      <c r="E984" s="1">
        <v>7.9808631859338899</v>
      </c>
      <c r="G984" s="27"/>
      <c r="I984" s="1"/>
      <c r="J984" s="1"/>
    </row>
    <row r="985" spans="2:10" x14ac:dyDescent="0.25">
      <c r="B985" s="27">
        <v>-4.0271171171171201</v>
      </c>
      <c r="C985" s="27"/>
      <c r="D985" s="1">
        <v>32.246731121198501</v>
      </c>
      <c r="E985" s="1">
        <v>7.9869714809744599</v>
      </c>
      <c r="G985" s="27"/>
      <c r="I985" s="1"/>
      <c r="J985" s="1"/>
    </row>
    <row r="986" spans="2:10" x14ac:dyDescent="0.25">
      <c r="B986" s="27">
        <v>-4.0256106106106104</v>
      </c>
      <c r="C986" s="27"/>
      <c r="D986" s="1">
        <v>32.304952339035303</v>
      </c>
      <c r="E986" s="1">
        <v>7.9930546563192904</v>
      </c>
      <c r="G986" s="27"/>
      <c r="I986" s="1"/>
      <c r="J986" s="1"/>
    </row>
    <row r="987" spans="2:10" x14ac:dyDescent="0.25">
      <c r="B987" s="27">
        <v>-4.0241041041040999</v>
      </c>
      <c r="C987" s="27"/>
      <c r="D987" s="1">
        <v>32.363018932478397</v>
      </c>
      <c r="E987" s="1">
        <v>7.9991127625959297</v>
      </c>
      <c r="G987" s="27"/>
      <c r="I987" s="1"/>
      <c r="J987" s="1"/>
    </row>
    <row r="988" spans="2:10" x14ac:dyDescent="0.25">
      <c r="B988" s="27">
        <v>-4.0225975975976</v>
      </c>
      <c r="C988" s="27"/>
      <c r="D988" s="1">
        <v>32.420930341825198</v>
      </c>
      <c r="E988" s="1">
        <v>8.0051458508745394</v>
      </c>
      <c r="G988" s="27"/>
      <c r="I988" s="1"/>
      <c r="J988" s="1"/>
    </row>
    <row r="989" spans="2:10" x14ac:dyDescent="0.25">
      <c r="B989" s="27">
        <v>-4.0210910910910904</v>
      </c>
      <c r="C989" s="27"/>
      <c r="D989" s="1">
        <v>32.4786860166491</v>
      </c>
      <c r="E989" s="1">
        <v>8.0111539726615497</v>
      </c>
      <c r="G989" s="27"/>
      <c r="I989" s="1"/>
      <c r="J989" s="1"/>
    </row>
    <row r="990" spans="2:10" x14ac:dyDescent="0.25">
      <c r="B990" s="27">
        <v>-4.0195845845845799</v>
      </c>
      <c r="C990" s="27"/>
      <c r="D990" s="1">
        <v>32.5362854157896</v>
      </c>
      <c r="E990" s="1">
        <v>8.0171371798934707</v>
      </c>
      <c r="G990" s="27"/>
      <c r="I990" s="1"/>
      <c r="J990" s="1"/>
    </row>
    <row r="991" spans="2:10" x14ac:dyDescent="0.25">
      <c r="B991" s="27">
        <v>-4.01807807807808</v>
      </c>
      <c r="C991" s="27"/>
      <c r="D991" s="1">
        <v>32.593728007343003</v>
      </c>
      <c r="E991" s="1">
        <v>8.0230955249306408</v>
      </c>
      <c r="G991" s="27"/>
      <c r="I991" s="1"/>
      <c r="J991" s="1"/>
    </row>
    <row r="992" spans="2:10" x14ac:dyDescent="0.25">
      <c r="B992" s="27">
        <v>-4.0165715715715704</v>
      </c>
      <c r="C992" s="27"/>
      <c r="D992" s="1">
        <v>32.651013268650999</v>
      </c>
      <c r="E992" s="1">
        <v>8.0290290605510108</v>
      </c>
      <c r="G992" s="27"/>
      <c r="I992" s="1"/>
      <c r="J992" s="1"/>
    </row>
    <row r="993" spans="2:10" x14ac:dyDescent="0.25">
      <c r="B993" s="27">
        <v>-4.0150650650650697</v>
      </c>
      <c r="C993" s="27"/>
      <c r="D993" s="1">
        <v>32.708140686288701</v>
      </c>
      <c r="E993" s="1">
        <v>8.0349378399440106</v>
      </c>
      <c r="G993" s="27"/>
      <c r="I993" s="1"/>
      <c r="J993" s="1"/>
    </row>
    <row r="994" spans="2:10" x14ac:dyDescent="0.25">
      <c r="B994" s="27">
        <v>-4.01355855855856</v>
      </c>
      <c r="C994" s="27"/>
      <c r="D994" s="1">
        <v>32.765109756052198</v>
      </c>
      <c r="E994" s="1">
        <v>8.0408219167044095</v>
      </c>
      <c r="G994" s="27"/>
      <c r="I994" s="1"/>
      <c r="J994" s="1"/>
    </row>
    <row r="995" spans="2:10" x14ac:dyDescent="0.25">
      <c r="B995" s="27">
        <v>-4.0120520520520504</v>
      </c>
      <c r="C995" s="27"/>
      <c r="D995" s="1">
        <v>32.821919982944102</v>
      </c>
      <c r="E995" s="1">
        <v>8.0466813448261707</v>
      </c>
      <c r="G995" s="27"/>
      <c r="I995" s="1"/>
      <c r="J995" s="1"/>
    </row>
    <row r="996" spans="2:10" x14ac:dyDescent="0.25">
      <c r="B996" s="27">
        <v>-4.0105455455455497</v>
      </c>
      <c r="C996" s="27"/>
      <c r="D996" s="1">
        <v>32.878570881158801</v>
      </c>
      <c r="E996" s="1">
        <v>8.0525161786963402</v>
      </c>
      <c r="G996" s="27"/>
      <c r="I996" s="1"/>
      <c r="J996" s="1"/>
    </row>
    <row r="997" spans="2:10" x14ac:dyDescent="0.25">
      <c r="B997" s="27">
        <v>-4.00903903903904</v>
      </c>
      <c r="C997" s="27"/>
      <c r="D997" s="1">
        <v>32.935061974066898</v>
      </c>
      <c r="E997" s="1">
        <v>8.0583264730890498</v>
      </c>
      <c r="G997" s="27"/>
      <c r="I997" s="1"/>
      <c r="J997" s="1"/>
    </row>
    <row r="998" spans="2:10" x14ac:dyDescent="0.25">
      <c r="B998" s="27">
        <v>-4.0075325325325304</v>
      </c>
      <c r="C998" s="27"/>
      <c r="D998" s="1">
        <v>32.991392794198603</v>
      </c>
      <c r="E998" s="1">
        <v>8.0641122831594494</v>
      </c>
      <c r="G998" s="27"/>
      <c r="I998" s="1"/>
      <c r="J998" s="1"/>
    </row>
    <row r="999" spans="2:10" x14ac:dyDescent="0.25">
      <c r="B999" s="27">
        <v>-4.0060260260260296</v>
      </c>
      <c r="C999" s="27"/>
      <c r="D999" s="1">
        <v>33.047562883225901</v>
      </c>
      <c r="E999" s="1">
        <v>8.0698736644377203</v>
      </c>
      <c r="G999" s="27"/>
      <c r="I999" s="1"/>
      <c r="J999" s="1"/>
    </row>
    <row r="1000" spans="2:10" x14ac:dyDescent="0.25">
      <c r="B1000" s="27">
        <v>-4.00451951951952</v>
      </c>
      <c r="C1000" s="27"/>
      <c r="D1000" s="1">
        <v>33.1035717919438</v>
      </c>
      <c r="E1000" s="1">
        <v>8.0756106728230694</v>
      </c>
      <c r="G1000" s="27"/>
      <c r="I1000" s="1"/>
      <c r="J1000" s="1"/>
    </row>
    <row r="1001" spans="2:10" x14ac:dyDescent="0.25">
      <c r="B1001" s="27">
        <v>-4.0030130130130104</v>
      </c>
      <c r="C1001" s="27"/>
      <c r="D1001" s="1">
        <v>33.159419080251297</v>
      </c>
      <c r="E1001" s="1">
        <v>8.0813233645778002</v>
      </c>
      <c r="G1001" s="27"/>
      <c r="I1001" s="1"/>
      <c r="J1001" s="1"/>
    </row>
    <row r="1002" spans="2:10" x14ac:dyDescent="0.25">
      <c r="B1002" s="27">
        <v>-4.0015065065065096</v>
      </c>
      <c r="C1002" s="27"/>
      <c r="D1002" s="1">
        <v>33.2151043171312</v>
      </c>
      <c r="E1002" s="1">
        <v>8.0870117963214199</v>
      </c>
      <c r="G1002" s="27"/>
      <c r="I1002" s="1"/>
      <c r="J1002" s="1"/>
    </row>
    <row r="1003" spans="2:10" x14ac:dyDescent="0.25">
      <c r="B1003" s="27">
        <v>-4</v>
      </c>
      <c r="C1003" s="27"/>
      <c r="D1003" s="1">
        <v>33.2706270806285</v>
      </c>
      <c r="E1003" s="1">
        <v>8.0926760250247298</v>
      </c>
      <c r="G1003" s="27"/>
      <c r="I1003" s="1"/>
      <c r="J1003" s="1"/>
    </row>
    <row r="1004" spans="2:10" x14ac:dyDescent="0.25">
      <c r="C1004" s="27"/>
      <c r="E1004" s="1"/>
      <c r="G100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SI16_index</vt:lpstr>
      <vt:lpstr>summary</vt:lpstr>
      <vt:lpstr>Nrf2_OxStress_BEQs_removal</vt:lpstr>
      <vt:lpstr>AhR_XenMet_BEQs_removal</vt:lpstr>
      <vt:lpstr>AhR_alternative fits_TCDD_total</vt:lpstr>
      <vt:lpstr>Nrf2 - 30% fit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Lungu-Mitea</dc:creator>
  <cp:lastModifiedBy>Sebastian Lungu-Mitea</cp:lastModifiedBy>
  <dcterms:created xsi:type="dcterms:W3CDTF">2021-11-17T22:35:57Z</dcterms:created>
  <dcterms:modified xsi:type="dcterms:W3CDTF">2026-03-30T16:57:05Z</dcterms:modified>
</cp:coreProperties>
</file>