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306" documentId="6_{92A986C1-2347-4B8D-A755-8D0C785AC58C}" xr6:coauthVersionLast="47" xr6:coauthVersionMax="47" xr10:uidLastSave="{ACD54D58-26CE-4794-858F-639C1BEEE6D9}"/>
  <bookViews>
    <workbookView xWindow="0" yWindow="30" windowWidth="25920" windowHeight="20955" xr2:uid="{FC097E7C-7C93-4E09-B8C7-12101C04DE31}"/>
  </bookViews>
  <sheets>
    <sheet name="SI1_index" sheetId="9" r:id="rId1"/>
    <sheet name="ZF4 DLR total" sheetId="2" r:id="rId2"/>
    <sheet name="ZF4 MTS total" sheetId="3" r:id="rId3"/>
    <sheet name="200605 DLR" sheetId="1" r:id="rId4"/>
    <sheet name="200605 MTS" sheetId="4" r:id="rId5"/>
    <sheet name="200612 DLR" sheetId="5" r:id="rId6"/>
    <sheet name="200612 MTS" sheetId="6" r:id="rId7"/>
    <sheet name="200618 DLR" sheetId="7" r:id="rId8"/>
    <sheet name="200618 MTS" sheetId="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1" l="1"/>
  <c r="AM65" i="3"/>
  <c r="AL65" i="3"/>
  <c r="AK65" i="3"/>
  <c r="AJ65" i="3"/>
  <c r="AH65" i="3"/>
  <c r="AG65" i="3"/>
  <c r="AF65" i="3"/>
  <c r="AE65" i="3"/>
  <c r="AC65" i="3"/>
  <c r="AB65" i="3"/>
  <c r="AA65" i="3"/>
  <c r="Z65" i="3"/>
  <c r="X65" i="3"/>
  <c r="W65" i="3"/>
  <c r="V65" i="3"/>
  <c r="U65" i="3"/>
  <c r="S65" i="3"/>
  <c r="R65" i="3"/>
  <c r="Q65" i="3"/>
  <c r="P65" i="3"/>
  <c r="N65" i="3"/>
  <c r="M65" i="3"/>
  <c r="L65" i="3"/>
  <c r="K65" i="3"/>
  <c r="I65" i="3"/>
  <c r="H65" i="3"/>
  <c r="G65" i="3"/>
  <c r="F65" i="3"/>
  <c r="E65" i="3"/>
  <c r="C65" i="3"/>
  <c r="AM64" i="3"/>
  <c r="AL64" i="3"/>
  <c r="AK64" i="3"/>
  <c r="AJ64" i="3"/>
  <c r="AH64" i="3"/>
  <c r="AG64" i="3"/>
  <c r="AF64" i="3"/>
  <c r="AE64" i="3"/>
  <c r="AC64" i="3"/>
  <c r="AB64" i="3"/>
  <c r="AA64" i="3"/>
  <c r="Z64" i="3"/>
  <c r="X64" i="3"/>
  <c r="W64" i="3"/>
  <c r="V64" i="3"/>
  <c r="U64" i="3"/>
  <c r="S64" i="3"/>
  <c r="R64" i="3"/>
  <c r="Q64" i="3"/>
  <c r="P64" i="3"/>
  <c r="N64" i="3"/>
  <c r="M64" i="3"/>
  <c r="L64" i="3"/>
  <c r="K64" i="3"/>
  <c r="I64" i="3"/>
  <c r="H64" i="3"/>
  <c r="G64" i="3"/>
  <c r="F64" i="3"/>
  <c r="E64" i="3"/>
  <c r="C64" i="3"/>
  <c r="AM37" i="3"/>
  <c r="AL37" i="3"/>
  <c r="AK37" i="3"/>
  <c r="AJ37" i="3"/>
  <c r="AH37" i="3"/>
  <c r="AG37" i="3"/>
  <c r="AF37" i="3"/>
  <c r="AE37" i="3"/>
  <c r="AC37" i="3"/>
  <c r="AB37" i="3"/>
  <c r="AA37" i="3"/>
  <c r="Z37" i="3"/>
  <c r="X37" i="3"/>
  <c r="W37" i="3"/>
  <c r="V37" i="3"/>
  <c r="U37" i="3"/>
  <c r="S37" i="3"/>
  <c r="R37" i="3"/>
  <c r="Q37" i="3"/>
  <c r="P37" i="3"/>
  <c r="N37" i="3"/>
  <c r="M37" i="3"/>
  <c r="L37" i="3"/>
  <c r="K37" i="3"/>
  <c r="I37" i="3"/>
  <c r="H37" i="3"/>
  <c r="G37" i="3"/>
  <c r="F37" i="3"/>
  <c r="E37" i="3"/>
  <c r="C37" i="3"/>
  <c r="AM36" i="3"/>
  <c r="AL36" i="3"/>
  <c r="AK36" i="3"/>
  <c r="AJ36" i="3"/>
  <c r="AH36" i="3"/>
  <c r="AG36" i="3"/>
  <c r="AF36" i="3"/>
  <c r="AE36" i="3"/>
  <c r="AC36" i="3"/>
  <c r="AB36" i="3"/>
  <c r="AA36" i="3"/>
  <c r="Z36" i="3"/>
  <c r="X36" i="3"/>
  <c r="W36" i="3"/>
  <c r="V36" i="3"/>
  <c r="U36" i="3"/>
  <c r="S36" i="3"/>
  <c r="R36" i="3"/>
  <c r="Q36" i="3"/>
  <c r="P36" i="3"/>
  <c r="N36" i="3"/>
  <c r="M36" i="3"/>
  <c r="L36" i="3"/>
  <c r="K36" i="3"/>
  <c r="I36" i="3"/>
  <c r="H36" i="3"/>
  <c r="G36" i="3"/>
  <c r="F36" i="3"/>
  <c r="E36" i="3"/>
  <c r="C36" i="3"/>
  <c r="E65" i="2"/>
  <c r="F65" i="2"/>
  <c r="G65" i="2"/>
  <c r="H65" i="2"/>
  <c r="I65" i="2"/>
  <c r="K65" i="2"/>
  <c r="L65" i="2"/>
  <c r="M65" i="2"/>
  <c r="N65" i="2"/>
  <c r="P65" i="2"/>
  <c r="Q65" i="2"/>
  <c r="R65" i="2"/>
  <c r="S65" i="2"/>
  <c r="U65" i="2"/>
  <c r="V65" i="2"/>
  <c r="W65" i="2"/>
  <c r="X65" i="2"/>
  <c r="Z65" i="2"/>
  <c r="AA65" i="2"/>
  <c r="AB65" i="2"/>
  <c r="AC65" i="2"/>
  <c r="AE65" i="2"/>
  <c r="AF65" i="2"/>
  <c r="AG65" i="2"/>
  <c r="AH65" i="2"/>
  <c r="AJ65" i="2"/>
  <c r="AK65" i="2"/>
  <c r="AL65" i="2"/>
  <c r="AM65" i="2"/>
  <c r="E66" i="2"/>
  <c r="F66" i="2"/>
  <c r="G66" i="2"/>
  <c r="H66" i="2"/>
  <c r="I66" i="2"/>
  <c r="K66" i="2"/>
  <c r="L66" i="2"/>
  <c r="M66" i="2"/>
  <c r="N66" i="2"/>
  <c r="P66" i="2"/>
  <c r="Q66" i="2"/>
  <c r="R66" i="2"/>
  <c r="S66" i="2"/>
  <c r="U66" i="2"/>
  <c r="V66" i="2"/>
  <c r="W66" i="2"/>
  <c r="X66" i="2"/>
  <c r="Z66" i="2"/>
  <c r="AA66" i="2"/>
  <c r="AB66" i="2"/>
  <c r="AC66" i="2"/>
  <c r="AE66" i="2"/>
  <c r="AF66" i="2"/>
  <c r="AG66" i="2"/>
  <c r="AH66" i="2"/>
  <c r="AJ66" i="2"/>
  <c r="AK66" i="2"/>
  <c r="AL66" i="2"/>
  <c r="AM66" i="2"/>
  <c r="C66" i="2"/>
  <c r="C65" i="2"/>
  <c r="AM38" i="2"/>
  <c r="AJ38" i="2"/>
  <c r="AH38" i="2"/>
  <c r="AE38" i="2"/>
  <c r="AC38" i="2"/>
  <c r="Z38" i="2"/>
  <c r="X38" i="2"/>
  <c r="U38" i="2"/>
  <c r="S38" i="2"/>
  <c r="P38" i="2"/>
  <c r="N38" i="2"/>
  <c r="K38" i="2"/>
  <c r="I38" i="2"/>
  <c r="F38" i="2"/>
  <c r="E38" i="2"/>
  <c r="AL38" i="2"/>
  <c r="AK38" i="2"/>
  <c r="AG38" i="2"/>
  <c r="AF38" i="2"/>
  <c r="AB38" i="2"/>
  <c r="AA38" i="2"/>
  <c r="W38" i="2"/>
  <c r="V38" i="2"/>
  <c r="R38" i="2"/>
  <c r="Q38" i="2"/>
  <c r="M38" i="2"/>
  <c r="L38" i="2"/>
  <c r="H38" i="2"/>
  <c r="G38" i="2"/>
  <c r="C38" i="2"/>
  <c r="AM37" i="2"/>
  <c r="AL37" i="2"/>
  <c r="AK37" i="2"/>
  <c r="AJ37" i="2"/>
  <c r="AH37" i="2"/>
  <c r="AG37" i="2"/>
  <c r="AF37" i="2"/>
  <c r="AE37" i="2"/>
  <c r="AC37" i="2"/>
  <c r="AB37" i="2"/>
  <c r="AA37" i="2"/>
  <c r="Z37" i="2"/>
  <c r="X37" i="2"/>
  <c r="W37" i="2"/>
  <c r="V37" i="2"/>
  <c r="U37" i="2"/>
  <c r="S37" i="2"/>
  <c r="R37" i="2"/>
  <c r="Q37" i="2"/>
  <c r="P37" i="2"/>
  <c r="N37" i="2"/>
  <c r="M37" i="2"/>
  <c r="L37" i="2"/>
  <c r="K37" i="2"/>
  <c r="I37" i="2"/>
  <c r="H37" i="2"/>
  <c r="G37" i="2"/>
  <c r="F37" i="2"/>
  <c r="E37" i="2"/>
  <c r="C37" i="2"/>
  <c r="Q45" i="8"/>
  <c r="R45" i="8"/>
  <c r="S45" i="8"/>
  <c r="T45" i="8"/>
  <c r="U45" i="8"/>
  <c r="W45" i="8"/>
  <c r="X45" i="8"/>
  <c r="Y45" i="8"/>
  <c r="Z45" i="8"/>
  <c r="AB45" i="8"/>
  <c r="AC45" i="8"/>
  <c r="AD45" i="8"/>
  <c r="AE45" i="8"/>
  <c r="AG45" i="8"/>
  <c r="AH45" i="8"/>
  <c r="AI45" i="8"/>
  <c r="AJ45" i="8"/>
  <c r="AL45" i="8"/>
  <c r="AM45" i="8"/>
  <c r="AN45" i="8"/>
  <c r="AO45" i="8"/>
  <c r="AQ45" i="8"/>
  <c r="AR45" i="8"/>
  <c r="AS45" i="8"/>
  <c r="AT45" i="8"/>
  <c r="AV45" i="8"/>
  <c r="AW45" i="8"/>
  <c r="AX45" i="8"/>
  <c r="AY45" i="8"/>
  <c r="Q84" i="7"/>
  <c r="R84" i="7"/>
  <c r="S84" i="7"/>
  <c r="T84" i="7"/>
  <c r="U84" i="7"/>
  <c r="W84" i="7"/>
  <c r="X84" i="7"/>
  <c r="Y84" i="7"/>
  <c r="Z84" i="7"/>
  <c r="AB84" i="7"/>
  <c r="AC84" i="7"/>
  <c r="AD84" i="7"/>
  <c r="AE84" i="7"/>
  <c r="AG84" i="7"/>
  <c r="AH84" i="7"/>
  <c r="AI84" i="7"/>
  <c r="AJ84" i="7"/>
  <c r="AL84" i="7"/>
  <c r="AM84" i="7"/>
  <c r="AN84" i="7"/>
  <c r="AO84" i="7"/>
  <c r="AQ84" i="7"/>
  <c r="AR84" i="7"/>
  <c r="AS84" i="7"/>
  <c r="AT84" i="7"/>
  <c r="AV84" i="7"/>
  <c r="AW84" i="7"/>
  <c r="AX84" i="7"/>
  <c r="AY84" i="7"/>
  <c r="Q45" i="6"/>
  <c r="R45" i="6"/>
  <c r="S45" i="6"/>
  <c r="T45" i="6"/>
  <c r="U45" i="6"/>
  <c r="W45" i="6"/>
  <c r="X45" i="6"/>
  <c r="Y45" i="6"/>
  <c r="Z45" i="6"/>
  <c r="AB45" i="6"/>
  <c r="AC45" i="6"/>
  <c r="AD45" i="6"/>
  <c r="AE45" i="6"/>
  <c r="AG45" i="6"/>
  <c r="AH45" i="6"/>
  <c r="AI45" i="6"/>
  <c r="AJ45" i="6"/>
  <c r="AL45" i="6"/>
  <c r="AM45" i="6"/>
  <c r="AN45" i="6"/>
  <c r="AO45" i="6"/>
  <c r="AQ45" i="6"/>
  <c r="AR45" i="6"/>
  <c r="AS45" i="6"/>
  <c r="AT45" i="6"/>
  <c r="AV45" i="6"/>
  <c r="AW45" i="6"/>
  <c r="AX45" i="6"/>
  <c r="AY45" i="6"/>
  <c r="Q84" i="5"/>
  <c r="R84" i="5"/>
  <c r="S84" i="5"/>
  <c r="T84" i="5"/>
  <c r="U84" i="5"/>
  <c r="W84" i="5"/>
  <c r="X84" i="5"/>
  <c r="Y84" i="5"/>
  <c r="Z84" i="5"/>
  <c r="AB84" i="5"/>
  <c r="AC84" i="5"/>
  <c r="AD84" i="5"/>
  <c r="AE84" i="5"/>
  <c r="AG84" i="5"/>
  <c r="AH84" i="5"/>
  <c r="AI84" i="5"/>
  <c r="AJ84" i="5"/>
  <c r="AL84" i="5"/>
  <c r="AM84" i="5"/>
  <c r="AN84" i="5"/>
  <c r="AO84" i="5"/>
  <c r="AQ84" i="5"/>
  <c r="AR84" i="5"/>
  <c r="AS84" i="5"/>
  <c r="AT84" i="5"/>
  <c r="AV84" i="5"/>
  <c r="AW84" i="5"/>
  <c r="AX84" i="5"/>
  <c r="AY84" i="5"/>
  <c r="Q45" i="4"/>
  <c r="R45" i="4"/>
  <c r="S45" i="4"/>
  <c r="T45" i="4"/>
  <c r="U45" i="4"/>
  <c r="W45" i="4"/>
  <c r="X45" i="4"/>
  <c r="Y45" i="4"/>
  <c r="Z45" i="4"/>
  <c r="AB45" i="4"/>
  <c r="AC45" i="4"/>
  <c r="AD45" i="4"/>
  <c r="AE45" i="4"/>
  <c r="AG45" i="4"/>
  <c r="AH45" i="4"/>
  <c r="AI45" i="4"/>
  <c r="AJ45" i="4"/>
  <c r="AL45" i="4"/>
  <c r="AM45" i="4"/>
  <c r="AN45" i="4"/>
  <c r="AO45" i="4"/>
  <c r="AQ45" i="4"/>
  <c r="AR45" i="4"/>
  <c r="AS45" i="4"/>
  <c r="AT45" i="4"/>
  <c r="AV45" i="4"/>
  <c r="AW45" i="4"/>
  <c r="AX45" i="4"/>
  <c r="AY45" i="4"/>
  <c r="Q84" i="1"/>
  <c r="R84" i="1"/>
  <c r="S84" i="1"/>
  <c r="T84" i="1"/>
  <c r="U84" i="1"/>
  <c r="W84" i="1"/>
  <c r="X84" i="1"/>
  <c r="Y84" i="1"/>
  <c r="Z84" i="1"/>
  <c r="AB84" i="1"/>
  <c r="AC84" i="1"/>
  <c r="AD84" i="1"/>
  <c r="AE84" i="1"/>
  <c r="AG84" i="1"/>
  <c r="AH84" i="1"/>
  <c r="AI84" i="1"/>
  <c r="AJ84" i="1"/>
  <c r="AL84" i="1"/>
  <c r="AM84" i="1"/>
  <c r="AN84" i="1"/>
  <c r="AO84" i="1"/>
  <c r="AQ84" i="1"/>
  <c r="AR84" i="1"/>
  <c r="AS84" i="1"/>
  <c r="AT84" i="1"/>
  <c r="AV84" i="1"/>
  <c r="AW84" i="1"/>
  <c r="AX84" i="1"/>
  <c r="AY84" i="1"/>
  <c r="O84" i="1"/>
  <c r="O88" i="1" s="1"/>
  <c r="O45" i="8" l="1"/>
  <c r="B37" i="8"/>
  <c r="Z35" i="8"/>
  <c r="X35" i="8"/>
  <c r="T35" i="8"/>
  <c r="S35" i="8"/>
  <c r="R35" i="8"/>
  <c r="P35" i="8"/>
  <c r="X34" i="8"/>
  <c r="W34" i="8"/>
  <c r="V34" i="8"/>
  <c r="T34" i="8"/>
  <c r="S34" i="8"/>
  <c r="R34" i="8"/>
  <c r="P34" i="8"/>
  <c r="O34" i="8"/>
  <c r="Z33" i="8"/>
  <c r="X33" i="8"/>
  <c r="W33" i="8"/>
  <c r="V33" i="8"/>
  <c r="T33" i="8"/>
  <c r="S33" i="8"/>
  <c r="R33" i="8"/>
  <c r="Z32" i="8"/>
  <c r="Y32" i="8"/>
  <c r="X32" i="8"/>
  <c r="T32" i="8"/>
  <c r="S32" i="8"/>
  <c r="R32" i="8"/>
  <c r="O32" i="8"/>
  <c r="Z31" i="8"/>
  <c r="Y31" i="8"/>
  <c r="X31" i="8"/>
  <c r="U31" i="8"/>
  <c r="T31" i="8"/>
  <c r="S31" i="8"/>
  <c r="R31" i="8"/>
  <c r="Q31" i="8"/>
  <c r="P31" i="8"/>
  <c r="O31" i="8"/>
  <c r="Z30" i="8"/>
  <c r="Y30" i="8"/>
  <c r="X30" i="8"/>
  <c r="W30" i="8"/>
  <c r="V30" i="8"/>
  <c r="U30" i="8"/>
  <c r="T30" i="8"/>
  <c r="S30" i="8"/>
  <c r="R30" i="8"/>
  <c r="Q30" i="8"/>
  <c r="P30" i="8"/>
  <c r="O30" i="8"/>
  <c r="Z29" i="8"/>
  <c r="Y29" i="8"/>
  <c r="X29" i="8"/>
  <c r="W29" i="8"/>
  <c r="V29" i="8"/>
  <c r="U29" i="8"/>
  <c r="T29" i="8"/>
  <c r="S29" i="8"/>
  <c r="R29" i="8"/>
  <c r="Q29" i="8"/>
  <c r="P29" i="8"/>
  <c r="O29" i="8"/>
  <c r="Z28" i="8"/>
  <c r="Y28" i="8"/>
  <c r="X28" i="8"/>
  <c r="W28" i="8"/>
  <c r="V28" i="8"/>
  <c r="U28" i="8"/>
  <c r="T28" i="8"/>
  <c r="S28" i="8"/>
  <c r="R28" i="8"/>
  <c r="Q28" i="8"/>
  <c r="P28" i="8"/>
  <c r="O28" i="8"/>
  <c r="Y35" i="8" l="1"/>
  <c r="W35" i="8"/>
  <c r="V35" i="8"/>
  <c r="O35" i="8"/>
  <c r="Z34" i="8"/>
  <c r="P33" i="8"/>
  <c r="O33" i="8"/>
  <c r="W32" i="8"/>
  <c r="V32" i="8"/>
  <c r="U32" i="8"/>
  <c r="Q32" i="8"/>
  <c r="P32" i="8"/>
  <c r="W31" i="8"/>
  <c r="V31" i="8"/>
  <c r="O54" i="8"/>
  <c r="AY51" i="8"/>
  <c r="AT51" i="8"/>
  <c r="AO51" i="8"/>
  <c r="AJ51" i="8"/>
  <c r="AE51" i="8"/>
  <c r="Z51" i="8"/>
  <c r="U51" i="8"/>
  <c r="Q51" i="8"/>
  <c r="AW50" i="8"/>
  <c r="AR50" i="8"/>
  <c r="AM50" i="8"/>
  <c r="AH50" i="8"/>
  <c r="AC50" i="8"/>
  <c r="X50" i="8"/>
  <c r="S50" i="8"/>
  <c r="AY49" i="8"/>
  <c r="AT49" i="8"/>
  <c r="AO49" i="8"/>
  <c r="AJ49" i="8"/>
  <c r="AE49" i="8"/>
  <c r="Z49" i="8"/>
  <c r="U49" i="8"/>
  <c r="Q49" i="8"/>
  <c r="R49" i="8"/>
  <c r="W49" i="8"/>
  <c r="AB49" i="8"/>
  <c r="AG49" i="8"/>
  <c r="AL49" i="8"/>
  <c r="AQ49" i="8"/>
  <c r="AV49" i="8"/>
  <c r="O50" i="8"/>
  <c r="T50" i="8"/>
  <c r="Y50" i="8"/>
  <c r="AD50" i="8"/>
  <c r="AI50" i="8"/>
  <c r="AN50" i="8"/>
  <c r="AS50" i="8"/>
  <c r="AX50" i="8"/>
  <c r="R51" i="8"/>
  <c r="W51" i="8"/>
  <c r="AB51" i="8"/>
  <c r="AG51" i="8"/>
  <c r="AL51" i="8"/>
  <c r="AQ51" i="8"/>
  <c r="AV51" i="8"/>
  <c r="O52" i="8"/>
  <c r="S49" i="8"/>
  <c r="X49" i="8"/>
  <c r="AC49" i="8"/>
  <c r="AH49" i="8"/>
  <c r="AM49" i="8"/>
  <c r="AR49" i="8"/>
  <c r="AW49" i="8"/>
  <c r="Q50" i="8"/>
  <c r="Q57" i="8" s="1"/>
  <c r="U50" i="8"/>
  <c r="Z50" i="8"/>
  <c r="Z57" i="8" s="1"/>
  <c r="AE50" i="8"/>
  <c r="AE57" i="8" s="1"/>
  <c r="AJ50" i="8"/>
  <c r="AO50" i="8"/>
  <c r="AT50" i="8"/>
  <c r="AT56" i="8" s="1"/>
  <c r="AY50" i="8"/>
  <c r="AY57" i="8" s="1"/>
  <c r="S51" i="8"/>
  <c r="X51" i="8"/>
  <c r="AC51" i="8"/>
  <c r="AH51" i="8"/>
  <c r="AM51" i="8"/>
  <c r="AR51" i="8"/>
  <c r="AW51" i="8"/>
  <c r="O53" i="8"/>
  <c r="Q33" i="8"/>
  <c r="U33" i="8"/>
  <c r="Y33" i="8"/>
  <c r="Q34" i="8"/>
  <c r="U34" i="8"/>
  <c r="Y34" i="8"/>
  <c r="Q35" i="8"/>
  <c r="U35" i="8"/>
  <c r="O49" i="8"/>
  <c r="T49" i="8"/>
  <c r="Y49" i="8"/>
  <c r="AD49" i="8"/>
  <c r="AI49" i="8"/>
  <c r="AN49" i="8"/>
  <c r="AS49" i="8"/>
  <c r="AX49" i="8"/>
  <c r="R50" i="8"/>
  <c r="W50" i="8"/>
  <c r="AB50" i="8"/>
  <c r="AG50" i="8"/>
  <c r="AL50" i="8"/>
  <c r="AQ50" i="8"/>
  <c r="AV50" i="8"/>
  <c r="O51" i="8"/>
  <c r="T51" i="8"/>
  <c r="Y51" i="8"/>
  <c r="AD51" i="8"/>
  <c r="AI51" i="8"/>
  <c r="AN51" i="8"/>
  <c r="AS51" i="8"/>
  <c r="AX51" i="8"/>
  <c r="U56" i="8" l="1"/>
  <c r="AO57" i="8"/>
  <c r="AO56" i="8"/>
  <c r="AJ57" i="8"/>
  <c r="AJ56" i="8"/>
  <c r="Q56" i="8"/>
  <c r="AS56" i="8"/>
  <c r="AS57" i="8"/>
  <c r="AN57" i="8"/>
  <c r="AN56" i="8"/>
  <c r="T56" i="8"/>
  <c r="T57" i="8"/>
  <c r="AM56" i="8"/>
  <c r="AM57" i="8"/>
  <c r="S56" i="8"/>
  <c r="S57" i="8"/>
  <c r="AG56" i="8"/>
  <c r="AG57" i="8"/>
  <c r="AT57" i="8"/>
  <c r="AI56" i="8"/>
  <c r="AI57" i="8"/>
  <c r="O57" i="8"/>
  <c r="O56" i="8"/>
  <c r="AH56" i="8"/>
  <c r="AH57" i="8"/>
  <c r="AY56" i="8"/>
  <c r="AE56" i="8"/>
  <c r="AV56" i="8"/>
  <c r="AV57" i="8"/>
  <c r="AB57" i="8"/>
  <c r="AB56" i="8"/>
  <c r="AX57" i="8"/>
  <c r="AX56" i="8"/>
  <c r="AD57" i="8"/>
  <c r="AD56" i="8"/>
  <c r="AW56" i="8"/>
  <c r="AW57" i="8"/>
  <c r="AC56" i="8"/>
  <c r="AC57" i="8"/>
  <c r="Z56" i="8"/>
  <c r="AQ57" i="8"/>
  <c r="AQ56" i="8"/>
  <c r="W56" i="8"/>
  <c r="W57" i="8"/>
  <c r="U57" i="8"/>
  <c r="Y57" i="8"/>
  <c r="Y56" i="8"/>
  <c r="AR56" i="8"/>
  <c r="AR57" i="8"/>
  <c r="X56" i="8"/>
  <c r="X57" i="8"/>
  <c r="AL56" i="8"/>
  <c r="AL57" i="8"/>
  <c r="R57" i="8"/>
  <c r="R56" i="8"/>
  <c r="O84" i="7" l="1"/>
  <c r="B54" i="7"/>
  <c r="B43" i="7"/>
  <c r="W52" i="7" l="1"/>
  <c r="X52" i="7"/>
  <c r="T52" i="7"/>
  <c r="P52" i="7"/>
  <c r="X51" i="7"/>
  <c r="T51" i="7"/>
  <c r="P51" i="7"/>
  <c r="X50" i="7"/>
  <c r="T50" i="7"/>
  <c r="P50" i="7"/>
  <c r="X49" i="7"/>
  <c r="T49" i="7"/>
  <c r="P49" i="7"/>
  <c r="X48" i="7"/>
  <c r="T48" i="7"/>
  <c r="P48" i="7"/>
  <c r="X47" i="7"/>
  <c r="T47" i="7"/>
  <c r="P47" i="7"/>
  <c r="X46" i="7"/>
  <c r="T46" i="7"/>
  <c r="P46" i="7"/>
  <c r="X45" i="7"/>
  <c r="T45" i="7"/>
  <c r="P45" i="7"/>
  <c r="Q63" i="7"/>
  <c r="Y63" i="7"/>
  <c r="U62" i="7"/>
  <c r="Q61" i="7"/>
  <c r="Y59" i="7"/>
  <c r="O59" i="7"/>
  <c r="W58" i="7"/>
  <c r="S58" i="7"/>
  <c r="O58" i="7"/>
  <c r="W57" i="7"/>
  <c r="S57" i="7"/>
  <c r="O57" i="7"/>
  <c r="W56" i="7"/>
  <c r="S56" i="7"/>
  <c r="O56" i="7"/>
  <c r="O91" i="7"/>
  <c r="O92" i="7"/>
  <c r="AW90" i="7"/>
  <c r="AS90" i="7"/>
  <c r="AO90" i="7"/>
  <c r="AG90" i="7"/>
  <c r="AC90" i="7"/>
  <c r="Y90" i="7"/>
  <c r="U90" i="7"/>
  <c r="Q90" i="7"/>
  <c r="AX89" i="7"/>
  <c r="AT89" i="7"/>
  <c r="AL89" i="7"/>
  <c r="AH89" i="7"/>
  <c r="AD89" i="7"/>
  <c r="Z89" i="7"/>
  <c r="R89" i="7"/>
  <c r="AY88" i="7"/>
  <c r="AQ88" i="7"/>
  <c r="AM88" i="7"/>
  <c r="AI88" i="7"/>
  <c r="AE88" i="7"/>
  <c r="W88" i="7"/>
  <c r="S88" i="7"/>
  <c r="O88" i="7"/>
  <c r="Q45" i="7"/>
  <c r="U45" i="7"/>
  <c r="Y45" i="7"/>
  <c r="Q46" i="7"/>
  <c r="U46" i="7"/>
  <c r="Y46" i="7"/>
  <c r="Q47" i="7"/>
  <c r="U47" i="7"/>
  <c r="Y47" i="7"/>
  <c r="Q48" i="7"/>
  <c r="U48" i="7"/>
  <c r="Y48" i="7"/>
  <c r="Q49" i="7"/>
  <c r="U49" i="7"/>
  <c r="Y49" i="7"/>
  <c r="Q50" i="7"/>
  <c r="U50" i="7"/>
  <c r="Y50" i="7"/>
  <c r="Q51" i="7"/>
  <c r="U51" i="7"/>
  <c r="Y51" i="7"/>
  <c r="Q52" i="7"/>
  <c r="U52" i="7"/>
  <c r="Y52" i="7"/>
  <c r="P56" i="7"/>
  <c r="T56" i="7"/>
  <c r="X56" i="7"/>
  <c r="P57" i="7"/>
  <c r="T57" i="7"/>
  <c r="X57" i="7"/>
  <c r="P58" i="7"/>
  <c r="T58" i="7"/>
  <c r="X58" i="7"/>
  <c r="P59" i="7"/>
  <c r="Q60" i="7"/>
  <c r="U61" i="7"/>
  <c r="Y62" i="7"/>
  <c r="R45" i="7"/>
  <c r="V45" i="7"/>
  <c r="Z45" i="7"/>
  <c r="R46" i="7"/>
  <c r="V46" i="7"/>
  <c r="Z46" i="7"/>
  <c r="R47" i="7"/>
  <c r="V47" i="7"/>
  <c r="Z47" i="7"/>
  <c r="R48" i="7"/>
  <c r="V48" i="7"/>
  <c r="Z48" i="7"/>
  <c r="R49" i="7"/>
  <c r="V49" i="7"/>
  <c r="Z49" i="7"/>
  <c r="R50" i="7"/>
  <c r="V50" i="7"/>
  <c r="Z50" i="7"/>
  <c r="R51" i="7"/>
  <c r="V51" i="7"/>
  <c r="Z51" i="7"/>
  <c r="R52" i="7"/>
  <c r="V52" i="7"/>
  <c r="Z52" i="7"/>
  <c r="Q56" i="7"/>
  <c r="U56" i="7"/>
  <c r="Y56" i="7"/>
  <c r="Q57" i="7"/>
  <c r="U57" i="7"/>
  <c r="Y57" i="7"/>
  <c r="Q58" i="7"/>
  <c r="U58" i="7"/>
  <c r="Y58" i="7"/>
  <c r="Q59" i="7"/>
  <c r="U60" i="7"/>
  <c r="Y61" i="7"/>
  <c r="O45" i="7"/>
  <c r="S45" i="7"/>
  <c r="W45" i="7"/>
  <c r="O46" i="7"/>
  <c r="S46" i="7"/>
  <c r="W46" i="7"/>
  <c r="O47" i="7"/>
  <c r="S47" i="7"/>
  <c r="W47" i="7"/>
  <c r="O48" i="7"/>
  <c r="S48" i="7"/>
  <c r="W48" i="7"/>
  <c r="O49" i="7"/>
  <c r="S49" i="7"/>
  <c r="W49" i="7"/>
  <c r="O50" i="7"/>
  <c r="S50" i="7"/>
  <c r="W50" i="7"/>
  <c r="O51" i="7"/>
  <c r="S51" i="7"/>
  <c r="W51" i="7"/>
  <c r="O52" i="7"/>
  <c r="S52" i="7"/>
  <c r="X63" i="7"/>
  <c r="T63" i="7"/>
  <c r="P63" i="7"/>
  <c r="P73" i="7" s="1"/>
  <c r="X62" i="7"/>
  <c r="T62" i="7"/>
  <c r="P62" i="7"/>
  <c r="X61" i="7"/>
  <c r="T61" i="7"/>
  <c r="P61" i="7"/>
  <c r="X60" i="7"/>
  <c r="T60" i="7"/>
  <c r="P60" i="7"/>
  <c r="X59" i="7"/>
  <c r="T59" i="7"/>
  <c r="W63" i="7"/>
  <c r="S63" i="7"/>
  <c r="O63" i="7"/>
  <c r="W62" i="7"/>
  <c r="S62" i="7"/>
  <c r="O62" i="7"/>
  <c r="W61" i="7"/>
  <c r="S61" i="7"/>
  <c r="O61" i="7"/>
  <c r="W60" i="7"/>
  <c r="S60" i="7"/>
  <c r="O60" i="7"/>
  <c r="W59" i="7"/>
  <c r="S59" i="7"/>
  <c r="Z63" i="7"/>
  <c r="V63" i="7"/>
  <c r="R63" i="7"/>
  <c r="Z62" i="7"/>
  <c r="V62" i="7"/>
  <c r="R62" i="7"/>
  <c r="Z61" i="7"/>
  <c r="V61" i="7"/>
  <c r="R61" i="7"/>
  <c r="Z60" i="7"/>
  <c r="V60" i="7"/>
  <c r="R60" i="7"/>
  <c r="Z59" i="7"/>
  <c r="V59" i="7"/>
  <c r="R59" i="7"/>
  <c r="R56" i="7"/>
  <c r="V56" i="7"/>
  <c r="Z56" i="7"/>
  <c r="R57" i="7"/>
  <c r="V57" i="7"/>
  <c r="Z57" i="7"/>
  <c r="R58" i="7"/>
  <c r="V58" i="7"/>
  <c r="Z58" i="7"/>
  <c r="U59" i="7"/>
  <c r="Y60" i="7"/>
  <c r="Q62" i="7"/>
  <c r="U63" i="7"/>
  <c r="T88" i="7"/>
  <c r="X88" i="7"/>
  <c r="AB88" i="7"/>
  <c r="AJ88" i="7"/>
  <c r="AN88" i="7"/>
  <c r="AR88" i="7"/>
  <c r="AV88" i="7"/>
  <c r="O89" i="7"/>
  <c r="S89" i="7"/>
  <c r="W89" i="7"/>
  <c r="AE89" i="7"/>
  <c r="AI89" i="7"/>
  <c r="AM89" i="7"/>
  <c r="AQ89" i="7"/>
  <c r="AY89" i="7"/>
  <c r="R90" i="7"/>
  <c r="Z90" i="7"/>
  <c r="AD90" i="7"/>
  <c r="AH90" i="7"/>
  <c r="AL90" i="7"/>
  <c r="AT90" i="7"/>
  <c r="AX90" i="7"/>
  <c r="O93" i="7"/>
  <c r="Q88" i="7"/>
  <c r="U88" i="7"/>
  <c r="Y88" i="7"/>
  <c r="AC88" i="7"/>
  <c r="AG88" i="7"/>
  <c r="AO88" i="7"/>
  <c r="AS88" i="7"/>
  <c r="AW88" i="7"/>
  <c r="T89" i="7"/>
  <c r="X89" i="7"/>
  <c r="AB89" i="7"/>
  <c r="AJ89" i="7"/>
  <c r="AN89" i="7"/>
  <c r="AR89" i="7"/>
  <c r="AV89" i="7"/>
  <c r="O90" i="7"/>
  <c r="S90" i="7"/>
  <c r="W90" i="7"/>
  <c r="AE90" i="7"/>
  <c r="AI90" i="7"/>
  <c r="AM90" i="7"/>
  <c r="AQ90" i="7"/>
  <c r="AY90" i="7"/>
  <c r="R88" i="7"/>
  <c r="Z88" i="7"/>
  <c r="AD88" i="7"/>
  <c r="AH88" i="7"/>
  <c r="AL88" i="7"/>
  <c r="AT88" i="7"/>
  <c r="AX88" i="7"/>
  <c r="Q89" i="7"/>
  <c r="U89" i="7"/>
  <c r="Y89" i="7"/>
  <c r="AC89" i="7"/>
  <c r="AG89" i="7"/>
  <c r="AO89" i="7"/>
  <c r="AS89" i="7"/>
  <c r="AW89" i="7"/>
  <c r="T90" i="7"/>
  <c r="X90" i="7"/>
  <c r="AB90" i="7"/>
  <c r="AJ90" i="7"/>
  <c r="AN90" i="7"/>
  <c r="AR90" i="7"/>
  <c r="AV90" i="7"/>
  <c r="Y69" i="7" l="1"/>
  <c r="Q71" i="7"/>
  <c r="U72" i="7"/>
  <c r="Q73" i="7"/>
  <c r="Y73" i="7"/>
  <c r="T66" i="7"/>
  <c r="X66" i="7"/>
  <c r="P67" i="7"/>
  <c r="T67" i="7"/>
  <c r="T72" i="7"/>
  <c r="P72" i="7"/>
  <c r="T70" i="7"/>
  <c r="W73" i="7"/>
  <c r="X67" i="7"/>
  <c r="P68" i="7"/>
  <c r="T68" i="7"/>
  <c r="X68" i="7"/>
  <c r="P69" i="7"/>
  <c r="T73" i="7"/>
  <c r="X71" i="7"/>
  <c r="X70" i="7"/>
  <c r="X69" i="7"/>
  <c r="X73" i="7"/>
  <c r="P71" i="7"/>
  <c r="S66" i="7"/>
  <c r="W66" i="7"/>
  <c r="O67" i="7"/>
  <c r="S67" i="7"/>
  <c r="W67" i="7"/>
  <c r="O68" i="7"/>
  <c r="S68" i="7"/>
  <c r="W68" i="7"/>
  <c r="O69" i="7"/>
  <c r="X72" i="7"/>
  <c r="T71" i="7"/>
  <c r="P70" i="7"/>
  <c r="T69" i="7"/>
  <c r="AY95" i="7"/>
  <c r="AQ96" i="7"/>
  <c r="AM96" i="7"/>
  <c r="AI96" i="7"/>
  <c r="AE95" i="7"/>
  <c r="W95" i="7"/>
  <c r="W96" i="7"/>
  <c r="S95" i="7"/>
  <c r="O96" i="7"/>
  <c r="S72" i="7"/>
  <c r="O71" i="7"/>
  <c r="W69" i="7"/>
  <c r="AT96" i="7"/>
  <c r="AT95" i="7"/>
  <c r="AD96" i="7"/>
  <c r="AD95" i="7"/>
  <c r="AS96" i="7"/>
  <c r="AS95" i="7"/>
  <c r="Z96" i="7"/>
  <c r="Z95" i="7"/>
  <c r="AO96" i="7"/>
  <c r="AO95" i="7"/>
  <c r="Y96" i="7"/>
  <c r="Y95" i="7"/>
  <c r="AR95" i="7"/>
  <c r="AR96" i="7"/>
  <c r="AB95" i="7"/>
  <c r="AB96" i="7"/>
  <c r="AM95" i="7"/>
  <c r="S73" i="7"/>
  <c r="O72" i="7"/>
  <c r="W70" i="7"/>
  <c r="S69" i="7"/>
  <c r="AY96" i="7"/>
  <c r="S96" i="7"/>
  <c r="Z72" i="7"/>
  <c r="V71" i="7"/>
  <c r="R70" i="7"/>
  <c r="Z68" i="7"/>
  <c r="V67" i="7"/>
  <c r="R66" i="7"/>
  <c r="AE96" i="7"/>
  <c r="U68" i="7"/>
  <c r="Q67" i="7"/>
  <c r="AQ95" i="7"/>
  <c r="AL96" i="7"/>
  <c r="AL95" i="7"/>
  <c r="U96" i="7"/>
  <c r="U95" i="7"/>
  <c r="AN95" i="7"/>
  <c r="AN96" i="7"/>
  <c r="X95" i="7"/>
  <c r="X96" i="7"/>
  <c r="O73" i="7"/>
  <c r="W71" i="7"/>
  <c r="S70" i="7"/>
  <c r="AI95" i="7"/>
  <c r="Z73" i="7"/>
  <c r="V72" i="7"/>
  <c r="R71" i="7"/>
  <c r="Z69" i="7"/>
  <c r="V68" i="7"/>
  <c r="R67" i="7"/>
  <c r="O95" i="7"/>
  <c r="U73" i="7"/>
  <c r="Q72" i="7"/>
  <c r="Y70" i="7"/>
  <c r="U69" i="7"/>
  <c r="Q68" i="7"/>
  <c r="Y66" i="7"/>
  <c r="AC96" i="7"/>
  <c r="AC95" i="7"/>
  <c r="AV95" i="7"/>
  <c r="AV96" i="7"/>
  <c r="AX96" i="7"/>
  <c r="AX95" i="7"/>
  <c r="AH96" i="7"/>
  <c r="AH95" i="7"/>
  <c r="R96" i="7"/>
  <c r="R95" i="7"/>
  <c r="AW96" i="7"/>
  <c r="AW95" i="7"/>
  <c r="AG96" i="7"/>
  <c r="AG95" i="7"/>
  <c r="Q96" i="7"/>
  <c r="Q95" i="7"/>
  <c r="AJ95" i="7"/>
  <c r="AJ96" i="7"/>
  <c r="T95" i="7"/>
  <c r="T96" i="7"/>
  <c r="W72" i="7"/>
  <c r="S71" i="7"/>
  <c r="O70" i="7"/>
  <c r="V73" i="7"/>
  <c r="R72" i="7"/>
  <c r="Z70" i="7"/>
  <c r="V69" i="7"/>
  <c r="R68" i="7"/>
  <c r="Z66" i="7"/>
  <c r="Y71" i="7"/>
  <c r="U70" i="7"/>
  <c r="Q69" i="7"/>
  <c r="Y67" i="7"/>
  <c r="U66" i="7"/>
  <c r="R73" i="7"/>
  <c r="Z71" i="7"/>
  <c r="V70" i="7"/>
  <c r="R69" i="7"/>
  <c r="Z67" i="7"/>
  <c r="V66" i="7"/>
  <c r="Y72" i="7"/>
  <c r="U71" i="7"/>
  <c r="Q70" i="7"/>
  <c r="Y68" i="7"/>
  <c r="U67" i="7"/>
  <c r="O45" i="6" l="1"/>
  <c r="B37" i="6"/>
  <c r="V35" i="6"/>
  <c r="S35" i="6"/>
  <c r="R35" i="6"/>
  <c r="O35" i="6"/>
  <c r="Z34" i="6"/>
  <c r="V34" i="6"/>
  <c r="S34" i="6"/>
  <c r="O34" i="6"/>
  <c r="Z33" i="6"/>
  <c r="V33" i="6"/>
  <c r="S33" i="6"/>
  <c r="R33" i="6"/>
  <c r="O33" i="6"/>
  <c r="Z32" i="6"/>
  <c r="V32" i="6"/>
  <c r="S32" i="6"/>
  <c r="R32" i="6"/>
  <c r="Z31" i="6"/>
  <c r="W31" i="6"/>
  <c r="V31" i="6"/>
  <c r="S31" i="6"/>
  <c r="R31" i="6"/>
  <c r="O31" i="6"/>
  <c r="Z30" i="6"/>
  <c r="W30" i="6"/>
  <c r="V30" i="6"/>
  <c r="S30" i="6"/>
  <c r="R30" i="6"/>
  <c r="O30" i="6"/>
  <c r="Z29" i="6"/>
  <c r="W29" i="6"/>
  <c r="V29" i="6"/>
  <c r="S29" i="6"/>
  <c r="R29" i="6"/>
  <c r="O29" i="6"/>
  <c r="Z28" i="6"/>
  <c r="W28" i="6"/>
  <c r="V28" i="6"/>
  <c r="S28" i="6"/>
  <c r="R28" i="6"/>
  <c r="O28" i="6"/>
  <c r="Y35" i="6" l="1"/>
  <c r="Z35" i="6"/>
  <c r="W34" i="6"/>
  <c r="R34" i="6"/>
  <c r="W33" i="6"/>
  <c r="W32" i="6"/>
  <c r="O32" i="6"/>
  <c r="O54" i="6"/>
  <c r="O52" i="6"/>
  <c r="AY51" i="6"/>
  <c r="AV51" i="6"/>
  <c r="AT51" i="6"/>
  <c r="AQ51" i="6"/>
  <c r="AO51" i="6"/>
  <c r="AL51" i="6"/>
  <c r="AJ51" i="6"/>
  <c r="AG51" i="6"/>
  <c r="AE51" i="6"/>
  <c r="AB51" i="6"/>
  <c r="Z51" i="6"/>
  <c r="W51" i="6"/>
  <c r="U51" i="6"/>
  <c r="R51" i="6"/>
  <c r="Q51" i="6"/>
  <c r="AX50" i="6"/>
  <c r="AW50" i="6"/>
  <c r="AS50" i="6"/>
  <c r="AR50" i="6"/>
  <c r="AN50" i="6"/>
  <c r="AM50" i="6"/>
  <c r="AI50" i="6"/>
  <c r="AH50" i="6"/>
  <c r="AD50" i="6"/>
  <c r="AC50" i="6"/>
  <c r="Y50" i="6"/>
  <c r="X50" i="6"/>
  <c r="T50" i="6"/>
  <c r="S50" i="6"/>
  <c r="O50" i="6"/>
  <c r="AY49" i="6"/>
  <c r="AV49" i="6"/>
  <c r="AT49" i="6"/>
  <c r="AQ49" i="6"/>
  <c r="AO49" i="6"/>
  <c r="AL49" i="6"/>
  <c r="AJ49" i="6"/>
  <c r="AG49" i="6"/>
  <c r="AE49" i="6"/>
  <c r="AB49" i="6"/>
  <c r="Z49" i="6"/>
  <c r="W49" i="6"/>
  <c r="U49" i="6"/>
  <c r="U56" i="6" s="1"/>
  <c r="R49" i="6"/>
  <c r="Q49" i="6"/>
  <c r="Q56" i="6" s="1"/>
  <c r="P28" i="6"/>
  <c r="T28" i="6"/>
  <c r="X28" i="6"/>
  <c r="P29" i="6"/>
  <c r="T29" i="6"/>
  <c r="X29" i="6"/>
  <c r="P30" i="6"/>
  <c r="T30" i="6"/>
  <c r="X30" i="6"/>
  <c r="P31" i="6"/>
  <c r="T31" i="6"/>
  <c r="X31" i="6"/>
  <c r="P32" i="6"/>
  <c r="T32" i="6"/>
  <c r="X32" i="6"/>
  <c r="P33" i="6"/>
  <c r="T33" i="6"/>
  <c r="X33" i="6"/>
  <c r="P34" i="6"/>
  <c r="T34" i="6"/>
  <c r="X34" i="6"/>
  <c r="P35" i="6"/>
  <c r="T35" i="6"/>
  <c r="X35" i="6"/>
  <c r="S49" i="6"/>
  <c r="X49" i="6"/>
  <c r="AC49" i="6"/>
  <c r="AH49" i="6"/>
  <c r="AM49" i="6"/>
  <c r="AR49" i="6"/>
  <c r="AW49" i="6"/>
  <c r="Q50" i="6"/>
  <c r="U50" i="6"/>
  <c r="Z50" i="6"/>
  <c r="AE50" i="6"/>
  <c r="AJ50" i="6"/>
  <c r="AO50" i="6"/>
  <c r="AT50" i="6"/>
  <c r="AY50" i="6"/>
  <c r="S51" i="6"/>
  <c r="X51" i="6"/>
  <c r="AC51" i="6"/>
  <c r="AH51" i="6"/>
  <c r="AM51" i="6"/>
  <c r="AR51" i="6"/>
  <c r="AW51" i="6"/>
  <c r="O53" i="6"/>
  <c r="W35" i="6"/>
  <c r="AE56" i="6"/>
  <c r="Q28" i="6"/>
  <c r="U28" i="6"/>
  <c r="Y28" i="6"/>
  <c r="Q29" i="6"/>
  <c r="U29" i="6"/>
  <c r="Y29" i="6"/>
  <c r="Q30" i="6"/>
  <c r="U30" i="6"/>
  <c r="Y30" i="6"/>
  <c r="Q31" i="6"/>
  <c r="U31" i="6"/>
  <c r="Y31" i="6"/>
  <c r="Q32" i="6"/>
  <c r="U32" i="6"/>
  <c r="Y32" i="6"/>
  <c r="Q33" i="6"/>
  <c r="U33" i="6"/>
  <c r="Y33" i="6"/>
  <c r="Q34" i="6"/>
  <c r="U34" i="6"/>
  <c r="Y34" i="6"/>
  <c r="Q35" i="6"/>
  <c r="U35" i="6"/>
  <c r="O49" i="6"/>
  <c r="T49" i="6"/>
  <c r="Y49" i="6"/>
  <c r="AD49" i="6"/>
  <c r="AI49" i="6"/>
  <c r="AN49" i="6"/>
  <c r="AS49" i="6"/>
  <c r="AX49" i="6"/>
  <c r="R50" i="6"/>
  <c r="W50" i="6"/>
  <c r="W57" i="6" s="1"/>
  <c r="AB50" i="6"/>
  <c r="AB57" i="6" s="1"/>
  <c r="AG50" i="6"/>
  <c r="AG57" i="6" s="1"/>
  <c r="AL50" i="6"/>
  <c r="AL57" i="6" s="1"/>
  <c r="AQ50" i="6"/>
  <c r="AQ57" i="6" s="1"/>
  <c r="AV50" i="6"/>
  <c r="AV57" i="6" s="1"/>
  <c r="O51" i="6"/>
  <c r="T51" i="6"/>
  <c r="Y51" i="6"/>
  <c r="AD51" i="6"/>
  <c r="AI51" i="6"/>
  <c r="AN51" i="6"/>
  <c r="AS51" i="6"/>
  <c r="AX51" i="6"/>
  <c r="U57" i="6" l="1"/>
  <c r="Z56" i="6"/>
  <c r="AO56" i="6"/>
  <c r="AY57" i="6"/>
  <c r="Q57" i="6"/>
  <c r="AE57" i="6"/>
  <c r="AT57" i="6"/>
  <c r="R57" i="6"/>
  <c r="R56" i="6"/>
  <c r="AJ56" i="6"/>
  <c r="AJ57" i="6"/>
  <c r="AO57" i="6"/>
  <c r="AY56" i="6"/>
  <c r="AV56" i="6"/>
  <c r="AN57" i="6"/>
  <c r="AN56" i="6"/>
  <c r="AR56" i="6"/>
  <c r="AR57" i="6"/>
  <c r="Z57" i="6"/>
  <c r="X56" i="6"/>
  <c r="X57" i="6"/>
  <c r="AI56" i="6"/>
  <c r="AI57" i="6"/>
  <c r="AM56" i="6"/>
  <c r="AM57" i="6"/>
  <c r="AX57" i="6"/>
  <c r="AX56" i="6"/>
  <c r="AD57" i="6"/>
  <c r="AD56" i="6"/>
  <c r="AH56" i="6"/>
  <c r="AH57" i="6"/>
  <c r="AT56" i="6"/>
  <c r="AL56" i="6"/>
  <c r="W56" i="6"/>
  <c r="T56" i="6"/>
  <c r="T57" i="6"/>
  <c r="O57" i="6"/>
  <c r="O56" i="6"/>
  <c r="S56" i="6"/>
  <c r="S57" i="6"/>
  <c r="AQ56" i="6"/>
  <c r="AS56" i="6"/>
  <c r="AS57" i="6"/>
  <c r="Y56" i="6"/>
  <c r="Y57" i="6"/>
  <c r="AW56" i="6"/>
  <c r="AW57" i="6"/>
  <c r="AC56" i="6"/>
  <c r="AC57" i="6"/>
  <c r="AB56" i="6"/>
  <c r="AG56" i="6"/>
  <c r="O84" i="5" l="1"/>
  <c r="B54" i="5"/>
  <c r="B43" i="5"/>
  <c r="Y52" i="5" l="1"/>
  <c r="Q52" i="5"/>
  <c r="U51" i="5"/>
  <c r="Y50" i="5"/>
  <c r="Q50" i="5"/>
  <c r="U49" i="5"/>
  <c r="Y48" i="5"/>
  <c r="Q48" i="5"/>
  <c r="U47" i="5"/>
  <c r="Y46" i="5"/>
  <c r="Q46" i="5"/>
  <c r="U45" i="5"/>
  <c r="W63" i="5"/>
  <c r="V63" i="5"/>
  <c r="R63" i="5"/>
  <c r="Q63" i="5"/>
  <c r="Y62" i="5"/>
  <c r="W62" i="5"/>
  <c r="S62" i="5"/>
  <c r="R62" i="5"/>
  <c r="Z61" i="5"/>
  <c r="Y61" i="5"/>
  <c r="U61" i="5"/>
  <c r="S61" i="5"/>
  <c r="O61" i="5"/>
  <c r="Z60" i="5"/>
  <c r="V60" i="5"/>
  <c r="U60" i="5"/>
  <c r="Q60" i="5"/>
  <c r="O60" i="5"/>
  <c r="W59" i="5"/>
  <c r="V59" i="5"/>
  <c r="R59" i="5"/>
  <c r="Q59" i="5"/>
  <c r="Y58" i="5"/>
  <c r="X58" i="5"/>
  <c r="U58" i="5"/>
  <c r="T58" i="5"/>
  <c r="Q58" i="5"/>
  <c r="P58" i="5"/>
  <c r="Y57" i="5"/>
  <c r="X57" i="5"/>
  <c r="U57" i="5"/>
  <c r="T57" i="5"/>
  <c r="Q57" i="5"/>
  <c r="P57" i="5"/>
  <c r="Y56" i="5"/>
  <c r="X56" i="5"/>
  <c r="U56" i="5"/>
  <c r="T56" i="5"/>
  <c r="Q56" i="5"/>
  <c r="P56" i="5"/>
  <c r="O91" i="5"/>
  <c r="O93" i="5"/>
  <c r="O92" i="5"/>
  <c r="AY90" i="5"/>
  <c r="AX90" i="5"/>
  <c r="AW90" i="5"/>
  <c r="AT90" i="5"/>
  <c r="AS90" i="5"/>
  <c r="AQ90" i="5"/>
  <c r="AO90" i="5"/>
  <c r="AM90" i="5"/>
  <c r="AL90" i="5"/>
  <c r="AI90" i="5"/>
  <c r="AH90" i="5"/>
  <c r="AG90" i="5"/>
  <c r="AE90" i="5"/>
  <c r="AD90" i="5"/>
  <c r="AC90" i="5"/>
  <c r="Z90" i="5"/>
  <c r="Y90" i="5"/>
  <c r="W90" i="5"/>
  <c r="U90" i="5"/>
  <c r="S90" i="5"/>
  <c r="R90" i="5"/>
  <c r="Q90" i="5"/>
  <c r="O90" i="5"/>
  <c r="AY89" i="5"/>
  <c r="AX89" i="5"/>
  <c r="AV89" i="5"/>
  <c r="AT89" i="5"/>
  <c r="AR89" i="5"/>
  <c r="AQ89" i="5"/>
  <c r="AN89" i="5"/>
  <c r="AM89" i="5"/>
  <c r="AL89" i="5"/>
  <c r="AJ89" i="5"/>
  <c r="AI89" i="5"/>
  <c r="AH89" i="5"/>
  <c r="AE89" i="5"/>
  <c r="AD89" i="5"/>
  <c r="AB89" i="5"/>
  <c r="Z89" i="5"/>
  <c r="X89" i="5"/>
  <c r="W89" i="5"/>
  <c r="T89" i="5"/>
  <c r="S89" i="5"/>
  <c r="R89" i="5"/>
  <c r="O89" i="5"/>
  <c r="AY88" i="5"/>
  <c r="AW88" i="5"/>
  <c r="AV88" i="5"/>
  <c r="AS88" i="5"/>
  <c r="AR88" i="5"/>
  <c r="AQ88" i="5"/>
  <c r="AO88" i="5"/>
  <c r="AN88" i="5"/>
  <c r="AM88" i="5"/>
  <c r="AJ88" i="5"/>
  <c r="AI88" i="5"/>
  <c r="AG88" i="5"/>
  <c r="AE88" i="5"/>
  <c r="AC88" i="5"/>
  <c r="AB88" i="5"/>
  <c r="Y88" i="5"/>
  <c r="X88" i="5"/>
  <c r="W88" i="5"/>
  <c r="W95" i="5" s="1"/>
  <c r="U88" i="5"/>
  <c r="T88" i="5"/>
  <c r="S88" i="5"/>
  <c r="Q88" i="5"/>
  <c r="O88" i="5"/>
  <c r="X52" i="5"/>
  <c r="T52" i="5"/>
  <c r="P52" i="5"/>
  <c r="X51" i="5"/>
  <c r="T51" i="5"/>
  <c r="P51" i="5"/>
  <c r="X50" i="5"/>
  <c r="T50" i="5"/>
  <c r="P50" i="5"/>
  <c r="X49" i="5"/>
  <c r="T49" i="5"/>
  <c r="P49" i="5"/>
  <c r="X48" i="5"/>
  <c r="T48" i="5"/>
  <c r="P48" i="5"/>
  <c r="X47" i="5"/>
  <c r="T47" i="5"/>
  <c r="P47" i="5"/>
  <c r="X46" i="5"/>
  <c r="T46" i="5"/>
  <c r="P46" i="5"/>
  <c r="X45" i="5"/>
  <c r="T45" i="5"/>
  <c r="P45" i="5"/>
  <c r="W45" i="5"/>
  <c r="W52" i="5"/>
  <c r="S52" i="5"/>
  <c r="O52" i="5"/>
  <c r="W51" i="5"/>
  <c r="S51" i="5"/>
  <c r="O51" i="5"/>
  <c r="W50" i="5"/>
  <c r="S50" i="5"/>
  <c r="O50" i="5"/>
  <c r="W49" i="5"/>
  <c r="S49" i="5"/>
  <c r="O49" i="5"/>
  <c r="W48" i="5"/>
  <c r="S48" i="5"/>
  <c r="O48" i="5"/>
  <c r="W47" i="5"/>
  <c r="S47" i="5"/>
  <c r="O47" i="5"/>
  <c r="W46" i="5"/>
  <c r="S46" i="5"/>
  <c r="O46" i="5"/>
  <c r="S45" i="5"/>
  <c r="O45" i="5"/>
  <c r="R46" i="5"/>
  <c r="V47" i="5"/>
  <c r="Z48" i="5"/>
  <c r="R50" i="5"/>
  <c r="V51" i="5"/>
  <c r="Z52" i="5"/>
  <c r="Q45" i="5"/>
  <c r="U46" i="5"/>
  <c r="Q47" i="5"/>
  <c r="Y47" i="5"/>
  <c r="U48" i="5"/>
  <c r="Q49" i="5"/>
  <c r="Y49" i="5"/>
  <c r="U50" i="5"/>
  <c r="Q51" i="5"/>
  <c r="Y51" i="5"/>
  <c r="U52" i="5"/>
  <c r="V45" i="5"/>
  <c r="Z46" i="5"/>
  <c r="R48" i="5"/>
  <c r="V49" i="5"/>
  <c r="Z50" i="5"/>
  <c r="R52" i="5"/>
  <c r="Y45" i="5"/>
  <c r="R45" i="5"/>
  <c r="Z45" i="5"/>
  <c r="V46" i="5"/>
  <c r="R47" i="5"/>
  <c r="Z47" i="5"/>
  <c r="V48" i="5"/>
  <c r="R49" i="5"/>
  <c r="Z49" i="5"/>
  <c r="V50" i="5"/>
  <c r="R51" i="5"/>
  <c r="Z51" i="5"/>
  <c r="V52" i="5"/>
  <c r="X63" i="5"/>
  <c r="T63" i="5"/>
  <c r="P63" i="5"/>
  <c r="X62" i="5"/>
  <c r="T62" i="5"/>
  <c r="P62" i="5"/>
  <c r="X61" i="5"/>
  <c r="T61" i="5"/>
  <c r="P61" i="5"/>
  <c r="X60" i="5"/>
  <c r="T60" i="5"/>
  <c r="P60" i="5"/>
  <c r="X59" i="5"/>
  <c r="T59" i="5"/>
  <c r="P59" i="5"/>
  <c r="R56" i="5"/>
  <c r="V56" i="5"/>
  <c r="Z56" i="5"/>
  <c r="R57" i="5"/>
  <c r="V57" i="5"/>
  <c r="Z57" i="5"/>
  <c r="R58" i="5"/>
  <c r="V58" i="5"/>
  <c r="Z58" i="5"/>
  <c r="S59" i="5"/>
  <c r="Y59" i="5"/>
  <c r="R60" i="5"/>
  <c r="W60" i="5"/>
  <c r="Q61" i="5"/>
  <c r="V61" i="5"/>
  <c r="O62" i="5"/>
  <c r="U62" i="5"/>
  <c r="Z62" i="5"/>
  <c r="S63" i="5"/>
  <c r="Y63" i="5"/>
  <c r="O56" i="5"/>
  <c r="S56" i="5"/>
  <c r="W56" i="5"/>
  <c r="O57" i="5"/>
  <c r="S57" i="5"/>
  <c r="W57" i="5"/>
  <c r="O58" i="5"/>
  <c r="S58" i="5"/>
  <c r="W58" i="5"/>
  <c r="O59" i="5"/>
  <c r="U59" i="5"/>
  <c r="Z59" i="5"/>
  <c r="S60" i="5"/>
  <c r="Y60" i="5"/>
  <c r="R61" i="5"/>
  <c r="W61" i="5"/>
  <c r="Q62" i="5"/>
  <c r="V62" i="5"/>
  <c r="O63" i="5"/>
  <c r="U63" i="5"/>
  <c r="Z63" i="5"/>
  <c r="R88" i="5"/>
  <c r="Z88" i="5"/>
  <c r="AD88" i="5"/>
  <c r="AH88" i="5"/>
  <c r="AL88" i="5"/>
  <c r="AT88" i="5"/>
  <c r="AX88" i="5"/>
  <c r="Q89" i="5"/>
  <c r="Q96" i="5" s="1"/>
  <c r="U89" i="5"/>
  <c r="Y89" i="5"/>
  <c r="AC89" i="5"/>
  <c r="AG89" i="5"/>
  <c r="AO89" i="5"/>
  <c r="AS89" i="5"/>
  <c r="AW89" i="5"/>
  <c r="T90" i="5"/>
  <c r="T96" i="5" s="1"/>
  <c r="X90" i="5"/>
  <c r="AB90" i="5"/>
  <c r="AB95" i="5" s="1"/>
  <c r="AJ90" i="5"/>
  <c r="AN90" i="5"/>
  <c r="AN96" i="5" s="1"/>
  <c r="AR90" i="5"/>
  <c r="AR95" i="5" s="1"/>
  <c r="AV90" i="5"/>
  <c r="AV96" i="5" s="1"/>
  <c r="O96" i="5" l="1"/>
  <c r="U95" i="5"/>
  <c r="AM96" i="5"/>
  <c r="AM95" i="5"/>
  <c r="O71" i="5"/>
  <c r="W96" i="5"/>
  <c r="O70" i="5"/>
  <c r="P67" i="5"/>
  <c r="X66" i="5"/>
  <c r="T66" i="5"/>
  <c r="S71" i="5"/>
  <c r="W69" i="5"/>
  <c r="Y66" i="5"/>
  <c r="V70" i="5"/>
  <c r="V69" i="5"/>
  <c r="Z70" i="5"/>
  <c r="AQ96" i="5"/>
  <c r="AQ95" i="5"/>
  <c r="S72" i="5"/>
  <c r="W72" i="5"/>
  <c r="X68" i="5"/>
  <c r="T68" i="5"/>
  <c r="P68" i="5"/>
  <c r="X67" i="5"/>
  <c r="T67" i="5"/>
  <c r="W73" i="5"/>
  <c r="U67" i="5"/>
  <c r="Q68" i="5"/>
  <c r="Y68" i="5"/>
  <c r="Q70" i="5"/>
  <c r="R72" i="5"/>
  <c r="U71" i="5"/>
  <c r="Y72" i="5"/>
  <c r="R69" i="5"/>
  <c r="Z71" i="5"/>
  <c r="R73" i="5"/>
  <c r="V73" i="5"/>
  <c r="Y69" i="5"/>
  <c r="Q71" i="5"/>
  <c r="U72" i="5"/>
  <c r="Y73" i="5"/>
  <c r="AJ96" i="5"/>
  <c r="AJ95" i="5"/>
  <c r="X95" i="5"/>
  <c r="X96" i="5"/>
  <c r="AW95" i="5"/>
  <c r="AW96" i="5"/>
  <c r="AS96" i="5"/>
  <c r="AS95" i="5"/>
  <c r="AG96" i="5"/>
  <c r="AG95" i="5"/>
  <c r="AC95" i="5"/>
  <c r="AC96" i="5"/>
  <c r="Z72" i="5"/>
  <c r="R68" i="5"/>
  <c r="V67" i="5"/>
  <c r="V66" i="5"/>
  <c r="Y70" i="5"/>
  <c r="R71" i="5"/>
  <c r="S66" i="5"/>
  <c r="W67" i="5"/>
  <c r="O68" i="5"/>
  <c r="O69" i="5"/>
  <c r="S69" i="5"/>
  <c r="W70" i="5"/>
  <c r="W71" i="5"/>
  <c r="O73" i="5"/>
  <c r="P70" i="5"/>
  <c r="T71" i="5"/>
  <c r="X72" i="5"/>
  <c r="S96" i="5"/>
  <c r="S95" i="5"/>
  <c r="AE96" i="5"/>
  <c r="AE95" i="5"/>
  <c r="AI96" i="5"/>
  <c r="AI95" i="5"/>
  <c r="AY96" i="5"/>
  <c r="AY95" i="5"/>
  <c r="O95" i="5"/>
  <c r="U66" i="5"/>
  <c r="Q67" i="5"/>
  <c r="Y67" i="5"/>
  <c r="U68" i="5"/>
  <c r="Q69" i="5"/>
  <c r="U70" i="5"/>
  <c r="Y71" i="5"/>
  <c r="Q73" i="5"/>
  <c r="AL96" i="5"/>
  <c r="AL95" i="5"/>
  <c r="Q95" i="5"/>
  <c r="U96" i="5"/>
  <c r="AB96" i="5"/>
  <c r="S73" i="5"/>
  <c r="T70" i="5"/>
  <c r="X71" i="5"/>
  <c r="AX96" i="5"/>
  <c r="AX95" i="5"/>
  <c r="AH96" i="5"/>
  <c r="AH95" i="5"/>
  <c r="R96" i="5"/>
  <c r="R95" i="5"/>
  <c r="T95" i="5"/>
  <c r="AR96" i="5"/>
  <c r="AN95" i="5"/>
  <c r="Z66" i="5"/>
  <c r="AV95" i="5"/>
  <c r="Z73" i="5"/>
  <c r="V68" i="5"/>
  <c r="O67" i="5"/>
  <c r="S68" i="5"/>
  <c r="T69" i="5"/>
  <c r="X70" i="5"/>
  <c r="P72" i="5"/>
  <c r="T73" i="5"/>
  <c r="Z96" i="5"/>
  <c r="Z95" i="5"/>
  <c r="S70" i="5"/>
  <c r="R70" i="5"/>
  <c r="U73" i="5"/>
  <c r="Z69" i="5"/>
  <c r="O72" i="5"/>
  <c r="P69" i="5"/>
  <c r="P73" i="5"/>
  <c r="AO96" i="5"/>
  <c r="AO95" i="5"/>
  <c r="Y96" i="5"/>
  <c r="Y95" i="5"/>
  <c r="AT96" i="5"/>
  <c r="AT95" i="5"/>
  <c r="AD95" i="5"/>
  <c r="AD96" i="5"/>
  <c r="V71" i="5"/>
  <c r="Z68" i="5"/>
  <c r="R66" i="5"/>
  <c r="Z67" i="5"/>
  <c r="Q72" i="5"/>
  <c r="U69" i="5"/>
  <c r="V72" i="5"/>
  <c r="R67" i="5"/>
  <c r="S67" i="5"/>
  <c r="W68" i="5"/>
  <c r="W66" i="5"/>
  <c r="X69" i="5"/>
  <c r="P71" i="5"/>
  <c r="T72" i="5"/>
  <c r="X73" i="5"/>
  <c r="O45" i="4" l="1"/>
  <c r="B37" i="4"/>
  <c r="X35" i="4" l="1"/>
  <c r="V35" i="4"/>
  <c r="T35" i="4"/>
  <c r="S35" i="4"/>
  <c r="W34" i="4"/>
  <c r="V34" i="4"/>
  <c r="O34" i="4"/>
  <c r="R33" i="4"/>
  <c r="Z32" i="4"/>
  <c r="P35" i="4"/>
  <c r="O35" i="4"/>
  <c r="Z34" i="4"/>
  <c r="T34" i="4"/>
  <c r="X33" i="4"/>
  <c r="X32" i="4"/>
  <c r="O32" i="4"/>
  <c r="W32" i="4"/>
  <c r="X31" i="4"/>
  <c r="V31" i="4"/>
  <c r="T31" i="4"/>
  <c r="S31" i="4"/>
  <c r="P31" i="4"/>
  <c r="T30" i="4"/>
  <c r="R30" i="4"/>
  <c r="P34" i="4"/>
  <c r="S33" i="4"/>
  <c r="R32" i="4"/>
  <c r="O31" i="4"/>
  <c r="Z30" i="4"/>
  <c r="W30" i="4"/>
  <c r="V30" i="4"/>
  <c r="P30" i="4"/>
  <c r="W33" i="4"/>
  <c r="T32" i="4"/>
  <c r="Z31" i="4"/>
  <c r="O30" i="4"/>
  <c r="X29" i="4"/>
  <c r="W29" i="4"/>
  <c r="P29" i="4"/>
  <c r="W28" i="4"/>
  <c r="R34" i="4"/>
  <c r="P33" i="4"/>
  <c r="V29" i="4"/>
  <c r="S29" i="4"/>
  <c r="R29" i="4"/>
  <c r="X28" i="4"/>
  <c r="Z28" i="4"/>
  <c r="Z35" i="4"/>
  <c r="V33" i="4"/>
  <c r="S32" i="4"/>
  <c r="T28" i="4"/>
  <c r="S28" i="4"/>
  <c r="R28" i="4"/>
  <c r="O28" i="4"/>
  <c r="X50" i="4"/>
  <c r="R50" i="4"/>
  <c r="O52" i="4"/>
  <c r="AY51" i="4"/>
  <c r="AT51" i="4"/>
  <c r="AQ51" i="4"/>
  <c r="AO51" i="4"/>
  <c r="AJ51" i="4"/>
  <c r="AG51" i="4"/>
  <c r="AE51" i="4"/>
  <c r="Z51" i="4"/>
  <c r="Z57" i="4" s="1"/>
  <c r="W51" i="4"/>
  <c r="U51" i="4"/>
  <c r="R51" i="4"/>
  <c r="Q51" i="4"/>
  <c r="AY50" i="4"/>
  <c r="AW50" i="4"/>
  <c r="AT50" i="4"/>
  <c r="AT57" i="4" s="1"/>
  <c r="AS50" i="4"/>
  <c r="AO50" i="4"/>
  <c r="AN50" i="4"/>
  <c r="AM50" i="4"/>
  <c r="AI50" i="4"/>
  <c r="AH50" i="4"/>
  <c r="AE50" i="4"/>
  <c r="AC50" i="4"/>
  <c r="Z50" i="4"/>
  <c r="Y50" i="4"/>
  <c r="U50" i="4"/>
  <c r="T50" i="4"/>
  <c r="S50" i="4"/>
  <c r="O50" i="4"/>
  <c r="AY49" i="4"/>
  <c r="AW49" i="4"/>
  <c r="AT49" i="4"/>
  <c r="AR49" i="4"/>
  <c r="AQ49" i="4"/>
  <c r="AM49" i="4"/>
  <c r="AL49" i="4"/>
  <c r="AJ49" i="4"/>
  <c r="AG49" i="4"/>
  <c r="AE49" i="4"/>
  <c r="AC49" i="4"/>
  <c r="Z49" i="4"/>
  <c r="X49" i="4"/>
  <c r="W49" i="4"/>
  <c r="S49" i="4"/>
  <c r="R49" i="4"/>
  <c r="Q49" i="4"/>
  <c r="Y35" i="4"/>
  <c r="U35" i="4"/>
  <c r="Q35" i="4"/>
  <c r="Y34" i="4"/>
  <c r="U34" i="4"/>
  <c r="Q34" i="4"/>
  <c r="Y33" i="4"/>
  <c r="U33" i="4"/>
  <c r="Q33" i="4"/>
  <c r="Y32" i="4"/>
  <c r="U32" i="4"/>
  <c r="Q32" i="4"/>
  <c r="Y31" i="4"/>
  <c r="U31" i="4"/>
  <c r="Q31" i="4"/>
  <c r="Y30" i="4"/>
  <c r="U30" i="4"/>
  <c r="Q30" i="4"/>
  <c r="Y29" i="4"/>
  <c r="U29" i="4"/>
  <c r="Q29" i="4"/>
  <c r="Y28" i="4"/>
  <c r="U28" i="4"/>
  <c r="Q28" i="4"/>
  <c r="P28" i="4"/>
  <c r="V28" i="4"/>
  <c r="O29" i="4"/>
  <c r="T29" i="4"/>
  <c r="Z29" i="4"/>
  <c r="S30" i="4"/>
  <c r="X30" i="4"/>
  <c r="R31" i="4"/>
  <c r="W31" i="4"/>
  <c r="P32" i="4"/>
  <c r="V32" i="4"/>
  <c r="O33" i="4"/>
  <c r="T33" i="4"/>
  <c r="Z33" i="4"/>
  <c r="S34" i="4"/>
  <c r="X34" i="4"/>
  <c r="R35" i="4"/>
  <c r="W35" i="4"/>
  <c r="O54" i="4"/>
  <c r="AX51" i="4"/>
  <c r="AS51" i="4"/>
  <c r="AN51" i="4"/>
  <c r="AI51" i="4"/>
  <c r="AD51" i="4"/>
  <c r="Y51" i="4"/>
  <c r="T51" i="4"/>
  <c r="O51" i="4"/>
  <c r="AV50" i="4"/>
  <c r="AQ50" i="4"/>
  <c r="AL50" i="4"/>
  <c r="AG50" i="4"/>
  <c r="AB50" i="4"/>
  <c r="W50" i="4"/>
  <c r="AX49" i="4"/>
  <c r="AS49" i="4"/>
  <c r="AN49" i="4"/>
  <c r="AI49" i="4"/>
  <c r="AD49" i="4"/>
  <c r="Y49" i="4"/>
  <c r="T49" i="4"/>
  <c r="O49" i="4"/>
  <c r="O53" i="4"/>
  <c r="AW51" i="4"/>
  <c r="AW56" i="4" s="1"/>
  <c r="AR51" i="4"/>
  <c r="AM51" i="4"/>
  <c r="AM56" i="4" s="1"/>
  <c r="AH51" i="4"/>
  <c r="AC51" i="4"/>
  <c r="AC56" i="4" s="1"/>
  <c r="X51" i="4"/>
  <c r="X56" i="4" s="1"/>
  <c r="U49" i="4"/>
  <c r="AB49" i="4"/>
  <c r="AH49" i="4"/>
  <c r="AO49" i="4"/>
  <c r="AV49" i="4"/>
  <c r="Q50" i="4"/>
  <c r="Q57" i="4" s="1"/>
  <c r="X57" i="4"/>
  <c r="AD50" i="4"/>
  <c r="AJ50" i="4"/>
  <c r="AJ57" i="4" s="1"/>
  <c r="AR50" i="4"/>
  <c r="AR56" i="4" s="1"/>
  <c r="AX50" i="4"/>
  <c r="S51" i="4"/>
  <c r="S56" i="4" s="1"/>
  <c r="AB51" i="4"/>
  <c r="AL51" i="4"/>
  <c r="AL56" i="4" s="1"/>
  <c r="AV51" i="4"/>
  <c r="Z56" i="4"/>
  <c r="AJ56" i="4"/>
  <c r="AT56" i="4"/>
  <c r="S57" i="4"/>
  <c r="AC57" i="4"/>
  <c r="AM57" i="4"/>
  <c r="AW57" i="4"/>
  <c r="AG57" i="4" l="1"/>
  <c r="R57" i="4"/>
  <c r="R56" i="4"/>
  <c r="AY57" i="4"/>
  <c r="AY56" i="4"/>
  <c r="AE57" i="4"/>
  <c r="AE56" i="4"/>
  <c r="W56" i="4"/>
  <c r="W57" i="4"/>
  <c r="AQ56" i="4"/>
  <c r="AQ57" i="4"/>
  <c r="AL57" i="4"/>
  <c r="AB56" i="4"/>
  <c r="AB57" i="4"/>
  <c r="AD57" i="4"/>
  <c r="AD56" i="4"/>
  <c r="AX57" i="4"/>
  <c r="AX56" i="4"/>
  <c r="AV56" i="4"/>
  <c r="AV57" i="4"/>
  <c r="U57" i="4"/>
  <c r="U56" i="4"/>
  <c r="O57" i="4"/>
  <c r="O56" i="4"/>
  <c r="AI57" i="4"/>
  <c r="AI56" i="4"/>
  <c r="Q56" i="4"/>
  <c r="AO57" i="4"/>
  <c r="AO56" i="4"/>
  <c r="T57" i="4"/>
  <c r="T56" i="4"/>
  <c r="AN57" i="4"/>
  <c r="AN56" i="4"/>
  <c r="AR57" i="4"/>
  <c r="AH56" i="4"/>
  <c r="AH57" i="4"/>
  <c r="Y57" i="4"/>
  <c r="Y56" i="4"/>
  <c r="AS57" i="4"/>
  <c r="AS56" i="4"/>
  <c r="AG56" i="4"/>
  <c r="O93" i="1" l="1"/>
  <c r="O92" i="1"/>
  <c r="AY90" i="1"/>
  <c r="AX90" i="1"/>
  <c r="AW90" i="1"/>
  <c r="AT90" i="1"/>
  <c r="AS90" i="1"/>
  <c r="AQ90" i="1"/>
  <c r="AO90" i="1"/>
  <c r="AM90" i="1"/>
  <c r="AL90" i="1"/>
  <c r="AI90" i="1"/>
  <c r="AH90" i="1"/>
  <c r="AG90" i="1"/>
  <c r="AE90" i="1"/>
  <c r="AD90" i="1"/>
  <c r="AC90" i="1"/>
  <c r="Z90" i="1"/>
  <c r="Y90" i="1"/>
  <c r="W90" i="1"/>
  <c r="U90" i="1"/>
  <c r="S90" i="1"/>
  <c r="R90" i="1"/>
  <c r="Q90" i="1"/>
  <c r="O90" i="1"/>
  <c r="AY89" i="1"/>
  <c r="AX89" i="1"/>
  <c r="AV89" i="1"/>
  <c r="AT89" i="1"/>
  <c r="AR89" i="1"/>
  <c r="AQ89" i="1"/>
  <c r="AN89" i="1"/>
  <c r="AM89" i="1"/>
  <c r="AL89" i="1"/>
  <c r="AJ89" i="1"/>
  <c r="AI89" i="1"/>
  <c r="AH89" i="1"/>
  <c r="AE89" i="1"/>
  <c r="AD89" i="1"/>
  <c r="AB89" i="1"/>
  <c r="Z89" i="1"/>
  <c r="X89" i="1"/>
  <c r="W89" i="1"/>
  <c r="T89" i="1"/>
  <c r="S89" i="1"/>
  <c r="R89" i="1"/>
  <c r="O89" i="1"/>
  <c r="AY88" i="1"/>
  <c r="AY96" i="1" s="1"/>
  <c r="AW88" i="1"/>
  <c r="AV88" i="1"/>
  <c r="AS88" i="1"/>
  <c r="AR88" i="1"/>
  <c r="AQ88" i="1"/>
  <c r="AO88" i="1"/>
  <c r="AN88" i="1"/>
  <c r="AM88" i="1"/>
  <c r="AM96" i="1" s="1"/>
  <c r="AJ88" i="1"/>
  <c r="AI88" i="1"/>
  <c r="AI96" i="1" s="1"/>
  <c r="AG88" i="1"/>
  <c r="AE88" i="1"/>
  <c r="AE96" i="1" s="1"/>
  <c r="AC88" i="1"/>
  <c r="AB88" i="1"/>
  <c r="Y88" i="1"/>
  <c r="X88" i="1"/>
  <c r="W88" i="1"/>
  <c r="W96" i="1" s="1"/>
  <c r="U88" i="1"/>
  <c r="T88" i="1"/>
  <c r="S88" i="1"/>
  <c r="Q88" i="1"/>
  <c r="O91" i="1"/>
  <c r="B54" i="1"/>
  <c r="B43" i="1"/>
  <c r="W52" i="1" l="1"/>
  <c r="Y52" i="1"/>
  <c r="X52" i="1"/>
  <c r="U52" i="1"/>
  <c r="T52" i="1"/>
  <c r="Q52" i="1"/>
  <c r="P52" i="1"/>
  <c r="Y51" i="1"/>
  <c r="X51" i="1"/>
  <c r="U51" i="1"/>
  <c r="T51" i="1"/>
  <c r="Q51" i="1"/>
  <c r="P51" i="1"/>
  <c r="Y50" i="1"/>
  <c r="X50" i="1"/>
  <c r="U50" i="1"/>
  <c r="T50" i="1"/>
  <c r="Q50" i="1"/>
  <c r="P50" i="1"/>
  <c r="Y49" i="1"/>
  <c r="X49" i="1"/>
  <c r="U49" i="1"/>
  <c r="T49" i="1"/>
  <c r="Q49" i="1"/>
  <c r="P49" i="1"/>
  <c r="Y48" i="1"/>
  <c r="X48" i="1"/>
  <c r="U48" i="1"/>
  <c r="T48" i="1"/>
  <c r="Q48" i="1"/>
  <c r="P48" i="1"/>
  <c r="Y47" i="1"/>
  <c r="X47" i="1"/>
  <c r="U47" i="1"/>
  <c r="T47" i="1"/>
  <c r="Q47" i="1"/>
  <c r="P47" i="1"/>
  <c r="Y46" i="1"/>
  <c r="X46" i="1"/>
  <c r="U46" i="1"/>
  <c r="T46" i="1"/>
  <c r="Q46" i="1"/>
  <c r="P46" i="1"/>
  <c r="Y45" i="1"/>
  <c r="X45" i="1"/>
  <c r="U45" i="1"/>
  <c r="T45" i="1"/>
  <c r="Q45" i="1"/>
  <c r="P45" i="1"/>
  <c r="Z63" i="1"/>
  <c r="Y63" i="1"/>
  <c r="V63" i="1"/>
  <c r="U63" i="1"/>
  <c r="T63" i="1"/>
  <c r="T73" i="1" s="1"/>
  <c r="Q63" i="1"/>
  <c r="P63" i="1"/>
  <c r="Z62" i="1"/>
  <c r="X62" i="1"/>
  <c r="V62" i="1"/>
  <c r="U62" i="1"/>
  <c r="U72" i="1" s="1"/>
  <c r="R62" i="1"/>
  <c r="Q62" i="1"/>
  <c r="P62" i="1"/>
  <c r="Y61" i="1"/>
  <c r="X61" i="1"/>
  <c r="V61" i="1"/>
  <c r="T61" i="1"/>
  <c r="R61" i="1"/>
  <c r="Q61" i="1"/>
  <c r="Z60" i="1"/>
  <c r="Y60" i="1"/>
  <c r="X60" i="1"/>
  <c r="U60" i="1"/>
  <c r="T60" i="1"/>
  <c r="R60" i="1"/>
  <c r="P60" i="1"/>
  <c r="Z59" i="1"/>
  <c r="Y59" i="1"/>
  <c r="Y69" i="1" s="1"/>
  <c r="V59" i="1"/>
  <c r="U59" i="1"/>
  <c r="T59" i="1"/>
  <c r="Q59" i="1"/>
  <c r="P59" i="1"/>
  <c r="O59" i="1"/>
  <c r="Y58" i="1"/>
  <c r="X58" i="1"/>
  <c r="W58" i="1"/>
  <c r="U58" i="1"/>
  <c r="T58" i="1"/>
  <c r="S58" i="1"/>
  <c r="Q58" i="1"/>
  <c r="P58" i="1"/>
  <c r="O58" i="1"/>
  <c r="Y57" i="1"/>
  <c r="X57" i="1"/>
  <c r="W57" i="1"/>
  <c r="U57" i="1"/>
  <c r="T57" i="1"/>
  <c r="S57" i="1"/>
  <c r="Q57" i="1"/>
  <c r="P57" i="1"/>
  <c r="O57" i="1"/>
  <c r="Y56" i="1"/>
  <c r="X56" i="1"/>
  <c r="W56" i="1"/>
  <c r="U56" i="1"/>
  <c r="T56" i="1"/>
  <c r="S56" i="1"/>
  <c r="Q56" i="1"/>
  <c r="P56" i="1"/>
  <c r="S96" i="1"/>
  <c r="S95" i="1"/>
  <c r="O95" i="1"/>
  <c r="AE95" i="1"/>
  <c r="AI95" i="1"/>
  <c r="AY95" i="1"/>
  <c r="AQ96" i="1"/>
  <c r="AQ95" i="1"/>
  <c r="R45" i="1"/>
  <c r="V45" i="1"/>
  <c r="Z45" i="1"/>
  <c r="R46" i="1"/>
  <c r="V46" i="1"/>
  <c r="Z46" i="1"/>
  <c r="R47" i="1"/>
  <c r="V47" i="1"/>
  <c r="Z47" i="1"/>
  <c r="R48" i="1"/>
  <c r="V48" i="1"/>
  <c r="Z48" i="1"/>
  <c r="R49" i="1"/>
  <c r="V49" i="1"/>
  <c r="Z49" i="1"/>
  <c r="R50" i="1"/>
  <c r="V50" i="1"/>
  <c r="Z50" i="1"/>
  <c r="R51" i="1"/>
  <c r="V51" i="1"/>
  <c r="Z51" i="1"/>
  <c r="R52" i="1"/>
  <c r="V52" i="1"/>
  <c r="Z52" i="1"/>
  <c r="O45" i="1"/>
  <c r="S45" i="1"/>
  <c r="W45" i="1"/>
  <c r="O46" i="1"/>
  <c r="S46" i="1"/>
  <c r="W46" i="1"/>
  <c r="O47" i="1"/>
  <c r="S47" i="1"/>
  <c r="W47" i="1"/>
  <c r="O48" i="1"/>
  <c r="S48" i="1"/>
  <c r="W48" i="1"/>
  <c r="O49" i="1"/>
  <c r="S49" i="1"/>
  <c r="W49" i="1"/>
  <c r="O50" i="1"/>
  <c r="S50" i="1"/>
  <c r="W50" i="1"/>
  <c r="O51" i="1"/>
  <c r="S51" i="1"/>
  <c r="W51" i="1"/>
  <c r="O52" i="1"/>
  <c r="S52" i="1"/>
  <c r="W63" i="1"/>
  <c r="S63" i="1"/>
  <c r="O63" i="1"/>
  <c r="W62" i="1"/>
  <c r="S62" i="1"/>
  <c r="O62" i="1"/>
  <c r="W61" i="1"/>
  <c r="S61" i="1"/>
  <c r="O61" i="1"/>
  <c r="W60" i="1"/>
  <c r="S60" i="1"/>
  <c r="O60" i="1"/>
  <c r="W59" i="1"/>
  <c r="S59" i="1"/>
  <c r="R56" i="1"/>
  <c r="V56" i="1"/>
  <c r="Z56" i="1"/>
  <c r="R57" i="1"/>
  <c r="V57" i="1"/>
  <c r="Z57" i="1"/>
  <c r="R58" i="1"/>
  <c r="V58" i="1"/>
  <c r="Z58" i="1"/>
  <c r="R59" i="1"/>
  <c r="X59" i="1"/>
  <c r="Q60" i="1"/>
  <c r="V60" i="1"/>
  <c r="P61" i="1"/>
  <c r="U61" i="1"/>
  <c r="Z61" i="1"/>
  <c r="T62" i="1"/>
  <c r="Y62" i="1"/>
  <c r="R63" i="1"/>
  <c r="X63" i="1"/>
  <c r="O96" i="1"/>
  <c r="W95" i="1"/>
  <c r="AM95" i="1"/>
  <c r="R88" i="1"/>
  <c r="Z88" i="1"/>
  <c r="AD88" i="1"/>
  <c r="AH88" i="1"/>
  <c r="AL88" i="1"/>
  <c r="AT88" i="1"/>
  <c r="AX88" i="1"/>
  <c r="Q89" i="1"/>
  <c r="Q96" i="1" s="1"/>
  <c r="U89" i="1"/>
  <c r="U95" i="1" s="1"/>
  <c r="Y89" i="1"/>
  <c r="AC89" i="1"/>
  <c r="AC96" i="1" s="1"/>
  <c r="AG89" i="1"/>
  <c r="AG96" i="1" s="1"/>
  <c r="AO89" i="1"/>
  <c r="AS89" i="1"/>
  <c r="AS96" i="1" s="1"/>
  <c r="AW89" i="1"/>
  <c r="AW96" i="1" s="1"/>
  <c r="T90" i="1"/>
  <c r="T96" i="1" s="1"/>
  <c r="X90" i="1"/>
  <c r="X96" i="1" s="1"/>
  <c r="AB90" i="1"/>
  <c r="AB96" i="1" s="1"/>
  <c r="AJ90" i="1"/>
  <c r="AJ96" i="1" s="1"/>
  <c r="AN90" i="1"/>
  <c r="AN96" i="1" s="1"/>
  <c r="AR90" i="1"/>
  <c r="AR95" i="1" s="1"/>
  <c r="AV90" i="1"/>
  <c r="AV96" i="1" s="1"/>
  <c r="V69" i="1" l="1"/>
  <c r="Z69" i="1"/>
  <c r="R70" i="1"/>
  <c r="R72" i="1"/>
  <c r="V73" i="1"/>
  <c r="W66" i="1"/>
  <c r="S67" i="1"/>
  <c r="S68" i="1"/>
  <c r="O69" i="1"/>
  <c r="Z70" i="1"/>
  <c r="R71" i="1"/>
  <c r="V71" i="1"/>
  <c r="V72" i="1"/>
  <c r="Z72" i="1"/>
  <c r="Z73" i="1"/>
  <c r="S66" i="1"/>
  <c r="O67" i="1"/>
  <c r="W67" i="1"/>
  <c r="O68" i="1"/>
  <c r="W68" i="1"/>
  <c r="W73" i="1"/>
  <c r="X69" i="1"/>
  <c r="Q70" i="1"/>
  <c r="P71" i="1"/>
  <c r="U71" i="1"/>
  <c r="T72" i="1"/>
  <c r="Y72" i="1"/>
  <c r="X73" i="1"/>
  <c r="S73" i="1"/>
  <c r="O72" i="1"/>
  <c r="W70" i="1"/>
  <c r="S69" i="1"/>
  <c r="Z71" i="1"/>
  <c r="V70" i="1"/>
  <c r="T66" i="1"/>
  <c r="U66" i="1"/>
  <c r="X66" i="1"/>
  <c r="Y66" i="1"/>
  <c r="P67" i="1"/>
  <c r="Q67" i="1"/>
  <c r="T67" i="1"/>
  <c r="U67" i="1"/>
  <c r="X67" i="1"/>
  <c r="Y67" i="1"/>
  <c r="P68" i="1"/>
  <c r="Q68" i="1"/>
  <c r="T68" i="1"/>
  <c r="U68" i="1"/>
  <c r="X68" i="1"/>
  <c r="Y68" i="1"/>
  <c r="P69" i="1"/>
  <c r="Q69" i="1"/>
  <c r="T69" i="1"/>
  <c r="U69" i="1"/>
  <c r="P70" i="1"/>
  <c r="T70" i="1"/>
  <c r="U70" i="1"/>
  <c r="X70" i="1"/>
  <c r="Y70" i="1"/>
  <c r="Q71" i="1"/>
  <c r="T71" i="1"/>
  <c r="X71" i="1"/>
  <c r="Y71" i="1"/>
  <c r="P72" i="1"/>
  <c r="Q72" i="1"/>
  <c r="X72" i="1"/>
  <c r="P73" i="1"/>
  <c r="Q73" i="1"/>
  <c r="U73" i="1"/>
  <c r="Y73" i="1"/>
  <c r="U96" i="1"/>
  <c r="AV95" i="1"/>
  <c r="AJ95" i="1"/>
  <c r="AS95" i="1"/>
  <c r="T95" i="1"/>
  <c r="AL96" i="1"/>
  <c r="AL95" i="1"/>
  <c r="S72" i="1"/>
  <c r="O71" i="1"/>
  <c r="W69" i="1"/>
  <c r="AR96" i="1"/>
  <c r="Q95" i="1"/>
  <c r="R68" i="1"/>
  <c r="Z66" i="1"/>
  <c r="AB95" i="1"/>
  <c r="AX96" i="1"/>
  <c r="AX95" i="1"/>
  <c r="AH96" i="1"/>
  <c r="AH95" i="1"/>
  <c r="R96" i="1"/>
  <c r="R95" i="1"/>
  <c r="AN95" i="1"/>
  <c r="R73" i="1"/>
  <c r="R69" i="1"/>
  <c r="Z67" i="1"/>
  <c r="V66" i="1"/>
  <c r="AO96" i="1"/>
  <c r="AO95" i="1"/>
  <c r="Y95" i="1"/>
  <c r="Y96" i="1"/>
  <c r="AT96" i="1"/>
  <c r="AT95" i="1"/>
  <c r="AD96" i="1"/>
  <c r="AD95" i="1"/>
  <c r="AC95" i="1"/>
  <c r="O73" i="1"/>
  <c r="W71" i="1"/>
  <c r="S70" i="1"/>
  <c r="AW95" i="1"/>
  <c r="X95" i="1"/>
  <c r="Z68" i="1"/>
  <c r="V67" i="1"/>
  <c r="R66" i="1"/>
  <c r="Z96" i="1"/>
  <c r="Z95" i="1"/>
  <c r="W72" i="1"/>
  <c r="S71" i="1"/>
  <c r="O70" i="1"/>
  <c r="AG95" i="1"/>
  <c r="V68" i="1"/>
  <c r="R67" i="1"/>
  <c r="AM11" i="3" l="1"/>
  <c r="AL11" i="3"/>
  <c r="AK11" i="3"/>
  <c r="AJ11" i="3"/>
  <c r="AH11" i="3"/>
  <c r="AG11" i="3"/>
  <c r="AF11" i="3"/>
  <c r="AE11" i="3"/>
  <c r="AC11" i="3"/>
  <c r="AB11" i="3"/>
  <c r="AA11" i="3"/>
  <c r="Z11" i="3"/>
  <c r="X11" i="3"/>
  <c r="W11" i="3"/>
  <c r="V11" i="3"/>
  <c r="U11" i="3"/>
  <c r="S11" i="3"/>
  <c r="R11" i="3"/>
  <c r="Q11" i="3"/>
  <c r="P11" i="3"/>
  <c r="N11" i="3"/>
  <c r="M11" i="3"/>
  <c r="L11" i="3"/>
  <c r="K11" i="3"/>
  <c r="I11" i="3"/>
  <c r="H11" i="3"/>
  <c r="G11" i="3"/>
  <c r="F11" i="3"/>
  <c r="E11" i="3"/>
  <c r="C11" i="3"/>
  <c r="AM10" i="3"/>
  <c r="AL10" i="3"/>
  <c r="AK10" i="3"/>
  <c r="AJ10" i="3"/>
  <c r="AH10" i="3"/>
  <c r="AG10" i="3"/>
  <c r="AF10" i="3"/>
  <c r="AE10" i="3"/>
  <c r="AC10" i="3"/>
  <c r="AB10" i="3"/>
  <c r="AA10" i="3"/>
  <c r="Z10" i="3"/>
  <c r="X10" i="3"/>
  <c r="W10" i="3"/>
  <c r="V10" i="3"/>
  <c r="U10" i="3"/>
  <c r="S10" i="3"/>
  <c r="R10" i="3"/>
  <c r="Q10" i="3"/>
  <c r="P10" i="3"/>
  <c r="N10" i="3"/>
  <c r="M10" i="3"/>
  <c r="L10" i="3"/>
  <c r="K10" i="3"/>
  <c r="I10" i="3"/>
  <c r="H10" i="3"/>
  <c r="G10" i="3"/>
  <c r="F10" i="3"/>
  <c r="E10" i="3"/>
  <c r="C10" i="3"/>
  <c r="AM11" i="2"/>
  <c r="AL11" i="2"/>
  <c r="AK11" i="2"/>
  <c r="AJ11" i="2"/>
  <c r="AH11" i="2"/>
  <c r="AG11" i="2"/>
  <c r="AF11" i="2"/>
  <c r="AE11" i="2"/>
  <c r="AC11" i="2"/>
  <c r="AB11" i="2"/>
  <c r="AA11" i="2"/>
  <c r="Z11" i="2"/>
  <c r="X11" i="2"/>
  <c r="W11" i="2"/>
  <c r="V11" i="2"/>
  <c r="U11" i="2"/>
  <c r="S11" i="2"/>
  <c r="R11" i="2"/>
  <c r="Q11" i="2"/>
  <c r="P11" i="2"/>
  <c r="N11" i="2"/>
  <c r="M11" i="2"/>
  <c r="L11" i="2"/>
  <c r="K11" i="2"/>
  <c r="I11" i="2"/>
  <c r="H11" i="2"/>
  <c r="G11" i="2"/>
  <c r="F11" i="2"/>
  <c r="E11" i="2"/>
  <c r="C11" i="2"/>
  <c r="AM10" i="2"/>
  <c r="AL10" i="2"/>
  <c r="AK10" i="2"/>
  <c r="AJ10" i="2"/>
  <c r="AH10" i="2"/>
  <c r="AG10" i="2"/>
  <c r="AF10" i="2"/>
  <c r="AE10" i="2"/>
  <c r="AC10" i="2"/>
  <c r="AB10" i="2"/>
  <c r="AA10" i="2"/>
  <c r="Z10" i="2"/>
  <c r="X10" i="2"/>
  <c r="W10" i="2"/>
  <c r="V10" i="2"/>
  <c r="U10" i="2"/>
  <c r="S10" i="2"/>
  <c r="R10" i="2"/>
  <c r="Q10" i="2"/>
  <c r="P10" i="2"/>
  <c r="N10" i="2"/>
  <c r="M10" i="2"/>
  <c r="L10" i="2"/>
  <c r="K10" i="2"/>
  <c r="I10" i="2"/>
  <c r="H10" i="2"/>
  <c r="G10" i="2"/>
  <c r="F10" i="2"/>
  <c r="E10" i="2"/>
  <c r="C10" i="2"/>
</calcChain>
</file>

<file path=xl/sharedStrings.xml><?xml version="1.0" encoding="utf-8"?>
<sst xmlns="http://schemas.openxmlformats.org/spreadsheetml/2006/main" count="1186" uniqueCount="210">
  <si>
    <t>ZF4 dual luciferase (DLR), Nrf2 activation reporter endpoint, pooled data of all experiments (means) as fold induction vs. control</t>
  </si>
  <si>
    <t>PC - tert-Butylhydroquinone (tBHQ)</t>
  </si>
  <si>
    <t>A</t>
  </si>
  <si>
    <t>STP21</t>
  </si>
  <si>
    <t>in REF</t>
  </si>
  <si>
    <t>B</t>
  </si>
  <si>
    <t>STP23</t>
  </si>
  <si>
    <t>C</t>
  </si>
  <si>
    <t>STP49</t>
  </si>
  <si>
    <t>D</t>
  </si>
  <si>
    <t>STP50</t>
  </si>
  <si>
    <t>E</t>
  </si>
  <si>
    <t>STP102</t>
  </si>
  <si>
    <t>F</t>
  </si>
  <si>
    <t>STP104</t>
  </si>
  <si>
    <t>Date/experiment</t>
  </si>
  <si>
    <t xml:space="preserve">NC </t>
  </si>
  <si>
    <t>6.25 µM</t>
  </si>
  <si>
    <t>12.5 µM</t>
  </si>
  <si>
    <t>25 µM</t>
  </si>
  <si>
    <t>50 µM</t>
  </si>
  <si>
    <t>100 µM</t>
  </si>
  <si>
    <t>ZF4 MTS assay, cytotoxicity, pooled data of all experiments (means) as fold induction vs control</t>
  </si>
  <si>
    <t>ZF4 MTS assay, cytotoxicity, pooled means of raw absorbance values</t>
  </si>
  <si>
    <t>ZF4 MTS assay, cytotoxicity, total raw absorbance values</t>
  </si>
  <si>
    <t xml:space="preserve">  </t>
  </si>
  <si>
    <t>Tecan i-control , 2.0.10.0</t>
  </si>
  <si>
    <t>Device: infinite M1000</t>
  </si>
  <si>
    <t>Serial number: 1012005068</t>
  </si>
  <si>
    <t>Firmware: V_1.35_08/2010_S3F (Aug 11 2010/09.36.01)</t>
  </si>
  <si>
    <t>MAI, V_1.35_08/2010_S3F (Aug 11 2010/09.36.01)</t>
  </si>
  <si>
    <t>Date:</t>
  </si>
  <si>
    <t>Time:</t>
  </si>
  <si>
    <t>9:06:22 PM</t>
  </si>
  <si>
    <t>System</t>
  </si>
  <si>
    <t>SLU013802</t>
  </si>
  <si>
    <t>User</t>
  </si>
  <si>
    <t>Plate</t>
  </si>
  <si>
    <t>Corning 96 Flat Bottom White Polystyrene Cat. No.: 3632 [COR96fw clear bottom.pdfx]</t>
  </si>
  <si>
    <t>Plate-ID (Stacker)</t>
  </si>
  <si>
    <t>List of actions in this measurement script:</t>
  </si>
  <si>
    <t>Legend</t>
  </si>
  <si>
    <t>Measurement well-wise</t>
  </si>
  <si>
    <t>BC</t>
  </si>
  <si>
    <t>background control</t>
  </si>
  <si>
    <t>Channel A</t>
  </si>
  <si>
    <t>Inject</t>
  </si>
  <si>
    <t>(Standard)</t>
  </si>
  <si>
    <t>NC</t>
  </si>
  <si>
    <t>negative/solvent control (upper row w/o solvent)</t>
  </si>
  <si>
    <t>Volume</t>
  </si>
  <si>
    <t>µl</t>
  </si>
  <si>
    <t>PC</t>
  </si>
  <si>
    <t>positive control/reference compound</t>
  </si>
  <si>
    <t>Speed</t>
  </si>
  <si>
    <t>µl/sec</t>
  </si>
  <si>
    <t>STP</t>
  </si>
  <si>
    <t>environmental sample</t>
  </si>
  <si>
    <t>Refill speed</t>
  </si>
  <si>
    <t>Wait (Time)</t>
  </si>
  <si>
    <t>Calculation</t>
  </si>
  <si>
    <t>Luminescence</t>
  </si>
  <si>
    <t>LAR</t>
  </si>
  <si>
    <r>
      <t xml:space="preserve">Means of BC technical replicates </t>
    </r>
    <r>
      <rPr>
        <b/>
        <sz val="11"/>
        <color rgb="FFFF0000"/>
        <rFont val="Calibri"/>
        <family val="2"/>
        <scheme val="minor"/>
      </rPr>
      <t>(marked in red)</t>
    </r>
    <r>
      <rPr>
        <b/>
        <sz val="11"/>
        <color theme="1"/>
        <rFont val="Calibri"/>
        <family val="2"/>
        <scheme val="minor"/>
      </rPr>
      <t xml:space="preserve"> are substracted from all raw data values (raw light units)</t>
    </r>
  </si>
  <si>
    <t>Channel B</t>
  </si>
  <si>
    <t>Firefly luciferase raw values (LAR) are normalized to Renilla luciferase (Renilla) raw values by division (to account for transfection efficiancy)</t>
  </si>
  <si>
    <r>
      <t xml:space="preserve">Normalized luciferase values are expressed as induced activity by dividing to the mean of 6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</si>
  <si>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Renilla</t>
  </si>
  <si>
    <t>2 Labels</t>
  </si>
  <si>
    <t>Mode</t>
  </si>
  <si>
    <t>LAR: Attenuation</t>
  </si>
  <si>
    <t>AUTOMATIC</t>
  </si>
  <si>
    <t>Color for OD1 Attenuation</t>
  </si>
  <si>
    <t>LAR: Integration Time</t>
  </si>
  <si>
    <t>ms</t>
  </si>
  <si>
    <t>Settle Time</t>
  </si>
  <si>
    <t>Renilla: Attenuation</t>
  </si>
  <si>
    <t>Renilla: Integration Time</t>
  </si>
  <si>
    <t>Start Time:</t>
  </si>
  <si>
    <t>6/5/2020 9:06:28 PM</t>
  </si>
  <si>
    <t>Temperature: 24.1 °C</t>
  </si>
  <si>
    <t xml:space="preserve">A (STP21) </t>
  </si>
  <si>
    <t>B (STP23)</t>
  </si>
  <si>
    <t>C (STP49)</t>
  </si>
  <si>
    <t>&lt;&gt;</t>
  </si>
  <si>
    <t>G</t>
  </si>
  <si>
    <t>H</t>
  </si>
  <si>
    <t>PC-tBHQ</t>
  </si>
  <si>
    <t>D (STP50)</t>
  </si>
  <si>
    <t>E (STP102)</t>
  </si>
  <si>
    <t>F (STP104)</t>
  </si>
  <si>
    <t>End Time:</t>
  </si>
  <si>
    <t>6/5/2020 9:57:33 PM</t>
  </si>
  <si>
    <t>Movement</t>
  </si>
  <si>
    <t>Move Plate Out</t>
  </si>
  <si>
    <t>A 0.125</t>
  </si>
  <si>
    <t>A 0.25</t>
  </si>
  <si>
    <t>A 0.5</t>
  </si>
  <si>
    <t>A 1</t>
  </si>
  <si>
    <t>B 0.125</t>
  </si>
  <si>
    <t>B 0.25</t>
  </si>
  <si>
    <t>B 0.5</t>
  </si>
  <si>
    <t>B 1</t>
  </si>
  <si>
    <t>C 0.125</t>
  </si>
  <si>
    <t>C 0.25</t>
  </si>
  <si>
    <t>C 0.5</t>
  </si>
  <si>
    <t>C 1</t>
  </si>
  <si>
    <t>D 0.125</t>
  </si>
  <si>
    <t>D 0.25</t>
  </si>
  <si>
    <t>D 0.5</t>
  </si>
  <si>
    <t>D 1</t>
  </si>
  <si>
    <t>E 0.125</t>
  </si>
  <si>
    <t>E 0.25</t>
  </si>
  <si>
    <t>E 0.5</t>
  </si>
  <si>
    <t>E 1</t>
  </si>
  <si>
    <t>F 0.125</t>
  </si>
  <si>
    <t>F 0.25</t>
  </si>
  <si>
    <t>F 0.5</t>
  </si>
  <si>
    <t>F 1</t>
  </si>
  <si>
    <t>in uM</t>
  </si>
  <si>
    <t>in %</t>
  </si>
  <si>
    <t>PC 6.25</t>
  </si>
  <si>
    <t>PC 12.5</t>
  </si>
  <si>
    <t>PC 25</t>
  </si>
  <si>
    <t>PC 50</t>
  </si>
  <si>
    <t>PC 100</t>
  </si>
  <si>
    <t>Application: Tecan i-control</t>
  </si>
  <si>
    <t>7:56:26 PM</t>
  </si>
  <si>
    <t>Costar 96 Flat Bottom Transparent Polystyrene Cat. No.: 3361/3590/9018/3591/9017/3641/3628/3370/2507/2509/2503/9017/9018/3641/3598/3599/3585/3595/3300/3474 [COS96ft.pdfx]</t>
  </si>
  <si>
    <t>Shaking (Orbital) Duration:</t>
  </si>
  <si>
    <t>s</t>
  </si>
  <si>
    <t>Shaking (Orbital) Amplitude:</t>
  </si>
  <si>
    <t>mm</t>
  </si>
  <si>
    <t>Label: MTS</t>
  </si>
  <si>
    <t>Absorbance</t>
  </si>
  <si>
    <t>Measurement Wavelength</t>
  </si>
  <si>
    <t>nm</t>
  </si>
  <si>
    <t>Number of Flashes</t>
  </si>
  <si>
    <r>
      <t xml:space="preserve">Means of BC technical replicates </t>
    </r>
    <r>
      <rPr>
        <b/>
        <sz val="11"/>
        <color rgb="FFFF0000"/>
        <rFont val="Calibri"/>
        <family val="2"/>
        <scheme val="minor"/>
      </rPr>
      <t>(marked in red)</t>
    </r>
    <r>
      <rPr>
        <b/>
        <sz val="11"/>
        <color theme="1"/>
        <rFont val="Calibri"/>
        <family val="2"/>
        <scheme val="minor"/>
      </rPr>
      <t xml:space="preserve"> are substracted from all raw data values (raw absorbance)</t>
    </r>
  </si>
  <si>
    <r>
      <t xml:space="preserve">Raw values values are expressed as induced viability/cytotoxicity by dividing to the mean of 6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</si>
  <si>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6/5/2020 7:56:47 PM</t>
  </si>
  <si>
    <t>Temperature: 22.6 °C</t>
  </si>
  <si>
    <t>C (STP50)</t>
  </si>
  <si>
    <t>D (STP102)</t>
  </si>
  <si>
    <t>E (STP104)</t>
  </si>
  <si>
    <t>6/5/2020 7:57:02 PM</t>
  </si>
  <si>
    <t>7:43:11 PM</t>
  </si>
  <si>
    <t>6/12/2020 7:43:17 PM</t>
  </si>
  <si>
    <t>Temperature: 24.8 °C</t>
  </si>
  <si>
    <t>6/12/2020 8:34:22 PM</t>
  </si>
  <si>
    <t>6:41:37 PM</t>
  </si>
  <si>
    <t>6/12/2020 6:41:58 PM</t>
  </si>
  <si>
    <t>6/12/2020 6:42:12 PM</t>
  </si>
  <si>
    <t>6/18/2020 7:43:17 PM</t>
  </si>
  <si>
    <t>6/18/2020 8:34:22 PM</t>
  </si>
  <si>
    <t>6/18/2020 6:41:58 PM</t>
  </si>
  <si>
    <t>6/18/2020 6:42:12 PM</t>
  </si>
  <si>
    <t>negative control/solvent control</t>
  </si>
  <si>
    <t>REF</t>
  </si>
  <si>
    <t>relative enrichment factor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</si>
  <si>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</si>
  <si>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</si>
  <si>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</si>
  <si>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</si>
  <si>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</si>
  <si>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</si>
  <si>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INDEX of supplementary information file SI1 ("SI1_ZF4_Nrf2")</t>
  </si>
  <si>
    <t>Tab</t>
  </si>
  <si>
    <t>Tab name</t>
  </si>
  <si>
    <t>content</t>
  </si>
  <si>
    <t>Tab1</t>
  </si>
  <si>
    <t>Tab2</t>
  </si>
  <si>
    <t>Tab3</t>
  </si>
  <si>
    <t>Tab4</t>
  </si>
  <si>
    <t>Tab5</t>
  </si>
  <si>
    <t>Tab6</t>
  </si>
  <si>
    <t>Tab7</t>
  </si>
  <si>
    <t>Tab8</t>
  </si>
  <si>
    <t>ZF4 DLR total</t>
  </si>
  <si>
    <t>ZF4 MTS total</t>
  </si>
  <si>
    <t>200505 DLR</t>
  </si>
  <si>
    <t>200605 MTS</t>
  </si>
  <si>
    <t>200612 DLR</t>
  </si>
  <si>
    <t>200612 MTS</t>
  </si>
  <si>
    <t>200618 DLR</t>
  </si>
  <si>
    <t>200618 MTS</t>
  </si>
  <si>
    <t>Overall content: Bioanalytical data: raw and analysed data of all experiments conducted with the ZF4 assay</t>
  </si>
  <si>
    <t>Tab9</t>
  </si>
  <si>
    <t>SI1_index</t>
  </si>
  <si>
    <t>index</t>
  </si>
  <si>
    <t>Experiment 3; cytotoxicity endpoint readout; tetrazolium dye (MTS)</t>
  </si>
  <si>
    <t>Experiment 3; oxidative stress endpoint readout (Nrf2 activation); dual luciferase (DLR)</t>
  </si>
  <si>
    <t>Experiment 2; cytotoxicity endpoint readout; tetrazolium dye (MTS)</t>
  </si>
  <si>
    <t>Experiment 2; oxidative stress endpoint readout (Nrf2 activation); dual luciferase (DLR)</t>
  </si>
  <si>
    <t>Experiment 1; cytotoxicity endpoint readout; tetrazolium dye (MTS)</t>
  </si>
  <si>
    <t>Experiment 1; oxidative stress endpoint readout (Nrf2 activation); dual luciferase (DLR)</t>
  </si>
  <si>
    <t>Total summarised cytotoxicity endpoint readout data; tetrazolium dye (MTS);raw, normalised, and as induction vs.control</t>
  </si>
  <si>
    <t>Total summarised oxidative stress endpoint readout data (Nrf2 activation); dual luciferase (DLR); raw, normalised, and as induction vs.control</t>
  </si>
  <si>
    <t>Primarily associated article: DIB_A</t>
  </si>
  <si>
    <t>AD\</t>
  </si>
  <si>
    <t>ZF4 dual luciferase (DLR), Nrf2 activation reporter endpoint, total raw data after transfection efficiency normalisation</t>
  </si>
  <si>
    <t>ZF4 dual luciferase (DLR), Nrf2 activation reporter endpoint, mean raw data after transfection efficiency normalisation</t>
  </si>
  <si>
    <t>Raw Firefly Luciferase luminescence units</t>
  </si>
  <si>
    <t>Raw Renilla Luciferase luminescence units</t>
  </si>
  <si>
    <t>Transfection efficiency normalisation</t>
  </si>
  <si>
    <t>As fold induction vs. control</t>
  </si>
  <si>
    <t>Raw absorbance values</t>
  </si>
  <si>
    <t>Raw absorbance values (minus background)</t>
  </si>
  <si>
    <t xml:space="preserve">Raw Firefly Luciferase luminescence units (minus background) </t>
  </si>
  <si>
    <t>Raw Renilla Luciferase luminescence units (minus background)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</si>
</sst>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E+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FF006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4" fillId="3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0" fillId="0" borderId="0" xfId="0" quotePrefix="1"/>
    <xf numFmtId="0" fontId="0" fillId="2" borderId="0" xfId="0" applyFill="1"/>
    <xf numFmtId="21" fontId="0" fillId="2" borderId="0" xfId="0" applyNumberForma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4" fillId="7" borderId="0" xfId="1" applyFill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4" borderId="4" xfId="0" applyFont="1" applyFill="1" applyBorder="1"/>
    <xf numFmtId="0" fontId="2" fillId="0" borderId="5" xfId="0" applyFont="1" applyBorder="1"/>
    <xf numFmtId="0" fontId="2" fillId="5" borderId="4" xfId="0" applyFont="1" applyFill="1" applyBorder="1"/>
    <xf numFmtId="0" fontId="2" fillId="10" borderId="4" xfId="0" applyFont="1" applyFill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0" xfId="0" applyNumberFormat="1"/>
    <xf numFmtId="164" fontId="2" fillId="0" borderId="0" xfId="0" applyNumberFormat="1" applyFont="1"/>
    <xf numFmtId="165" fontId="2" fillId="0" borderId="0" xfId="0" applyNumberFormat="1" applyFont="1"/>
  </cellXfs>
  <cellStyles count="2">
    <cellStyle name="Normal" xfId="0" builtinId="0"/>
    <cellStyle name="Tecan.At.Excel.Attenuation" xfId="1" xr:uid="{BBFA0D6D-0C70-478A-96CE-7DB189A73EEE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ZF4_Nrf2 activation_DLR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ZF4_Nrf2_DLR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'ZF4 DLR total'!$C$11:$AM$11</c:f>
                <c:numCache>
                  <c:formatCode>General</c:formatCode>
                  <c:ptCount val="37"/>
                  <c:pt idx="0">
                    <c:v>9.064933036736789E-17</c:v>
                  </c:pt>
                  <c:pt idx="2">
                    <c:v>0.46533613646344679</c:v>
                  </c:pt>
                  <c:pt idx="3">
                    <c:v>0.93875666738315966</c:v>
                  </c:pt>
                  <c:pt idx="4">
                    <c:v>1.0290204005479162</c:v>
                  </c:pt>
                  <c:pt idx="5">
                    <c:v>1.4736411671225718</c:v>
                  </c:pt>
                  <c:pt idx="6">
                    <c:v>0.97042168194755718</c:v>
                  </c:pt>
                  <c:pt idx="8">
                    <c:v>0.2680739721721479</c:v>
                  </c:pt>
                  <c:pt idx="9">
                    <c:v>7.8159042170845974E-2</c:v>
                  </c:pt>
                  <c:pt idx="10">
                    <c:v>7.6507859269452694E-2</c:v>
                  </c:pt>
                  <c:pt idx="11">
                    <c:v>0.68522067656554952</c:v>
                  </c:pt>
                  <c:pt idx="13">
                    <c:v>0.18169301014136319</c:v>
                  </c:pt>
                  <c:pt idx="14">
                    <c:v>0.46085174440916343</c:v>
                  </c:pt>
                  <c:pt idx="15">
                    <c:v>0.80450367052092431</c:v>
                  </c:pt>
                  <c:pt idx="16">
                    <c:v>1.1160307296508121</c:v>
                  </c:pt>
                  <c:pt idx="18">
                    <c:v>0.11097268322044397</c:v>
                  </c:pt>
                  <c:pt idx="19">
                    <c:v>0.25551391963943054</c:v>
                  </c:pt>
                  <c:pt idx="20">
                    <c:v>0.5596817396331456</c:v>
                  </c:pt>
                  <c:pt idx="21">
                    <c:v>0.3333068817944484</c:v>
                  </c:pt>
                  <c:pt idx="23">
                    <c:v>0.49353176153903661</c:v>
                  </c:pt>
                  <c:pt idx="24">
                    <c:v>0.67366036740665902</c:v>
                  </c:pt>
                  <c:pt idx="25">
                    <c:v>0.68093854612233884</c:v>
                  </c:pt>
                  <c:pt idx="26">
                    <c:v>1.9018500747262328</c:v>
                  </c:pt>
                  <c:pt idx="28">
                    <c:v>0.26992774542465325</c:v>
                  </c:pt>
                  <c:pt idx="29">
                    <c:v>0.2679558412212022</c:v>
                  </c:pt>
                  <c:pt idx="30">
                    <c:v>0.27624697593062303</c:v>
                  </c:pt>
                  <c:pt idx="31">
                    <c:v>0.25647221617649918</c:v>
                  </c:pt>
                  <c:pt idx="33">
                    <c:v>0.28221922550826445</c:v>
                  </c:pt>
                  <c:pt idx="34">
                    <c:v>0.92399893590764459</c:v>
                  </c:pt>
                  <c:pt idx="35">
                    <c:v>0.63444934330235669</c:v>
                  </c:pt>
                  <c:pt idx="36">
                    <c:v>0.64170604489620198</c:v>
                  </c:pt>
                </c:numCache>
              </c:numRef>
            </c:plus>
            <c:minus>
              <c:numRef>
                <c:f>'ZF4 DLR total'!$C$11:$AM$11</c:f>
                <c:numCache>
                  <c:formatCode>General</c:formatCode>
                  <c:ptCount val="37"/>
                  <c:pt idx="0">
                    <c:v>9.064933036736789E-17</c:v>
                  </c:pt>
                  <c:pt idx="2">
                    <c:v>0.46533613646344679</c:v>
                  </c:pt>
                  <c:pt idx="3">
                    <c:v>0.93875666738315966</c:v>
                  </c:pt>
                  <c:pt idx="4">
                    <c:v>1.0290204005479162</c:v>
                  </c:pt>
                  <c:pt idx="5">
                    <c:v>1.4736411671225718</c:v>
                  </c:pt>
                  <c:pt idx="6">
                    <c:v>0.97042168194755718</c:v>
                  </c:pt>
                  <c:pt idx="8">
                    <c:v>0.2680739721721479</c:v>
                  </c:pt>
                  <c:pt idx="9">
                    <c:v>7.8159042170845974E-2</c:v>
                  </c:pt>
                  <c:pt idx="10">
                    <c:v>7.6507859269452694E-2</c:v>
                  </c:pt>
                  <c:pt idx="11">
                    <c:v>0.68522067656554952</c:v>
                  </c:pt>
                  <c:pt idx="13">
                    <c:v>0.18169301014136319</c:v>
                  </c:pt>
                  <c:pt idx="14">
                    <c:v>0.46085174440916343</c:v>
                  </c:pt>
                  <c:pt idx="15">
                    <c:v>0.80450367052092431</c:v>
                  </c:pt>
                  <c:pt idx="16">
                    <c:v>1.1160307296508121</c:v>
                  </c:pt>
                  <c:pt idx="18">
                    <c:v>0.11097268322044397</c:v>
                  </c:pt>
                  <c:pt idx="19">
                    <c:v>0.25551391963943054</c:v>
                  </c:pt>
                  <c:pt idx="20">
                    <c:v>0.5596817396331456</c:v>
                  </c:pt>
                  <c:pt idx="21">
                    <c:v>0.3333068817944484</c:v>
                  </c:pt>
                  <c:pt idx="23">
                    <c:v>0.49353176153903661</c:v>
                  </c:pt>
                  <c:pt idx="24">
                    <c:v>0.67366036740665902</c:v>
                  </c:pt>
                  <c:pt idx="25">
                    <c:v>0.68093854612233884</c:v>
                  </c:pt>
                  <c:pt idx="26">
                    <c:v>1.9018500747262328</c:v>
                  </c:pt>
                  <c:pt idx="28">
                    <c:v>0.26992774542465325</c:v>
                  </c:pt>
                  <c:pt idx="29">
                    <c:v>0.2679558412212022</c:v>
                  </c:pt>
                  <c:pt idx="30">
                    <c:v>0.27624697593062303</c:v>
                  </c:pt>
                  <c:pt idx="31">
                    <c:v>0.25647221617649918</c:v>
                  </c:pt>
                  <c:pt idx="33">
                    <c:v>0.28221922550826445</c:v>
                  </c:pt>
                  <c:pt idx="34">
                    <c:v>0.92399893590764459</c:v>
                  </c:pt>
                  <c:pt idx="35">
                    <c:v>0.63444934330235669</c:v>
                  </c:pt>
                  <c:pt idx="36">
                    <c:v>0.64170604489620198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'ZF4 DLR total'!$C$5:$AM$5</c:f>
              <c:strCache>
                <c:ptCount val="37"/>
                <c:pt idx="0">
                  <c:v>NC </c:v>
                </c:pt>
                <c:pt idx="2">
                  <c:v>6.25 µM</c:v>
                </c:pt>
                <c:pt idx="3">
                  <c:v>12.5 µM</c:v>
                </c:pt>
                <c:pt idx="4">
                  <c:v>25 µM</c:v>
                </c:pt>
                <c:pt idx="5">
                  <c:v>50 µM</c:v>
                </c:pt>
                <c:pt idx="6">
                  <c:v>100 µM</c:v>
                </c:pt>
                <c:pt idx="8">
                  <c:v>2.5</c:v>
                </c:pt>
                <c:pt idx="9">
                  <c:v>5</c:v>
                </c:pt>
                <c:pt idx="10">
                  <c:v>10</c:v>
                </c:pt>
                <c:pt idx="11">
                  <c:v>20</c:v>
                </c:pt>
                <c:pt idx="13">
                  <c:v>2.25</c:v>
                </c:pt>
                <c:pt idx="14">
                  <c:v>4.5</c:v>
                </c:pt>
                <c:pt idx="15">
                  <c:v>9</c:v>
                </c:pt>
                <c:pt idx="16">
                  <c:v>18</c:v>
                </c:pt>
                <c:pt idx="18">
                  <c:v>2.5</c:v>
                </c:pt>
                <c:pt idx="19">
                  <c:v>5</c:v>
                </c:pt>
                <c:pt idx="20">
                  <c:v>10</c:v>
                </c:pt>
                <c:pt idx="21">
                  <c:v>20</c:v>
                </c:pt>
                <c:pt idx="23">
                  <c:v>2.45</c:v>
                </c:pt>
                <c:pt idx="24">
                  <c:v>4.9</c:v>
                </c:pt>
                <c:pt idx="25">
                  <c:v>9.8</c:v>
                </c:pt>
                <c:pt idx="26">
                  <c:v>19.6</c:v>
                </c:pt>
                <c:pt idx="28">
                  <c:v>2.5</c:v>
                </c:pt>
                <c:pt idx="29">
                  <c:v>5</c:v>
                </c:pt>
                <c:pt idx="30">
                  <c:v>10</c:v>
                </c:pt>
                <c:pt idx="31">
                  <c:v>20</c:v>
                </c:pt>
                <c:pt idx="33">
                  <c:v>2.5</c:v>
                </c:pt>
                <c:pt idx="34">
                  <c:v>5</c:v>
                </c:pt>
                <c:pt idx="35">
                  <c:v>10</c:v>
                </c:pt>
                <c:pt idx="36">
                  <c:v>20</c:v>
                </c:pt>
              </c:strCache>
            </c:strRef>
          </c:cat>
          <c:val>
            <c:numRef>
              <c:f>'ZF4 DLR total'!$C$10:$AM$10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1.4753972247097547</c:v>
                </c:pt>
                <c:pt idx="3" formatCode="0.000">
                  <c:v>2.5287676127638981</c:v>
                </c:pt>
                <c:pt idx="4" formatCode="0.000">
                  <c:v>3.8542076224358106</c:v>
                </c:pt>
                <c:pt idx="5" formatCode="0.000">
                  <c:v>6.6182259507295136</c:v>
                </c:pt>
                <c:pt idx="6" formatCode="0.000">
                  <c:v>8.0317795598856829</c:v>
                </c:pt>
                <c:pt idx="8" formatCode="0.000">
                  <c:v>0.94024679108429698</c:v>
                </c:pt>
                <c:pt idx="9" formatCode="0.000">
                  <c:v>1.2566755174320541</c:v>
                </c:pt>
                <c:pt idx="10" formatCode="0.000">
                  <c:v>1.4623168207309061</c:v>
                </c:pt>
                <c:pt idx="11" formatCode="0.000">
                  <c:v>1.8926489359308931</c:v>
                </c:pt>
                <c:pt idx="13" formatCode="0.000">
                  <c:v>1.207620155413059</c:v>
                </c:pt>
                <c:pt idx="14" formatCode="0.000">
                  <c:v>2.2041928548564957</c:v>
                </c:pt>
                <c:pt idx="15" formatCode="0.000">
                  <c:v>3.7894714265550391</c:v>
                </c:pt>
                <c:pt idx="16" formatCode="0.000">
                  <c:v>7.8757023265869277</c:v>
                </c:pt>
                <c:pt idx="18" formatCode="0.000">
                  <c:v>1.051331440518303</c:v>
                </c:pt>
                <c:pt idx="19" formatCode="0.000">
                  <c:v>1.131188659395636</c:v>
                </c:pt>
                <c:pt idx="20" formatCode="0.000">
                  <c:v>1.5599688304973078</c:v>
                </c:pt>
                <c:pt idx="21" formatCode="0.000">
                  <c:v>1.6414896405531614</c:v>
                </c:pt>
                <c:pt idx="23" formatCode="0.000">
                  <c:v>1.0260738342040012</c:v>
                </c:pt>
                <c:pt idx="24" formatCode="0.000">
                  <c:v>1.797232549592658</c:v>
                </c:pt>
                <c:pt idx="25" formatCode="0.000">
                  <c:v>4.3196554992330976</c:v>
                </c:pt>
                <c:pt idx="26" formatCode="0.000">
                  <c:v>7.913740291867593</c:v>
                </c:pt>
                <c:pt idx="28" formatCode="0.000">
                  <c:v>0.737988413890871</c:v>
                </c:pt>
                <c:pt idx="29" formatCode="0.000">
                  <c:v>0.84581360117615789</c:v>
                </c:pt>
                <c:pt idx="30" formatCode="0.000">
                  <c:v>0.97385638626034332</c:v>
                </c:pt>
                <c:pt idx="31" formatCode="0.000">
                  <c:v>1.4710221614868288</c:v>
                </c:pt>
                <c:pt idx="33" formatCode="0.000">
                  <c:v>1.093946801827536</c:v>
                </c:pt>
                <c:pt idx="34" formatCode="0.000">
                  <c:v>3.3889761989170508</c:v>
                </c:pt>
                <c:pt idx="35" formatCode="0.000">
                  <c:v>5.1190717301932338</c:v>
                </c:pt>
                <c:pt idx="36" formatCode="0.000">
                  <c:v>1.5838094948709187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E-4BDA-8A69-32D69BFC8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2379592"/>
        <c:axId val="422381232"/>
      </c:barChart>
      <c:catAx>
        <c:axId val="42237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381232"/>
        <c:crosses val="autoZero"/>
        <c:auto val="1"/>
        <c:lblAlgn val="ctr"/>
        <c:lblOffset val="100"/>
        <c:noMultiLvlLbl val="0"/>
      </c:catAx>
      <c:valAx>
        <c:axId val="42238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379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ZF4_Nrf2_MTS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ZF4_Nrf2_DLR+MTS!$C$8:$AM$8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'ZF4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2.9871596783029912E-2</c:v>
                  </c:pt>
                  <c:pt idx="3">
                    <c:v>2.2220895077074813E-2</c:v>
                  </c:pt>
                  <c:pt idx="4">
                    <c:v>6.8082230120356649E-2</c:v>
                  </c:pt>
                  <c:pt idx="5">
                    <c:v>0.11501360094676827</c:v>
                  </c:pt>
                  <c:pt idx="6">
                    <c:v>0.15626953102959856</c:v>
                  </c:pt>
                  <c:pt idx="8">
                    <c:v>3.6364136597219598E-2</c:v>
                  </c:pt>
                  <c:pt idx="9">
                    <c:v>4.4326594010631368E-2</c:v>
                  </c:pt>
                  <c:pt idx="10">
                    <c:v>5.7826044274733424E-2</c:v>
                  </c:pt>
                  <c:pt idx="11">
                    <c:v>5.6545943772442472E-2</c:v>
                  </c:pt>
                  <c:pt idx="13">
                    <c:v>2.2538082480538516E-2</c:v>
                  </c:pt>
                  <c:pt idx="14">
                    <c:v>1.9089614936133818E-2</c:v>
                  </c:pt>
                  <c:pt idx="15">
                    <c:v>3.6158597590013046E-2</c:v>
                  </c:pt>
                  <c:pt idx="16">
                    <c:v>5.6799572659387239E-2</c:v>
                  </c:pt>
                  <c:pt idx="18">
                    <c:v>4.5543573142941524E-2</c:v>
                  </c:pt>
                  <c:pt idx="19">
                    <c:v>2.6386313236434044E-2</c:v>
                  </c:pt>
                  <c:pt idx="20">
                    <c:v>3.905520969175974E-2</c:v>
                  </c:pt>
                  <c:pt idx="21">
                    <c:v>4.8070982349976586E-3</c:v>
                  </c:pt>
                  <c:pt idx="23">
                    <c:v>2.5590921726854936E-2</c:v>
                  </c:pt>
                  <c:pt idx="24">
                    <c:v>3.5898999832934521E-2</c:v>
                  </c:pt>
                  <c:pt idx="25">
                    <c:v>4.365856231811098E-2</c:v>
                  </c:pt>
                  <c:pt idx="26">
                    <c:v>6.4113977597053839E-2</c:v>
                  </c:pt>
                  <c:pt idx="28">
                    <c:v>3.1868282826552581E-2</c:v>
                  </c:pt>
                  <c:pt idx="29">
                    <c:v>2.8461170132137847E-2</c:v>
                  </c:pt>
                  <c:pt idx="30">
                    <c:v>4.5898908310764451E-2</c:v>
                  </c:pt>
                  <c:pt idx="31">
                    <c:v>6.3676295145281683E-2</c:v>
                  </c:pt>
                  <c:pt idx="33">
                    <c:v>1.9886844996815124E-2</c:v>
                  </c:pt>
                  <c:pt idx="34">
                    <c:v>2.3722586991154801E-2</c:v>
                  </c:pt>
                  <c:pt idx="35">
                    <c:v>7.0044649373521894E-2</c:v>
                  </c:pt>
                  <c:pt idx="36">
                    <c:v>9.1680754288004665E-2</c:v>
                  </c:pt>
                </c:numCache>
              </c:numRef>
            </c:plus>
            <c:minus>
              <c:numRef>
                <c:f>'ZF4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2.9871596783029912E-2</c:v>
                  </c:pt>
                  <c:pt idx="3">
                    <c:v>2.2220895077074813E-2</c:v>
                  </c:pt>
                  <c:pt idx="4">
                    <c:v>6.8082230120356649E-2</c:v>
                  </c:pt>
                  <c:pt idx="5">
                    <c:v>0.11501360094676827</c:v>
                  </c:pt>
                  <c:pt idx="6">
                    <c:v>0.15626953102959856</c:v>
                  </c:pt>
                  <c:pt idx="8">
                    <c:v>3.6364136597219598E-2</c:v>
                  </c:pt>
                  <c:pt idx="9">
                    <c:v>4.4326594010631368E-2</c:v>
                  </c:pt>
                  <c:pt idx="10">
                    <c:v>5.7826044274733424E-2</c:v>
                  </c:pt>
                  <c:pt idx="11">
                    <c:v>5.6545943772442472E-2</c:v>
                  </c:pt>
                  <c:pt idx="13">
                    <c:v>2.2538082480538516E-2</c:v>
                  </c:pt>
                  <c:pt idx="14">
                    <c:v>1.9089614936133818E-2</c:v>
                  </c:pt>
                  <c:pt idx="15">
                    <c:v>3.6158597590013046E-2</c:v>
                  </c:pt>
                  <c:pt idx="16">
                    <c:v>5.6799572659387239E-2</c:v>
                  </c:pt>
                  <c:pt idx="18">
                    <c:v>4.5543573142941524E-2</c:v>
                  </c:pt>
                  <c:pt idx="19">
                    <c:v>2.6386313236434044E-2</c:v>
                  </c:pt>
                  <c:pt idx="20">
                    <c:v>3.905520969175974E-2</c:v>
                  </c:pt>
                  <c:pt idx="21">
                    <c:v>4.8070982349976586E-3</c:v>
                  </c:pt>
                  <c:pt idx="23">
                    <c:v>2.5590921726854936E-2</c:v>
                  </c:pt>
                  <c:pt idx="24">
                    <c:v>3.5898999832934521E-2</c:v>
                  </c:pt>
                  <c:pt idx="25">
                    <c:v>4.365856231811098E-2</c:v>
                  </c:pt>
                  <c:pt idx="26">
                    <c:v>6.4113977597053839E-2</c:v>
                  </c:pt>
                  <c:pt idx="28">
                    <c:v>3.1868282826552581E-2</c:v>
                  </c:pt>
                  <c:pt idx="29">
                    <c:v>2.8461170132137847E-2</c:v>
                  </c:pt>
                  <c:pt idx="30">
                    <c:v>4.5898908310764451E-2</c:v>
                  </c:pt>
                  <c:pt idx="31">
                    <c:v>6.3676295145281683E-2</c:v>
                  </c:pt>
                  <c:pt idx="33">
                    <c:v>1.9886844996815124E-2</c:v>
                  </c:pt>
                  <c:pt idx="34">
                    <c:v>2.3722586991154801E-2</c:v>
                  </c:pt>
                  <c:pt idx="35">
                    <c:v>7.0044649373521894E-2</c:v>
                  </c:pt>
                  <c:pt idx="36">
                    <c:v>9.1680754288004665E-2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'ZF4 MTS total'!$C$5:$AM$5</c:f>
              <c:strCache>
                <c:ptCount val="37"/>
                <c:pt idx="0">
                  <c:v>NC </c:v>
                </c:pt>
                <c:pt idx="2">
                  <c:v>6.25 µM</c:v>
                </c:pt>
                <c:pt idx="3">
                  <c:v>12.5 µM</c:v>
                </c:pt>
                <c:pt idx="4">
                  <c:v>25 µM</c:v>
                </c:pt>
                <c:pt idx="5">
                  <c:v>50 µM</c:v>
                </c:pt>
                <c:pt idx="6">
                  <c:v>100 µM</c:v>
                </c:pt>
                <c:pt idx="8">
                  <c:v>2.5</c:v>
                </c:pt>
                <c:pt idx="9">
                  <c:v>5</c:v>
                </c:pt>
                <c:pt idx="10">
                  <c:v>10</c:v>
                </c:pt>
                <c:pt idx="11">
                  <c:v>20</c:v>
                </c:pt>
                <c:pt idx="13">
                  <c:v>2.25</c:v>
                </c:pt>
                <c:pt idx="14">
                  <c:v>4.5</c:v>
                </c:pt>
                <c:pt idx="15">
                  <c:v>9</c:v>
                </c:pt>
                <c:pt idx="16">
                  <c:v>18</c:v>
                </c:pt>
                <c:pt idx="18">
                  <c:v>2.5</c:v>
                </c:pt>
                <c:pt idx="19">
                  <c:v>5</c:v>
                </c:pt>
                <c:pt idx="20">
                  <c:v>10</c:v>
                </c:pt>
                <c:pt idx="21">
                  <c:v>20</c:v>
                </c:pt>
                <c:pt idx="23">
                  <c:v>2.075</c:v>
                </c:pt>
                <c:pt idx="24">
                  <c:v>4.15</c:v>
                </c:pt>
                <c:pt idx="25">
                  <c:v>8.3</c:v>
                </c:pt>
                <c:pt idx="26">
                  <c:v>19.6</c:v>
                </c:pt>
                <c:pt idx="28">
                  <c:v>2.5</c:v>
                </c:pt>
                <c:pt idx="29">
                  <c:v>5</c:v>
                </c:pt>
                <c:pt idx="30">
                  <c:v>10</c:v>
                </c:pt>
                <c:pt idx="31">
                  <c:v>20</c:v>
                </c:pt>
                <c:pt idx="33">
                  <c:v>2.5</c:v>
                </c:pt>
                <c:pt idx="34">
                  <c:v>5</c:v>
                </c:pt>
                <c:pt idx="35">
                  <c:v>10</c:v>
                </c:pt>
                <c:pt idx="36">
                  <c:v>20</c:v>
                </c:pt>
              </c:strCache>
            </c:strRef>
          </c:cat>
          <c:val>
            <c:numRef>
              <c:f>'ZF4 MTS total'!$C$10:$AM$10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0.98632683674373067</c:v>
                </c:pt>
                <c:pt idx="3" formatCode="0.000">
                  <c:v>1.0242841200575576</c:v>
                </c:pt>
                <c:pt idx="4" formatCode="0.000">
                  <c:v>0.99448822832657979</c:v>
                </c:pt>
                <c:pt idx="5" formatCode="0.000">
                  <c:v>1.0375051091119991</c:v>
                </c:pt>
                <c:pt idx="6" formatCode="0.000">
                  <c:v>1.1020632970240822</c:v>
                </c:pt>
                <c:pt idx="8" formatCode="0.000">
                  <c:v>0.97733626811813101</c:v>
                </c:pt>
                <c:pt idx="9" formatCode="0.000">
                  <c:v>0.95501150552791481</c:v>
                </c:pt>
                <c:pt idx="10" formatCode="0.000">
                  <c:v>0.88809523318715133</c:v>
                </c:pt>
                <c:pt idx="11" formatCode="0.000">
                  <c:v>0.88574860870395555</c:v>
                </c:pt>
                <c:pt idx="13" formatCode="0.000">
                  <c:v>0.97388477327437961</c:v>
                </c:pt>
                <c:pt idx="14" formatCode="0.000">
                  <c:v>0.95995251055065112</c:v>
                </c:pt>
                <c:pt idx="15" formatCode="0.000">
                  <c:v>0.94117999363583926</c:v>
                </c:pt>
                <c:pt idx="16" formatCode="0.000">
                  <c:v>0.88714268961251064</c:v>
                </c:pt>
                <c:pt idx="18" formatCode="0.000">
                  <c:v>0.93558563193342659</c:v>
                </c:pt>
                <c:pt idx="19" formatCode="0.000">
                  <c:v>0.90651364280793345</c:v>
                </c:pt>
                <c:pt idx="20" formatCode="0.000">
                  <c:v>0.90085328898284101</c:v>
                </c:pt>
                <c:pt idx="21" formatCode="0.000">
                  <c:v>0.86588835575237955</c:v>
                </c:pt>
                <c:pt idx="23" formatCode="0.000">
                  <c:v>0.97927009160230549</c:v>
                </c:pt>
                <c:pt idx="24" formatCode="0.000">
                  <c:v>1.0272746212218349</c:v>
                </c:pt>
                <c:pt idx="25" formatCode="0.000">
                  <c:v>1.0167991023092304</c:v>
                </c:pt>
                <c:pt idx="26" formatCode="0.000">
                  <c:v>0.94863645875073477</c:v>
                </c:pt>
                <c:pt idx="28" formatCode="0.000">
                  <c:v>0.93263296606445822</c:v>
                </c:pt>
                <c:pt idx="29" formatCode="0.000">
                  <c:v>0.92826230183850855</c:v>
                </c:pt>
                <c:pt idx="30" formatCode="0.000">
                  <c:v>0.85855657963614973</c:v>
                </c:pt>
                <c:pt idx="31" formatCode="0.000">
                  <c:v>0.80674375719213465</c:v>
                </c:pt>
                <c:pt idx="33" formatCode="0.000">
                  <c:v>0.87079738356194625</c:v>
                </c:pt>
                <c:pt idx="34" formatCode="0.000">
                  <c:v>0.82871897187363175</c:v>
                </c:pt>
                <c:pt idx="35" formatCode="0.000">
                  <c:v>0.8712260620950697</c:v>
                </c:pt>
                <c:pt idx="36" formatCode="0.000">
                  <c:v>0.15611723995786519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D-4F43-A2B0-E4CFAD151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2118832"/>
        <c:axId val="342121128"/>
      </c:barChart>
      <c:catAx>
        <c:axId val="34211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</a:t>
                </a:r>
                <a:r>
                  <a:rPr lang="sv-SE" baseline="0"/>
                  <a:t> factor (REF)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2121128"/>
        <c:crosses val="autoZero"/>
        <c:auto val="1"/>
        <c:lblAlgn val="ctr"/>
        <c:lblOffset val="100"/>
        <c:noMultiLvlLbl val="0"/>
      </c:catAx>
      <c:valAx>
        <c:axId val="34212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2118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200605_ZF4_DLR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1</c:v>
              </c:pt>
              <c:pt idx="1">
                <c:v>0</c:v>
              </c:pt>
              <c:pt idx="2">
                <c:v>2.1297699341202461</c:v>
              </c:pt>
              <c:pt idx="3">
                <c:v>3.8497763686092923</c:v>
              </c:pt>
              <c:pt idx="4">
                <c:v>5.2785394703239232</c:v>
              </c:pt>
              <c:pt idx="5">
                <c:v>8.6157008028621451</c:v>
              </c:pt>
              <c:pt idx="6">
                <c:v>6.8543469461785556</c:v>
              </c:pt>
              <c:pt idx="7">
                <c:v>0</c:v>
              </c:pt>
              <c:pt idx="8">
                <c:v>1.3084001480032521</c:v>
              </c:pt>
              <c:pt idx="9">
                <c:v>1.1467177156813684</c:v>
              </c:pt>
              <c:pt idx="10">
                <c:v>1.4605019704937545</c:v>
              </c:pt>
              <c:pt idx="11">
                <c:v>2.8012486376984014</c:v>
              </c:pt>
              <c:pt idx="12">
                <c:v>0</c:v>
              </c:pt>
              <c:pt idx="13">
                <c:v>1.1423105309455073</c:v>
              </c:pt>
              <c:pt idx="14">
                <c:v>2.7619932488375638</c:v>
              </c:pt>
              <c:pt idx="15">
                <c:v>4.9242949998207743</c:v>
              </c:pt>
              <c:pt idx="16">
                <c:v>7.9685769632178536</c:v>
              </c:pt>
              <c:pt idx="17">
                <c:v>0</c:v>
              </c:pt>
              <c:pt idx="18">
                <c:v>1.0239907878834817</c:v>
              </c:pt>
              <c:pt idx="19">
                <c:v>1.1351222627385724</c:v>
              </c:pt>
              <c:pt idx="20">
                <c:v>1.7115086792443588</c:v>
              </c:pt>
              <c:pt idx="21">
                <c:v>2.0826428391927019</c:v>
              </c:pt>
              <c:pt idx="22">
                <c:v>0</c:v>
              </c:pt>
              <c:pt idx="23">
                <c:v>1.6920924701493825</c:v>
              </c:pt>
              <c:pt idx="24">
                <c:v>2.7486092752707774</c:v>
              </c:pt>
              <c:pt idx="25">
                <c:v>4.4612946612020581</c:v>
              </c:pt>
              <c:pt idx="26">
                <c:v>10.3095913078509</c:v>
              </c:pt>
              <c:pt idx="27">
                <c:v>0</c:v>
              </c:pt>
              <c:pt idx="28">
                <c:v>0.91682581952800868</c:v>
              </c:pt>
              <c:pt idx="29">
                <c:v>1.2004779098363552</c:v>
              </c:pt>
              <c:pt idx="30">
                <c:v>0.84863175519688105</c:v>
              </c:pt>
              <c:pt idx="31">
                <c:v>1.2224068880821954</c:v>
              </c:pt>
              <c:pt idx="32">
                <c:v>0</c:v>
              </c:pt>
              <c:pt idx="33">
                <c:v>1.3771592951031206</c:v>
              </c:pt>
              <c:pt idx="34">
                <c:v>2.3731709122716165</c:v>
              </c:pt>
              <c:pt idx="35">
                <c:v>5.6073419267171589</c:v>
              </c:pt>
              <c:pt idx="36">
                <c:v>2.482919103275504</c:v>
              </c:pt>
            </c:numLit>
          </c:val>
          <c:extLst>
            <c:ext xmlns:c16="http://schemas.microsoft.com/office/drawing/2014/chart" uri="{C3380CC4-5D6E-409C-BE32-E72D297353CC}">
              <c16:uniqueId val="{00000000-385C-446E-9542-82F1167DA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682424"/>
        <c:axId val="161684384"/>
      </c:barChart>
      <c:catAx>
        <c:axId val="161682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enrichmnet</a:t>
                </a:r>
                <a:r>
                  <a:rPr lang="sv-SE" baseline="0"/>
                  <a:t> factor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1684384"/>
        <c:crosses val="autoZero"/>
        <c:auto val="1"/>
        <c:lblAlgn val="ctr"/>
        <c:lblOffset val="100"/>
        <c:noMultiLvlLbl val="0"/>
      </c:catAx>
      <c:valAx>
        <c:axId val="16168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1682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200605_ZF4_MTS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1</c:v>
              </c:pt>
              <c:pt idx="2">
                <c:v>1.0194611028254943</c:v>
              </c:pt>
              <c:pt idx="3">
                <c:v>1.0317714286392543</c:v>
              </c:pt>
              <c:pt idx="4">
                <c:v>0.9029961418837299</c:v>
              </c:pt>
              <c:pt idx="5">
                <c:v>0.88833239562827471</c:v>
              </c:pt>
              <c:pt idx="6">
                <c:v>0.94010802975534824</c:v>
              </c:pt>
              <c:pt idx="8">
                <c:v>0.9465045655786114</c:v>
              </c:pt>
              <c:pt idx="9">
                <c:v>0.92526327775391548</c:v>
              </c:pt>
              <c:pt idx="10">
                <c:v>0.8257550641850564</c:v>
              </c:pt>
              <c:pt idx="11">
                <c:v>0.91844433584256546</c:v>
              </c:pt>
              <c:pt idx="13">
                <c:v>0.97003893185231294</c:v>
              </c:pt>
              <c:pt idx="14">
                <c:v>0.96213377652347598</c:v>
              </c:pt>
              <c:pt idx="15">
                <c:v>0.97275442043582394</c:v>
              </c:pt>
              <c:pt idx="16">
                <c:v>0.9433062763108816</c:v>
              </c:pt>
              <c:pt idx="18">
                <c:v>0.88054794226890054</c:v>
              </c:pt>
              <c:pt idx="19">
                <c:v>0.87312551568795149</c:v>
              </c:pt>
              <c:pt idx="20">
                <c:v>0.94354766945935786</c:v>
              </c:pt>
              <c:pt idx="21">
                <c:v>0.86274630089224524</c:v>
              </c:pt>
              <c:pt idx="23">
                <c:v>0.96478894649360436</c:v>
              </c:pt>
              <c:pt idx="24">
                <c:v>1.0015387720682343</c:v>
              </c:pt>
              <c:pt idx="25">
                <c:v>1.0449265585363503</c:v>
              </c:pt>
              <c:pt idx="26">
                <c:v>0.9765561476145378</c:v>
              </c:pt>
              <c:pt idx="28">
                <c:v>0.88929791786674828</c:v>
              </c:pt>
              <c:pt idx="29">
                <c:v>0.88827206982125884</c:v>
              </c:pt>
              <c:pt idx="30">
                <c:v>0.81326373397412544</c:v>
              </c:pt>
              <c:pt idx="31">
                <c:v>0.75430709114269279</c:v>
              </c:pt>
              <c:pt idx="33">
                <c:v>0.89617718918193034</c:v>
              </c:pt>
              <c:pt idx="34">
                <c:v>0.80964308852413847</c:v>
              </c:pt>
              <c:pt idx="35">
                <c:v>0.77277255378641241</c:v>
              </c:pt>
              <c:pt idx="36">
                <c:v>0.21355941747146259</c:v>
              </c:pt>
            </c:numLit>
          </c:val>
          <c:extLst>
            <c:ext xmlns:c16="http://schemas.microsoft.com/office/drawing/2014/chart" uri="{C3380CC4-5D6E-409C-BE32-E72D297353CC}">
              <c16:uniqueId val="{00000000-1851-4450-BFFF-97A882A6C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6004840"/>
        <c:axId val="606003272"/>
      </c:barChart>
      <c:catAx>
        <c:axId val="60600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</a:t>
                </a:r>
                <a:r>
                  <a:rPr lang="sv-SE" baseline="0"/>
                  <a:t> factor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6003272"/>
        <c:crosses val="autoZero"/>
        <c:auto val="1"/>
        <c:lblAlgn val="ctr"/>
        <c:lblOffset val="100"/>
        <c:noMultiLvlLbl val="0"/>
      </c:catAx>
      <c:valAx>
        <c:axId val="60600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induction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6004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200612_ZF4_DLR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0.99999999999999989</c:v>
              </c:pt>
              <c:pt idx="1">
                <c:v>0</c:v>
              </c:pt>
              <c:pt idx="2">
                <c:v>1.2086579355426326</c:v>
              </c:pt>
              <c:pt idx="3">
                <c:v>1.9827098209386407</c:v>
              </c:pt>
              <c:pt idx="4">
                <c:v>3.400466866450321</c:v>
              </c:pt>
              <c:pt idx="5">
                <c:v>5.1047088674496939</c:v>
              </c:pt>
              <c:pt idx="6">
                <c:v>9.2310830360484086</c:v>
              </c:pt>
              <c:pt idx="7">
                <c:v>0</c:v>
              </c:pt>
              <c:pt idx="8">
                <c:v>0.83454620066325447</c:v>
              </c:pt>
              <c:pt idx="9">
                <c:v>1.3214122451768286</c:v>
              </c:pt>
              <c:pt idx="10">
                <c:v>1.5569136717947512</c:v>
              </c:pt>
              <c:pt idx="11">
                <c:v>1.7301126877298945</c:v>
              </c:pt>
              <c:pt idx="12">
                <c:v>0</c:v>
              </c:pt>
              <c:pt idx="13">
                <c:v>1.0250552784562899</c:v>
              </c:pt>
              <c:pt idx="14">
                <c:v>2.2172182234531097</c:v>
              </c:pt>
              <c:pt idx="15">
                <c:v>3.2925637319505796</c:v>
              </c:pt>
              <c:pt idx="16">
                <c:v>6.4647806328789201</c:v>
              </c:pt>
              <c:pt idx="17">
                <c:v>0</c:v>
              </c:pt>
              <c:pt idx="18">
                <c:v>0.93116690154701531</c:v>
              </c:pt>
              <c:pt idx="19">
                <c:v>1.4421426780091304</c:v>
              </c:pt>
              <c:pt idx="20">
                <c:v>2.156985819046044</c:v>
              </c:pt>
              <c:pt idx="21">
                <c:v>1.5647118857172178</c:v>
              </c:pt>
              <c:pt idx="22">
                <c:v>0</c:v>
              </c:pt>
              <c:pt idx="23">
                <c:v>0.87382618778207688</c:v>
              </c:pt>
              <c:pt idx="24">
                <c:v>1.3650088885263874</c:v>
              </c:pt>
              <c:pt idx="25">
                <c:v>3.4239300349865611</c:v>
              </c:pt>
              <c:pt idx="26">
                <c:v>7.7743392247903236</c:v>
              </c:pt>
              <c:pt idx="27">
                <c:v>0</c:v>
              </c:pt>
              <c:pt idx="28">
                <c:v>0.9406388268373691</c:v>
              </c:pt>
              <c:pt idx="29">
                <c:v>0.78406873156536327</c:v>
              </c:pt>
              <c:pt idx="30">
                <c:v>1.3569490933880137</c:v>
              </c:pt>
              <c:pt idx="31">
                <c:v>1.8240432234142128</c:v>
              </c:pt>
              <c:pt idx="32">
                <c:v>0</c:v>
              </c:pt>
              <c:pt idx="33">
                <c:v>1.1958863406371563</c:v>
              </c:pt>
              <c:pt idx="34">
                <c:v>4.6087536662468267</c:v>
              </c:pt>
              <c:pt idx="35">
                <c:v>5.5268439222840202</c:v>
              </c:pt>
              <c:pt idx="36">
                <c:v>1.2409383639293672</c:v>
              </c:pt>
            </c:numLit>
          </c:val>
          <c:extLst>
            <c:ext xmlns:c16="http://schemas.microsoft.com/office/drawing/2014/chart" uri="{C3380CC4-5D6E-409C-BE32-E72D297353CC}">
              <c16:uniqueId val="{00000000-9A21-4FAD-B5AF-D6F761236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3916504"/>
        <c:axId val="353917680"/>
      </c:barChart>
      <c:catAx>
        <c:axId val="35391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3917680"/>
        <c:crosses val="autoZero"/>
        <c:auto val="1"/>
        <c:lblAlgn val="ctr"/>
        <c:lblOffset val="100"/>
        <c:noMultiLvlLbl val="0"/>
      </c:catAx>
      <c:valAx>
        <c:axId val="35391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3916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200612_ZF4_MTS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1</c:v>
              </c:pt>
              <c:pt idx="2">
                <c:v>0.99245460951823039</c:v>
              </c:pt>
              <c:pt idx="3">
                <c:v>1.046971648575872</c:v>
              </c:pt>
              <c:pt idx="4">
                <c:v>1.0662089452897934</c:v>
              </c:pt>
              <c:pt idx="5">
                <c:v>1.1682414326217996</c:v>
              </c:pt>
              <c:pt idx="6">
                <c:v>1.0528175915626832</c:v>
              </c:pt>
              <c:pt idx="8">
                <c:v>0.95710692006767639</c:v>
              </c:pt>
              <c:pt idx="9">
                <c:v>0.9220990877024674</c:v>
              </c:pt>
              <c:pt idx="10">
                <c:v>0.87342805564858939</c:v>
              </c:pt>
              <c:pt idx="11">
                <c:v>0.80619941836192754</c:v>
              </c:pt>
              <c:pt idx="13">
                <c:v>0.94840596282355794</c:v>
              </c:pt>
              <c:pt idx="14">
                <c:v>0.93555840879494079</c:v>
              </c:pt>
              <c:pt idx="15">
                <c:v>0.89055805691695067</c:v>
              </c:pt>
              <c:pt idx="16">
                <c:v>0.80932634259774539</c:v>
              </c:pt>
              <c:pt idx="18">
                <c:v>0.93413095231261012</c:v>
              </c:pt>
              <c:pt idx="19">
                <c:v>0.90877576211630784</c:v>
              </c:pt>
              <c:pt idx="20">
                <c:v>0.84916048105609587</c:v>
              </c:pt>
              <c:pt idx="21">
                <c:v>0.87268029388876089</c:v>
              </c:pt>
              <c:pt idx="23">
                <c:v>0.95778671527248305</c:v>
              </c:pt>
              <c:pt idx="24">
                <c:v>1.0022432471934513</c:v>
              </c:pt>
              <c:pt idx="25">
                <c:v>0.95513558690444222</c:v>
              </c:pt>
              <c:pt idx="26">
                <c:v>0.85996870700451611</c:v>
              </c:pt>
              <c:pt idx="28">
                <c:v>0.94357965186836912</c:v>
              </c:pt>
              <c:pt idx="29">
                <c:v>0.95221258097153694</c:v>
              </c:pt>
              <c:pt idx="30">
                <c:v>0.84093535695544863</c:v>
              </c:pt>
              <c:pt idx="31">
                <c:v>0.76956017474612215</c:v>
              </c:pt>
              <c:pt idx="33">
                <c:v>0.86860171754697169</c:v>
              </c:pt>
              <c:pt idx="34">
                <c:v>0.81435660589017544</c:v>
              </c:pt>
              <c:pt idx="35">
                <c:v>0.92991639829201234</c:v>
              </c:pt>
              <c:pt idx="36">
                <c:v>0.22806063471982549</c:v>
              </c:pt>
            </c:numLit>
          </c:val>
          <c:extLst>
            <c:ext xmlns:c16="http://schemas.microsoft.com/office/drawing/2014/chart" uri="{C3380CC4-5D6E-409C-BE32-E72D297353CC}">
              <c16:uniqueId val="{00000000-DB33-4EAF-8CA7-FE6828126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0915032"/>
        <c:axId val="350915424"/>
      </c:barChart>
      <c:catAx>
        <c:axId val="350915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enrichment factor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0915424"/>
        <c:crosses val="autoZero"/>
        <c:auto val="1"/>
        <c:lblAlgn val="ctr"/>
        <c:lblOffset val="100"/>
        <c:noMultiLvlLbl val="0"/>
      </c:catAx>
      <c:valAx>
        <c:axId val="35091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5091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200612_ZF4_DLR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0.99999999999999989</c:v>
              </c:pt>
              <c:pt idx="1">
                <c:v>0</c:v>
              </c:pt>
              <c:pt idx="2">
                <c:v>1.0877638044663855</c:v>
              </c:pt>
              <c:pt idx="3">
                <c:v>1.7538166487437616</c:v>
              </c:pt>
              <c:pt idx="4">
                <c:v>2.8836165305331893</c:v>
              </c:pt>
              <c:pt idx="5">
                <c:v>6.1342681818767018</c:v>
              </c:pt>
              <c:pt idx="6">
                <c:v>8.0099086974300864</c:v>
              </c:pt>
              <c:pt idx="7">
                <c:v>0</c:v>
              </c:pt>
              <c:pt idx="8">
                <c:v>0.67779402458638449</c:v>
              </c:pt>
              <c:pt idx="9">
                <c:v>1.301896591437965</c:v>
              </c:pt>
              <c:pt idx="10">
                <c:v>1.3695348199042126</c:v>
              </c:pt>
              <c:pt idx="11">
                <c:v>1.1465854823643828</c:v>
              </c:pt>
              <c:pt idx="12">
                <c:v>0</c:v>
              </c:pt>
              <c:pt idx="13">
                <c:v>1.4554946568373801</c:v>
              </c:pt>
              <c:pt idx="14">
                <c:v>1.6333670922788144</c:v>
              </c:pt>
              <c:pt idx="15">
                <c:v>3.1515555478937629</c:v>
              </c:pt>
              <c:pt idx="16">
                <c:v>9.1937493836640076</c:v>
              </c:pt>
              <c:pt idx="17">
                <c:v>0</c:v>
              </c:pt>
              <c:pt idx="18">
                <c:v>1.1988366321244117</c:v>
              </c:pt>
              <c:pt idx="19">
                <c:v>0.81630103743920512</c:v>
              </c:pt>
              <c:pt idx="20">
                <c:v>0.81141199320152013</c:v>
              </c:pt>
              <c:pt idx="21">
                <c:v>1.2771141967495645</c:v>
              </c:pt>
              <c:pt idx="22">
                <c:v>0</c:v>
              </c:pt>
              <c:pt idx="23">
                <c:v>0.51230284468054432</c:v>
              </c:pt>
              <c:pt idx="24">
                <c:v>1.2780794849808099</c:v>
              </c:pt>
              <c:pt idx="25">
                <c:v>5.0737418015106748</c:v>
              </c:pt>
              <c:pt idx="26">
                <c:v>5.6572903429615531</c:v>
              </c:pt>
              <c:pt idx="27">
                <c:v>0</c:v>
              </c:pt>
              <c:pt idx="28">
                <c:v>0.35650059530723505</c:v>
              </c:pt>
              <c:pt idx="29">
                <c:v>0.55289416212675524</c:v>
              </c:pt>
              <c:pt idx="30">
                <c:v>0.71598831019613485</c:v>
              </c:pt>
              <c:pt idx="31">
                <c:v>1.3666163729640781</c:v>
              </c:pt>
              <c:pt idx="32">
                <c:v>0</c:v>
              </c:pt>
              <c:pt idx="33">
                <c:v>0.70879476974233091</c:v>
              </c:pt>
              <c:pt idx="34">
                <c:v>3.1850040182327084</c:v>
              </c:pt>
              <c:pt idx="35">
                <c:v>4.2230293415785214</c:v>
              </c:pt>
              <c:pt idx="36">
                <c:v>1.0275710174078849</c:v>
              </c:pt>
            </c:numLit>
          </c:val>
          <c:extLst>
            <c:ext xmlns:c16="http://schemas.microsoft.com/office/drawing/2014/chart" uri="{C3380CC4-5D6E-409C-BE32-E72D297353CC}">
              <c16:uniqueId val="{00000000-3152-4E5A-AD8F-64A4B95D5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2422728"/>
        <c:axId val="522421944"/>
      </c:barChart>
      <c:catAx>
        <c:axId val="522422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22421944"/>
        <c:crosses val="autoZero"/>
        <c:auto val="1"/>
        <c:lblAlgn val="ctr"/>
        <c:lblOffset val="100"/>
        <c:noMultiLvlLbl val="0"/>
      </c:catAx>
      <c:valAx>
        <c:axId val="52242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2242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200618_ZF4_MTS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</c:v>
              </c:pt>
              <c:pt idx="2">
                <c:v>PC 6.25</c:v>
              </c:pt>
              <c:pt idx="3">
                <c:v>PC 12.5</c:v>
              </c:pt>
              <c:pt idx="4">
                <c:v>PC 25</c:v>
              </c:pt>
              <c:pt idx="5">
                <c:v>PC 50</c:v>
              </c:pt>
              <c:pt idx="6">
                <c:v>PC 100</c:v>
              </c:pt>
              <c:pt idx="8">
                <c:v>A 0.125</c:v>
              </c:pt>
              <c:pt idx="9">
                <c:v>A 0.25</c:v>
              </c:pt>
              <c:pt idx="10">
                <c:v>A 0.5</c:v>
              </c:pt>
              <c:pt idx="11">
                <c:v>A 1</c:v>
              </c:pt>
              <c:pt idx="13">
                <c:v>B 0.125</c:v>
              </c:pt>
              <c:pt idx="14">
                <c:v>B 0.25</c:v>
              </c:pt>
              <c:pt idx="15">
                <c:v>B 0.5</c:v>
              </c:pt>
              <c:pt idx="16">
                <c:v>B 1</c:v>
              </c:pt>
              <c:pt idx="18">
                <c:v>C 0.125</c:v>
              </c:pt>
              <c:pt idx="19">
                <c:v>C 0.25</c:v>
              </c:pt>
              <c:pt idx="20">
                <c:v>C 0.5</c:v>
              </c:pt>
              <c:pt idx="21">
                <c:v>C 1</c:v>
              </c:pt>
              <c:pt idx="23">
                <c:v>D 0.125</c:v>
              </c:pt>
              <c:pt idx="24">
                <c:v>D 0.25</c:v>
              </c:pt>
              <c:pt idx="25">
                <c:v>D 0.5</c:v>
              </c:pt>
              <c:pt idx="26">
                <c:v>D 1</c:v>
              </c:pt>
              <c:pt idx="28">
                <c:v>E 0.125</c:v>
              </c:pt>
              <c:pt idx="29">
                <c:v>E 0.25</c:v>
              </c:pt>
              <c:pt idx="30">
                <c:v>E 0.5</c:v>
              </c:pt>
              <c:pt idx="31">
                <c:v>E 1</c:v>
              </c:pt>
              <c:pt idx="33">
                <c:v>F 0.125</c:v>
              </c:pt>
              <c:pt idx="34">
                <c:v>F 0.25</c:v>
              </c:pt>
              <c:pt idx="35">
                <c:v>F 0.5</c:v>
              </c:pt>
              <c:pt idx="36">
                <c:v>F 1</c:v>
              </c:pt>
            </c:strLit>
          </c:cat>
          <c:val>
            <c:numLit>
              <c:formatCode>General</c:formatCode>
              <c:ptCount val="37"/>
              <c:pt idx="0">
                <c:v>1</c:v>
              </c:pt>
              <c:pt idx="2">
                <c:v>0.947064797887467</c:v>
              </c:pt>
              <c:pt idx="3">
                <c:v>0.99410928295754619</c:v>
              </c:pt>
              <c:pt idx="4">
                <c:v>1.0142595978062159</c:v>
              </c:pt>
              <c:pt idx="5">
                <c:v>1.0559414990859233</c:v>
              </c:pt>
              <c:pt idx="6">
                <c:v>1.313264269754215</c:v>
              </c:pt>
              <c:pt idx="8">
                <c:v>1.028397318708105</c:v>
              </c:pt>
              <c:pt idx="9">
                <c:v>1.0176721511273614</c:v>
              </c:pt>
              <c:pt idx="10">
                <c:v>0.96510257972780833</c:v>
              </c:pt>
              <c:pt idx="11">
                <c:v>0.93260207190737354</c:v>
              </c:pt>
              <c:pt idx="13">
                <c:v>1.0032094251472679</c:v>
              </c:pt>
              <c:pt idx="14">
                <c:v>0.98216534633353658</c:v>
              </c:pt>
              <c:pt idx="15">
                <c:v>0.96022750355474307</c:v>
              </c:pt>
              <c:pt idx="16">
                <c:v>0.90879544992890526</c:v>
              </c:pt>
              <c:pt idx="18">
                <c:v>0.99207800121876899</c:v>
              </c:pt>
              <c:pt idx="19">
                <c:v>0.93763965061954091</c:v>
              </c:pt>
              <c:pt idx="20">
                <c:v>0.90985171643306939</c:v>
              </c:pt>
              <c:pt idx="21">
                <c:v>0.8622384724761325</c:v>
              </c:pt>
              <c:pt idx="23">
                <c:v>1.015234613040829</c:v>
              </c:pt>
              <c:pt idx="24">
                <c:v>1.0780418444038189</c:v>
              </c:pt>
              <c:pt idx="25">
                <c:v>1.0503351614868983</c:v>
              </c:pt>
              <c:pt idx="26">
                <c:v>1.0093845216331505</c:v>
              </c:pt>
              <c:pt idx="28">
                <c:v>0.96502132845825717</c:v>
              </c:pt>
              <c:pt idx="29">
                <c:v>0.94430225472273011</c:v>
              </c:pt>
              <c:pt idx="30">
                <c:v>0.92147064797887479</c:v>
              </c:pt>
              <c:pt idx="31">
                <c:v>0.89636400568758889</c:v>
              </c:pt>
              <c:pt idx="33">
                <c:v>0.84761324395693693</c:v>
              </c:pt>
              <c:pt idx="34">
                <c:v>0.86215722120658134</c:v>
              </c:pt>
              <c:pt idx="35">
                <c:v>0.91098923420678457</c:v>
              </c:pt>
              <c:pt idx="36">
                <c:v>2.6731667682307544E-2</c:v>
              </c:pt>
            </c:numLit>
          </c:val>
          <c:extLst>
            <c:ext xmlns:c16="http://schemas.microsoft.com/office/drawing/2014/chart" uri="{C3380CC4-5D6E-409C-BE32-E72D297353CC}">
              <c16:uniqueId val="{00000000-A66A-42F4-8A6D-AE29A3799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450600"/>
        <c:axId val="142444328"/>
      </c:barChart>
      <c:catAx>
        <c:axId val="14245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enrichmnet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2444328"/>
        <c:crosses val="autoZero"/>
        <c:auto val="1"/>
        <c:lblAlgn val="ctr"/>
        <c:lblOffset val="100"/>
        <c:noMultiLvlLbl val="0"/>
      </c:catAx>
      <c:valAx>
        <c:axId val="142444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245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11</xdr:row>
      <xdr:rowOff>152400</xdr:rowOff>
    </xdr:from>
    <xdr:to>
      <xdr:col>20</xdr:col>
      <xdr:colOff>38099</xdr:colOff>
      <xdr:row>27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0.09532</cdr:x>
      <cdr:y>0.15484</cdr:y>
    </cdr:from>
    <cdr:to>
      <cdr:x>0.99064</cdr:x>
      <cdr:y>0.25161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DA4B95-B7C4-BAB5-313D-109F6FF76FDF}"/>
            </a:ext>
          </a:extLst>
        </cdr:cNvPr>
        <cdr:cNvSpPr txBox="1"/>
      </cdr:nvSpPr>
      <cdr:spPr>
        <a:xfrm xmlns:a="http://schemas.openxmlformats.org/drawingml/2006/main">
          <a:off x="1066801" y="457200"/>
          <a:ext cx="100203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v-SE" sz="1100" b="1" kern="1200"/>
            <a:t>PC</a:t>
          </a:r>
          <a:r>
            <a:rPr lang="sv-SE" sz="1100" b="1" kern="1200" baseline="0"/>
            <a:t>                                              </a:t>
          </a:r>
          <a:r>
            <a:rPr lang="sv-SE" sz="1100" b="1" kern="1200"/>
            <a:t>STP21	</a:t>
          </a:r>
          <a:r>
            <a:rPr lang="sv-SE" sz="1100" b="1" kern="1200" baseline="0"/>
            <a:t>            </a:t>
          </a:r>
          <a:r>
            <a:rPr lang="sv-SE" sz="1100" b="1" kern="1200"/>
            <a:t>STP23	                         STP49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STP50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STP102</a:t>
          </a:r>
          <a:r>
            <a:rPr lang="sv-SE" sz="1100" b="1" kern="1200" baseline="0"/>
            <a:t>                                   </a:t>
          </a:r>
          <a:r>
            <a:rPr lang="sv-SE" sz="1100" b="1" kern="1200"/>
            <a:t>STP104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11</xdr:row>
      <xdr:rowOff>180975</xdr:rowOff>
    </xdr:from>
    <xdr:to>
      <xdr:col>21</xdr:col>
      <xdr:colOff>9525</xdr:colOff>
      <xdr:row>26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107157</xdr:colOff>
      <xdr:row>14</xdr:row>
      <xdr:rowOff>0</xdr:rowOff>
    </xdr:from>
    <xdr:to>
      <xdr:col>20</xdr:col>
      <xdr:colOff>411957</xdr:colOff>
      <xdr:row>15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35505B4-7D59-64AD-0680-0C0C88931D63}"/>
            </a:ext>
          </a:extLst>
        </xdr:cNvPr>
        <xdr:cNvSpPr txBox="1"/>
      </xdr:nvSpPr>
      <xdr:spPr>
        <a:xfrm>
          <a:off x="2726532" y="2286000"/>
          <a:ext cx="10020300" cy="2857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100" b="1" kern="1200"/>
            <a:t>PC</a:t>
          </a:r>
          <a:r>
            <a:rPr lang="sv-SE" sz="1100" b="1" kern="1200" baseline="0"/>
            <a:t>                                              </a:t>
          </a:r>
          <a:r>
            <a:rPr lang="sv-SE" sz="1100" b="1" kern="1200"/>
            <a:t>STP21	</a:t>
          </a:r>
          <a:r>
            <a:rPr lang="sv-SE" sz="1100" b="1" kern="1200" baseline="0"/>
            <a:t>            </a:t>
          </a:r>
          <a:r>
            <a:rPr lang="sv-SE" sz="1100" b="1" kern="1200"/>
            <a:t>STP23	                         STP49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STP50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STP102</a:t>
          </a:r>
          <a:r>
            <a:rPr lang="sv-SE" sz="1100" b="1" kern="1200" baseline="0"/>
            <a:t>                                   </a:t>
          </a:r>
          <a:r>
            <a:rPr lang="sv-SE" sz="1100" b="1" kern="1200"/>
            <a:t>STP104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96</xdr:row>
      <xdr:rowOff>176211</xdr:rowOff>
    </xdr:from>
    <xdr:to>
      <xdr:col>30</xdr:col>
      <xdr:colOff>561975</xdr:colOff>
      <xdr:row>111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9524</xdr:colOff>
      <xdr:row>57</xdr:row>
      <xdr:rowOff>166687</xdr:rowOff>
    </xdr:from>
    <xdr:to>
      <xdr:col>33</xdr:col>
      <xdr:colOff>285749</xdr:colOff>
      <xdr:row>71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600074</xdr:colOff>
      <xdr:row>97</xdr:row>
      <xdr:rowOff>14287</xdr:rowOff>
    </xdr:from>
    <xdr:to>
      <xdr:col>35</xdr:col>
      <xdr:colOff>19049</xdr:colOff>
      <xdr:row>110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609599</xdr:colOff>
      <xdr:row>61</xdr:row>
      <xdr:rowOff>23812</xdr:rowOff>
    </xdr:from>
    <xdr:to>
      <xdr:col>33</xdr:col>
      <xdr:colOff>581024</xdr:colOff>
      <xdr:row>74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600074</xdr:colOff>
      <xdr:row>97</xdr:row>
      <xdr:rowOff>14287</xdr:rowOff>
    </xdr:from>
    <xdr:to>
      <xdr:col>35</xdr:col>
      <xdr:colOff>19049</xdr:colOff>
      <xdr:row>110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600074</xdr:colOff>
      <xdr:row>58</xdr:row>
      <xdr:rowOff>4762</xdr:rowOff>
    </xdr:from>
    <xdr:to>
      <xdr:col>33</xdr:col>
      <xdr:colOff>571499</xdr:colOff>
      <xdr:row>71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C137-B44C-4986-BF84-DBE94BC6CF63}">
  <dimension ref="B2:G15"/>
  <sheetViews>
    <sheetView tabSelected="1" workbookViewId="0">
      <selection activeCell="N25" sqref="N25"/>
    </sheetView>
  </sheetViews>
  <sheetFormatPr defaultRowHeight="15" x14ac:dyDescent="0.25"/>
  <cols>
    <col min="3" max="3" width="14.7109375" customWidth="1"/>
  </cols>
  <sheetData>
    <row r="2" spans="2:7" ht="21" x14ac:dyDescent="0.35">
      <c r="B2" s="31" t="s">
        <v>166</v>
      </c>
      <c r="C2" s="31"/>
      <c r="D2" s="31"/>
      <c r="E2" s="31"/>
      <c r="F2" s="31"/>
      <c r="G2" s="31"/>
    </row>
    <row r="3" spans="2:7" x14ac:dyDescent="0.25">
      <c r="B3" t="s">
        <v>186</v>
      </c>
    </row>
    <row r="4" spans="2:7" x14ac:dyDescent="0.25">
      <c r="B4" t="s">
        <v>198</v>
      </c>
    </row>
    <row r="6" spans="2:7" x14ac:dyDescent="0.25">
      <c r="B6" s="1" t="s">
        <v>167</v>
      </c>
      <c r="C6" s="1" t="s">
        <v>168</v>
      </c>
      <c r="D6" s="1" t="s">
        <v>169</v>
      </c>
    </row>
    <row r="7" spans="2:7" x14ac:dyDescent="0.25">
      <c r="B7" t="s">
        <v>170</v>
      </c>
      <c r="C7" t="s">
        <v>188</v>
      </c>
      <c r="D7" t="s">
        <v>189</v>
      </c>
    </row>
    <row r="8" spans="2:7" x14ac:dyDescent="0.25">
      <c r="B8" t="s">
        <v>171</v>
      </c>
      <c r="C8" t="s">
        <v>178</v>
      </c>
      <c r="D8" t="s">
        <v>197</v>
      </c>
    </row>
    <row r="9" spans="2:7" x14ac:dyDescent="0.25">
      <c r="B9" t="s">
        <v>172</v>
      </c>
      <c r="C9" t="s">
        <v>179</v>
      </c>
      <c r="D9" t="s">
        <v>196</v>
      </c>
    </row>
    <row r="10" spans="2:7" x14ac:dyDescent="0.25">
      <c r="B10" t="s">
        <v>173</v>
      </c>
      <c r="C10" t="s">
        <v>180</v>
      </c>
      <c r="D10" t="s">
        <v>195</v>
      </c>
    </row>
    <row r="11" spans="2:7" x14ac:dyDescent="0.25">
      <c r="B11" t="s">
        <v>174</v>
      </c>
      <c r="C11" t="s">
        <v>181</v>
      </c>
      <c r="D11" t="s">
        <v>194</v>
      </c>
    </row>
    <row r="12" spans="2:7" x14ac:dyDescent="0.25">
      <c r="B12" t="s">
        <v>175</v>
      </c>
      <c r="C12" t="s">
        <v>182</v>
      </c>
      <c r="D12" t="s">
        <v>193</v>
      </c>
    </row>
    <row r="13" spans="2:7" x14ac:dyDescent="0.25">
      <c r="B13" t="s">
        <v>176</v>
      </c>
      <c r="C13" t="s">
        <v>183</v>
      </c>
      <c r="D13" t="s">
        <v>192</v>
      </c>
    </row>
    <row r="14" spans="2:7" x14ac:dyDescent="0.25">
      <c r="B14" t="s">
        <v>177</v>
      </c>
      <c r="C14" t="s">
        <v>184</v>
      </c>
      <c r="D14" t="s">
        <v>191</v>
      </c>
    </row>
    <row r="15" spans="2:7" x14ac:dyDescent="0.25">
      <c r="B15" t="s">
        <v>187</v>
      </c>
      <c r="C15" t="s">
        <v>185</v>
      </c>
      <c r="D15" t="s">
        <v>190</v>
      </c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70335-16BB-47A5-9835-0B9CCD6065E8}">
  <dimension ref="A1:AM76"/>
  <sheetViews>
    <sheetView zoomScaleNormal="100" workbookViewId="0">
      <selection activeCell="A3" sqref="A3"/>
    </sheetView>
  </sheetViews>
  <sheetFormatPr defaultRowHeight="15" x14ac:dyDescent="0.25"/>
  <cols>
    <col min="3" max="3" width="12.28515625" bestFit="1" customWidth="1"/>
    <col min="5" max="6" width="10.85546875" bestFit="1" customWidth="1"/>
    <col min="7" max="7" width="11.5703125" bestFit="1" customWidth="1"/>
    <col min="8" max="9" width="11.7109375" bestFit="1" customWidth="1"/>
    <col min="11" max="14" width="10.85546875" bestFit="1" customWidth="1"/>
    <col min="16" max="17" width="10.85546875" bestFit="1" customWidth="1"/>
    <col min="18" max="18" width="11.5703125" bestFit="1" customWidth="1"/>
    <col min="19" max="19" width="11.7109375" bestFit="1" customWidth="1"/>
    <col min="21" max="24" width="10.85546875" bestFit="1" customWidth="1"/>
    <col min="26" max="27" width="10.85546875" bestFit="1" customWidth="1"/>
    <col min="28" max="28" width="11.5703125" bestFit="1" customWidth="1"/>
    <col min="29" max="29" width="11.85546875" bestFit="1" customWidth="1"/>
    <col min="31" max="34" width="10.85546875" bestFit="1" customWidth="1"/>
    <col min="36" max="37" width="10.85546875" bestFit="1" customWidth="1"/>
    <col min="38" max="38" width="11.5703125" bestFit="1" customWidth="1"/>
    <col min="39" max="39" width="10.85546875" bestFit="1" customWidth="1"/>
  </cols>
  <sheetData>
    <row r="1" spans="1:39" ht="21" x14ac:dyDescent="0.35">
      <c r="A1" s="31" t="s">
        <v>197</v>
      </c>
    </row>
    <row r="2" spans="1:39" ht="21" x14ac:dyDescent="0.35">
      <c r="A2" s="31"/>
    </row>
    <row r="3" spans="1:39" x14ac:dyDescent="0.25">
      <c r="A3" s="16" t="s">
        <v>0</v>
      </c>
    </row>
    <row r="4" spans="1:39" x14ac:dyDescent="0.25">
      <c r="C4" s="1"/>
      <c r="D4" s="1"/>
      <c r="E4" s="1" t="s">
        <v>1</v>
      </c>
      <c r="F4" s="1"/>
      <c r="G4" s="1"/>
      <c r="H4" s="1"/>
      <c r="I4" s="1"/>
      <c r="J4" s="1" t="s">
        <v>2</v>
      </c>
      <c r="K4" s="1" t="s">
        <v>3</v>
      </c>
      <c r="L4" s="1" t="s">
        <v>4</v>
      </c>
      <c r="M4" s="1"/>
      <c r="N4" s="1"/>
      <c r="O4" s="1" t="s">
        <v>5</v>
      </c>
      <c r="P4" s="1" t="s">
        <v>6</v>
      </c>
      <c r="Q4" s="1" t="s">
        <v>4</v>
      </c>
      <c r="R4" s="1"/>
      <c r="S4" s="1"/>
      <c r="T4" s="1" t="s">
        <v>7</v>
      </c>
      <c r="U4" s="1" t="s">
        <v>8</v>
      </c>
      <c r="V4" s="1" t="s">
        <v>4</v>
      </c>
      <c r="W4" s="1"/>
      <c r="X4" s="1"/>
      <c r="Y4" s="1" t="s">
        <v>9</v>
      </c>
      <c r="Z4" s="1" t="s">
        <v>10</v>
      </c>
      <c r="AA4" s="1" t="s">
        <v>4</v>
      </c>
      <c r="AB4" s="1"/>
      <c r="AC4" s="1"/>
      <c r="AD4" s="1" t="s">
        <v>11</v>
      </c>
      <c r="AE4" s="1" t="s">
        <v>12</v>
      </c>
      <c r="AF4" s="1" t="s">
        <v>4</v>
      </c>
      <c r="AG4" s="1"/>
      <c r="AH4" s="1"/>
      <c r="AI4" s="1" t="s">
        <v>13</v>
      </c>
      <c r="AJ4" s="1" t="s">
        <v>14</v>
      </c>
      <c r="AK4" s="1" t="s">
        <v>4</v>
      </c>
      <c r="AL4" s="1"/>
      <c r="AM4" s="1"/>
    </row>
    <row r="5" spans="1:39" x14ac:dyDescent="0.25">
      <c r="A5" s="1" t="s">
        <v>15</v>
      </c>
      <c r="C5" s="1" t="s">
        <v>16</v>
      </c>
      <c r="D5" s="1"/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/>
      <c r="K5" s="1">
        <v>2.5</v>
      </c>
      <c r="L5" s="1">
        <v>5</v>
      </c>
      <c r="M5" s="1">
        <v>10</v>
      </c>
      <c r="N5" s="1">
        <v>20</v>
      </c>
      <c r="O5" s="1"/>
      <c r="P5" s="1">
        <v>2.25</v>
      </c>
      <c r="Q5" s="1">
        <v>4.5</v>
      </c>
      <c r="R5" s="1">
        <v>9</v>
      </c>
      <c r="S5" s="1">
        <v>18</v>
      </c>
      <c r="T5" s="1"/>
      <c r="U5" s="1">
        <v>2.5</v>
      </c>
      <c r="V5" s="1">
        <v>5</v>
      </c>
      <c r="W5" s="1">
        <v>10</v>
      </c>
      <c r="X5" s="1">
        <v>20</v>
      </c>
      <c r="Y5" s="1"/>
      <c r="Z5" s="1">
        <v>2.4500000000000002</v>
      </c>
      <c r="AA5" s="1">
        <v>4.9000000000000004</v>
      </c>
      <c r="AB5" s="1">
        <v>9.8000000000000007</v>
      </c>
      <c r="AC5" s="1">
        <v>19.600000000000001</v>
      </c>
      <c r="AD5" s="1"/>
      <c r="AE5" s="1">
        <v>2.5</v>
      </c>
      <c r="AF5" s="1">
        <v>5</v>
      </c>
      <c r="AG5" s="1">
        <v>10</v>
      </c>
      <c r="AH5" s="1">
        <v>20</v>
      </c>
      <c r="AI5" s="1"/>
      <c r="AJ5" s="1">
        <v>2.5</v>
      </c>
      <c r="AK5" s="1">
        <v>5</v>
      </c>
      <c r="AL5" s="1">
        <v>10</v>
      </c>
      <c r="AM5" s="1">
        <v>20</v>
      </c>
    </row>
    <row r="6" spans="1:39" x14ac:dyDescent="0.25">
      <c r="A6">
        <v>200612</v>
      </c>
      <c r="C6">
        <v>0.99999999999999989</v>
      </c>
      <c r="E6" s="39">
        <v>1.2086579355426326</v>
      </c>
      <c r="F6" s="39">
        <v>1.9827098209386407</v>
      </c>
      <c r="G6" s="39">
        <v>3.400466866450321</v>
      </c>
      <c r="H6" s="39">
        <v>5.1047088674496939</v>
      </c>
      <c r="I6" s="39">
        <v>9.2310830360484086</v>
      </c>
      <c r="J6" s="39"/>
      <c r="K6" s="39">
        <v>0.83454620066325447</v>
      </c>
      <c r="L6" s="39">
        <v>1.3214122451768286</v>
      </c>
      <c r="M6" s="39">
        <v>1.5569136717947512</v>
      </c>
      <c r="N6" s="39">
        <v>1.7301126877298945</v>
      </c>
      <c r="O6" s="39"/>
      <c r="P6" s="39">
        <v>1.0250552784562899</v>
      </c>
      <c r="Q6" s="39">
        <v>2.2172182234531097</v>
      </c>
      <c r="R6" s="39">
        <v>3.2925637319505796</v>
      </c>
      <c r="S6" s="39">
        <v>6.4647806328789201</v>
      </c>
      <c r="T6" s="39"/>
      <c r="U6" s="39">
        <v>0.93116690154701531</v>
      </c>
      <c r="V6" s="39">
        <v>1.4421426780091304</v>
      </c>
      <c r="W6" s="39">
        <v>2.156985819046044</v>
      </c>
      <c r="X6" s="39">
        <v>1.5647118857172178</v>
      </c>
      <c r="Y6" s="39"/>
      <c r="Z6" s="39">
        <v>0.87382618778207688</v>
      </c>
      <c r="AA6" s="39">
        <v>1.3650088885263874</v>
      </c>
      <c r="AB6" s="39">
        <v>3.4239300349865611</v>
      </c>
      <c r="AC6" s="39">
        <v>7.7743392247903236</v>
      </c>
      <c r="AD6" s="39"/>
      <c r="AE6" s="39">
        <v>0.9406388268373691</v>
      </c>
      <c r="AF6" s="39">
        <v>0.78406873156536327</v>
      </c>
      <c r="AG6" s="39">
        <v>1.3569490933880137</v>
      </c>
      <c r="AH6" s="39">
        <v>1.8240432234142128</v>
      </c>
      <c r="AI6" s="39"/>
      <c r="AJ6" s="39">
        <v>1.1958863406371563</v>
      </c>
      <c r="AK6" s="39">
        <v>4.6087536662468267</v>
      </c>
      <c r="AL6" s="39">
        <v>5.5268439222840202</v>
      </c>
      <c r="AM6" s="39">
        <v>1.2409383639293672</v>
      </c>
    </row>
    <row r="7" spans="1:39" x14ac:dyDescent="0.25">
      <c r="A7">
        <v>200618</v>
      </c>
      <c r="C7">
        <v>0.99999999999999989</v>
      </c>
      <c r="E7" s="39">
        <v>1.0877638044663855</v>
      </c>
      <c r="F7" s="39">
        <v>1.7538166487437616</v>
      </c>
      <c r="G7" s="39">
        <v>2.8836165305331893</v>
      </c>
      <c r="H7" s="39">
        <v>6.1342681818767018</v>
      </c>
      <c r="I7" s="39">
        <v>8.0099086974300864</v>
      </c>
      <c r="J7" s="39"/>
      <c r="K7" s="39">
        <v>0.67779402458638449</v>
      </c>
      <c r="L7" s="39">
        <v>1.301896591437965</v>
      </c>
      <c r="M7" s="39">
        <v>1.3695348199042126</v>
      </c>
      <c r="N7" s="39">
        <v>1.1465854823643828</v>
      </c>
      <c r="O7" s="39"/>
      <c r="P7" s="39">
        <v>1.4554946568373801</v>
      </c>
      <c r="Q7" s="39">
        <v>1.6333670922788144</v>
      </c>
      <c r="R7" s="39">
        <v>3.1515555478937629</v>
      </c>
      <c r="S7" s="39">
        <v>9.1937493836640076</v>
      </c>
      <c r="T7" s="39"/>
      <c r="U7" s="39">
        <v>1.1988366321244117</v>
      </c>
      <c r="V7" s="39">
        <v>0.81630103743920512</v>
      </c>
      <c r="W7" s="39">
        <v>0.81141199320152013</v>
      </c>
      <c r="X7" s="39">
        <v>1.2771141967495645</v>
      </c>
      <c r="Y7" s="39"/>
      <c r="Z7" s="39">
        <v>0.51230284468054432</v>
      </c>
      <c r="AA7" s="39">
        <v>1.2780794849808099</v>
      </c>
      <c r="AB7" s="39">
        <v>5.0737418015106748</v>
      </c>
      <c r="AC7" s="39">
        <v>5.6572903429615531</v>
      </c>
      <c r="AD7" s="39"/>
      <c r="AE7" s="39">
        <v>0.35650059530723505</v>
      </c>
      <c r="AF7" s="39">
        <v>0.55289416212675524</v>
      </c>
      <c r="AG7" s="39">
        <v>0.71598831019613485</v>
      </c>
      <c r="AH7" s="39">
        <v>1.3666163729640781</v>
      </c>
      <c r="AI7" s="39"/>
      <c r="AJ7" s="39">
        <v>0.70879476974233091</v>
      </c>
      <c r="AK7" s="39">
        <v>3.1850040182327084</v>
      </c>
      <c r="AL7" s="39">
        <v>4.2230293415785214</v>
      </c>
      <c r="AM7" s="39">
        <v>1.0275710174078849</v>
      </c>
    </row>
    <row r="8" spans="1:39" x14ac:dyDescent="0.25">
      <c r="A8">
        <v>200605</v>
      </c>
      <c r="C8">
        <v>1</v>
      </c>
      <c r="E8" s="39">
        <v>2.1297699341202461</v>
      </c>
      <c r="F8" s="39">
        <v>3.8497763686092923</v>
      </c>
      <c r="G8" s="39">
        <v>5.2785394703239232</v>
      </c>
      <c r="H8" s="39">
        <v>8.6157008028621451</v>
      </c>
      <c r="I8" s="39">
        <v>6.8543469461785556</v>
      </c>
      <c r="J8" s="39"/>
      <c r="K8" s="39">
        <v>1.3084001480032521</v>
      </c>
      <c r="L8" s="39">
        <v>1.1467177156813684</v>
      </c>
      <c r="M8" s="39">
        <v>1.4605019704937545</v>
      </c>
      <c r="N8" s="39">
        <v>2.8012486376984014</v>
      </c>
      <c r="O8" s="39"/>
      <c r="P8" s="39">
        <v>1.1423105309455073</v>
      </c>
      <c r="Q8" s="39">
        <v>2.7619932488375638</v>
      </c>
      <c r="R8" s="39">
        <v>4.9242949998207743</v>
      </c>
      <c r="S8" s="39">
        <v>7.9685769632178536</v>
      </c>
      <c r="T8" s="39"/>
      <c r="U8" s="39">
        <v>1.0239907878834817</v>
      </c>
      <c r="V8" s="39">
        <v>1.1351222627385724</v>
      </c>
      <c r="W8" s="39">
        <v>1.7115086792443588</v>
      </c>
      <c r="X8" s="39">
        <v>2.0826428391927019</v>
      </c>
      <c r="Y8" s="39"/>
      <c r="Z8" s="39">
        <v>1.6920924701493825</v>
      </c>
      <c r="AA8" s="39">
        <v>2.7486092752707774</v>
      </c>
      <c r="AB8" s="39">
        <v>4.4612946612020581</v>
      </c>
      <c r="AC8" s="39">
        <v>10.3095913078509</v>
      </c>
      <c r="AD8" s="39"/>
      <c r="AE8" s="39">
        <v>0.91682581952800868</v>
      </c>
      <c r="AF8" s="39">
        <v>1.2004779098363552</v>
      </c>
      <c r="AG8" s="39">
        <v>0.84863175519688105</v>
      </c>
      <c r="AH8" s="39">
        <v>1.2224068880821954</v>
      </c>
      <c r="AI8" s="39"/>
      <c r="AJ8" s="39">
        <v>1.3771592951031206</v>
      </c>
      <c r="AK8" s="39">
        <v>2.3731709122716165</v>
      </c>
      <c r="AL8" s="39">
        <v>5.6073419267171589</v>
      </c>
      <c r="AM8" s="39">
        <v>2.482919103275504</v>
      </c>
    </row>
    <row r="9" spans="1:39" x14ac:dyDescent="0.25"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</row>
    <row r="10" spans="1:39" x14ac:dyDescent="0.25">
      <c r="C10" s="1">
        <f>AVERAGE(C6:C8)</f>
        <v>1</v>
      </c>
      <c r="D10" s="1"/>
      <c r="E10" s="40">
        <f t="shared" ref="E10:AM10" si="0">AVERAGE(E6:E8)</f>
        <v>1.4753972247097547</v>
      </c>
      <c r="F10" s="40">
        <f t="shared" si="0"/>
        <v>2.5287676127638981</v>
      </c>
      <c r="G10" s="40">
        <f t="shared" si="0"/>
        <v>3.8542076224358106</v>
      </c>
      <c r="H10" s="40">
        <f t="shared" si="0"/>
        <v>6.6182259507295136</v>
      </c>
      <c r="I10" s="40">
        <f t="shared" si="0"/>
        <v>8.0317795598856829</v>
      </c>
      <c r="J10" s="40"/>
      <c r="K10" s="40">
        <f t="shared" si="0"/>
        <v>0.94024679108429698</v>
      </c>
      <c r="L10" s="40">
        <f t="shared" si="0"/>
        <v>1.2566755174320541</v>
      </c>
      <c r="M10" s="40">
        <f t="shared" si="0"/>
        <v>1.4623168207309061</v>
      </c>
      <c r="N10" s="40">
        <f t="shared" si="0"/>
        <v>1.8926489359308931</v>
      </c>
      <c r="O10" s="40"/>
      <c r="P10" s="40">
        <f t="shared" si="0"/>
        <v>1.207620155413059</v>
      </c>
      <c r="Q10" s="40">
        <f t="shared" si="0"/>
        <v>2.2041928548564957</v>
      </c>
      <c r="R10" s="40">
        <f t="shared" si="0"/>
        <v>3.7894714265550391</v>
      </c>
      <c r="S10" s="40">
        <f t="shared" si="0"/>
        <v>7.8757023265869277</v>
      </c>
      <c r="T10" s="40"/>
      <c r="U10" s="40">
        <f t="shared" si="0"/>
        <v>1.051331440518303</v>
      </c>
      <c r="V10" s="40">
        <f t="shared" si="0"/>
        <v>1.131188659395636</v>
      </c>
      <c r="W10" s="40">
        <f t="shared" si="0"/>
        <v>1.5599688304973078</v>
      </c>
      <c r="X10" s="40">
        <f t="shared" si="0"/>
        <v>1.6414896405531614</v>
      </c>
      <c r="Y10" s="40"/>
      <c r="Z10" s="40">
        <f t="shared" si="0"/>
        <v>1.0260738342040012</v>
      </c>
      <c r="AA10" s="40">
        <f t="shared" si="0"/>
        <v>1.797232549592658</v>
      </c>
      <c r="AB10" s="40">
        <f t="shared" si="0"/>
        <v>4.3196554992330976</v>
      </c>
      <c r="AC10" s="40">
        <f t="shared" si="0"/>
        <v>7.913740291867593</v>
      </c>
      <c r="AD10" s="40"/>
      <c r="AE10" s="40">
        <f t="shared" si="0"/>
        <v>0.737988413890871</v>
      </c>
      <c r="AF10" s="40">
        <f t="shared" si="0"/>
        <v>0.84581360117615789</v>
      </c>
      <c r="AG10" s="40">
        <f t="shared" si="0"/>
        <v>0.97385638626034332</v>
      </c>
      <c r="AH10" s="40">
        <f t="shared" si="0"/>
        <v>1.4710221614868288</v>
      </c>
      <c r="AI10" s="40"/>
      <c r="AJ10" s="40">
        <f t="shared" si="0"/>
        <v>1.093946801827536</v>
      </c>
      <c r="AK10" s="40">
        <f t="shared" si="0"/>
        <v>3.3889761989170508</v>
      </c>
      <c r="AL10" s="40">
        <f t="shared" si="0"/>
        <v>5.1190717301932338</v>
      </c>
      <c r="AM10" s="40">
        <f t="shared" si="0"/>
        <v>1.5838094948709187</v>
      </c>
    </row>
    <row r="11" spans="1:39" x14ac:dyDescent="0.25">
      <c r="C11" s="41">
        <f>_xlfn.STDEV.P(C6:C8)</f>
        <v>9.064933036736789E-17</v>
      </c>
      <c r="D11" s="1"/>
      <c r="E11" s="40">
        <f t="shared" ref="E11:AM11" si="1">_xlfn.STDEV.P(E6:E8)</f>
        <v>0.46533613646344679</v>
      </c>
      <c r="F11" s="40">
        <f t="shared" si="1"/>
        <v>0.93875666738315966</v>
      </c>
      <c r="G11" s="40">
        <f t="shared" si="1"/>
        <v>1.0290204005479162</v>
      </c>
      <c r="H11" s="40">
        <f t="shared" si="1"/>
        <v>1.4736411671225718</v>
      </c>
      <c r="I11" s="40">
        <f t="shared" si="1"/>
        <v>0.97042168194755718</v>
      </c>
      <c r="J11" s="40"/>
      <c r="K11" s="40">
        <f t="shared" si="1"/>
        <v>0.2680739721721479</v>
      </c>
      <c r="L11" s="40">
        <f t="shared" si="1"/>
        <v>7.8159042170845974E-2</v>
      </c>
      <c r="M11" s="40">
        <f t="shared" si="1"/>
        <v>7.6507859269452694E-2</v>
      </c>
      <c r="N11" s="40">
        <f t="shared" si="1"/>
        <v>0.68522067656554952</v>
      </c>
      <c r="O11" s="40"/>
      <c r="P11" s="40">
        <f t="shared" si="1"/>
        <v>0.18169301014136319</v>
      </c>
      <c r="Q11" s="40">
        <f t="shared" si="1"/>
        <v>0.46085174440916343</v>
      </c>
      <c r="R11" s="40">
        <f t="shared" si="1"/>
        <v>0.80450367052092431</v>
      </c>
      <c r="S11" s="40">
        <f t="shared" si="1"/>
        <v>1.1160307296508121</v>
      </c>
      <c r="T11" s="40"/>
      <c r="U11" s="40">
        <f t="shared" si="1"/>
        <v>0.11097268322044397</v>
      </c>
      <c r="V11" s="40">
        <f t="shared" si="1"/>
        <v>0.25551391963943054</v>
      </c>
      <c r="W11" s="40">
        <f t="shared" si="1"/>
        <v>0.5596817396331456</v>
      </c>
      <c r="X11" s="40">
        <f t="shared" si="1"/>
        <v>0.3333068817944484</v>
      </c>
      <c r="Y11" s="40"/>
      <c r="Z11" s="40">
        <f t="shared" si="1"/>
        <v>0.49353176153903661</v>
      </c>
      <c r="AA11" s="40">
        <f t="shared" si="1"/>
        <v>0.67366036740665902</v>
      </c>
      <c r="AB11" s="40">
        <f t="shared" si="1"/>
        <v>0.68093854612233884</v>
      </c>
      <c r="AC11" s="40">
        <f t="shared" si="1"/>
        <v>1.9018500747262328</v>
      </c>
      <c r="AD11" s="40"/>
      <c r="AE11" s="40">
        <f t="shared" si="1"/>
        <v>0.26992774542465325</v>
      </c>
      <c r="AF11" s="40">
        <f t="shared" si="1"/>
        <v>0.2679558412212022</v>
      </c>
      <c r="AG11" s="40">
        <f t="shared" si="1"/>
        <v>0.27624697593062303</v>
      </c>
      <c r="AH11" s="40">
        <f t="shared" si="1"/>
        <v>0.25647221617649918</v>
      </c>
      <c r="AI11" s="40"/>
      <c r="AJ11" s="40">
        <f t="shared" si="1"/>
        <v>0.28221922550826445</v>
      </c>
      <c r="AK11" s="40">
        <f t="shared" si="1"/>
        <v>0.92399893590764459</v>
      </c>
      <c r="AL11" s="40">
        <f t="shared" si="1"/>
        <v>0.63444934330235669</v>
      </c>
      <c r="AM11" s="40">
        <f t="shared" si="1"/>
        <v>0.64170604489620198</v>
      </c>
    </row>
    <row r="12" spans="1:39" ht="15.75" thickBot="1" x14ac:dyDescent="0.3">
      <c r="AM12" s="2"/>
    </row>
    <row r="13" spans="1:39" x14ac:dyDescent="0.25">
      <c r="V13" s="17" t="s">
        <v>41</v>
      </c>
      <c r="W13" s="32"/>
      <c r="X13" s="32"/>
      <c r="Y13" s="32"/>
      <c r="Z13" s="33"/>
    </row>
    <row r="14" spans="1:39" x14ac:dyDescent="0.25">
      <c r="V14" s="34" t="s">
        <v>52</v>
      </c>
      <c r="W14" t="s">
        <v>53</v>
      </c>
      <c r="Z14" s="35"/>
    </row>
    <row r="15" spans="1:39" x14ac:dyDescent="0.25">
      <c r="V15" s="34" t="s">
        <v>48</v>
      </c>
      <c r="W15" t="s">
        <v>157</v>
      </c>
      <c r="Z15" s="35"/>
    </row>
    <row r="16" spans="1:39" x14ac:dyDescent="0.25">
      <c r="V16" s="34" t="s">
        <v>3</v>
      </c>
      <c r="W16" t="s">
        <v>160</v>
      </c>
      <c r="Z16" s="35"/>
    </row>
    <row r="17" spans="1:39" x14ac:dyDescent="0.25">
      <c r="V17" s="34" t="s">
        <v>6</v>
      </c>
      <c r="W17" t="s">
        <v>161</v>
      </c>
      <c r="Z17" s="35"/>
    </row>
    <row r="18" spans="1:39" x14ac:dyDescent="0.25">
      <c r="V18" s="34" t="s">
        <v>8</v>
      </c>
      <c r="W18" t="s">
        <v>162</v>
      </c>
      <c r="Z18" s="35"/>
    </row>
    <row r="19" spans="1:39" x14ac:dyDescent="0.25">
      <c r="V19" s="34" t="s">
        <v>10</v>
      </c>
      <c r="W19" t="s">
        <v>163</v>
      </c>
      <c r="Z19" s="35"/>
    </row>
    <row r="20" spans="1:39" x14ac:dyDescent="0.25">
      <c r="V20" s="34" t="s">
        <v>12</v>
      </c>
      <c r="W20" t="s">
        <v>164</v>
      </c>
      <c r="Z20" s="35"/>
    </row>
    <row r="21" spans="1:39" x14ac:dyDescent="0.25">
      <c r="V21" s="34" t="s">
        <v>14</v>
      </c>
      <c r="W21" t="s">
        <v>165</v>
      </c>
      <c r="Z21" s="35"/>
    </row>
    <row r="22" spans="1:39" ht="15.75" thickBot="1" x14ac:dyDescent="0.3">
      <c r="V22" s="36" t="s">
        <v>158</v>
      </c>
      <c r="W22" s="37" t="s">
        <v>159</v>
      </c>
      <c r="X22" s="37"/>
      <c r="Y22" s="37"/>
      <c r="Z22" s="38"/>
    </row>
    <row r="30" spans="1:39" x14ac:dyDescent="0.25">
      <c r="A30" s="16" t="s">
        <v>201</v>
      </c>
    </row>
    <row r="31" spans="1:39" x14ac:dyDescent="0.25">
      <c r="C31" s="1"/>
      <c r="D31" s="1"/>
      <c r="E31" s="1" t="s">
        <v>1</v>
      </c>
      <c r="F31" s="1"/>
      <c r="G31" s="1"/>
      <c r="H31" s="1"/>
      <c r="I31" s="1"/>
      <c r="J31" s="1" t="s">
        <v>2</v>
      </c>
      <c r="K31" s="1" t="s">
        <v>3</v>
      </c>
      <c r="L31" s="1" t="s">
        <v>4</v>
      </c>
      <c r="M31" s="1"/>
      <c r="N31" s="1"/>
      <c r="O31" s="1" t="s">
        <v>5</v>
      </c>
      <c r="P31" s="1" t="s">
        <v>6</v>
      </c>
      <c r="Q31" s="1" t="s">
        <v>4</v>
      </c>
      <c r="R31" s="1"/>
      <c r="S31" s="1"/>
      <c r="T31" s="1" t="s">
        <v>7</v>
      </c>
      <c r="U31" s="1" t="s">
        <v>8</v>
      </c>
      <c r="V31" s="1" t="s">
        <v>4</v>
      </c>
      <c r="W31" s="1"/>
      <c r="X31" s="1"/>
      <c r="Y31" s="1" t="s">
        <v>9</v>
      </c>
      <c r="Z31" s="1" t="s">
        <v>10</v>
      </c>
      <c r="AA31" s="1" t="s">
        <v>4</v>
      </c>
      <c r="AB31" s="1"/>
      <c r="AC31" s="1"/>
      <c r="AD31" s="1" t="s">
        <v>11</v>
      </c>
      <c r="AE31" s="1" t="s">
        <v>12</v>
      </c>
      <c r="AF31" s="1" t="s">
        <v>4</v>
      </c>
      <c r="AG31" s="1"/>
      <c r="AH31" s="1"/>
      <c r="AI31" s="1" t="s">
        <v>13</v>
      </c>
      <c r="AJ31" s="1" t="s">
        <v>14</v>
      </c>
      <c r="AK31" s="1" t="s">
        <v>4</v>
      </c>
      <c r="AL31" s="1"/>
      <c r="AM31" s="1"/>
    </row>
    <row r="32" spans="1:39" x14ac:dyDescent="0.25">
      <c r="A32" s="1" t="s">
        <v>15</v>
      </c>
      <c r="C32" s="1" t="s">
        <v>16</v>
      </c>
      <c r="D32" s="1"/>
      <c r="E32" s="1" t="s">
        <v>17</v>
      </c>
      <c r="F32" s="1" t="s">
        <v>18</v>
      </c>
      <c r="G32" s="1" t="s">
        <v>19</v>
      </c>
      <c r="H32" s="1" t="s">
        <v>20</v>
      </c>
      <c r="I32" s="1" t="s">
        <v>21</v>
      </c>
      <c r="J32" s="1"/>
      <c r="K32" s="1">
        <v>2.5</v>
      </c>
      <c r="L32" s="1">
        <v>5</v>
      </c>
      <c r="M32" s="1">
        <v>10</v>
      </c>
      <c r="N32" s="1">
        <v>20</v>
      </c>
      <c r="O32" s="1"/>
      <c r="P32" s="1">
        <v>2.25</v>
      </c>
      <c r="Q32" s="1">
        <v>4.5</v>
      </c>
      <c r="R32" s="1">
        <v>9</v>
      </c>
      <c r="S32" s="1">
        <v>18</v>
      </c>
      <c r="T32" s="1"/>
      <c r="U32" s="1">
        <v>2.5</v>
      </c>
      <c r="V32" s="1">
        <v>5</v>
      </c>
      <c r="W32" s="1">
        <v>10</v>
      </c>
      <c r="X32" s="1">
        <v>20</v>
      </c>
      <c r="Y32" s="1"/>
      <c r="Z32" s="1">
        <v>2.4500000000000002</v>
      </c>
      <c r="AA32" s="1">
        <v>4.9000000000000004</v>
      </c>
      <c r="AB32" s="1">
        <v>9.8000000000000007</v>
      </c>
      <c r="AC32" s="1">
        <v>19.600000000000001</v>
      </c>
      <c r="AD32" s="1"/>
      <c r="AE32" s="1">
        <v>2.5</v>
      </c>
      <c r="AF32" s="1">
        <v>5</v>
      </c>
      <c r="AG32" s="1">
        <v>10</v>
      </c>
      <c r="AH32" s="1">
        <v>20</v>
      </c>
      <c r="AI32" s="1"/>
      <c r="AJ32" s="1">
        <v>2.5</v>
      </c>
      <c r="AK32" s="1">
        <v>5</v>
      </c>
      <c r="AL32" s="1">
        <v>10</v>
      </c>
      <c r="AM32" s="1">
        <v>20</v>
      </c>
    </row>
    <row r="33" spans="1:39" x14ac:dyDescent="0.25">
      <c r="A33">
        <v>200605</v>
      </c>
      <c r="C33" s="39">
        <v>1.670155242459586</v>
      </c>
      <c r="D33" s="39"/>
      <c r="E33" s="39">
        <v>3.557046420703736</v>
      </c>
      <c r="F33" s="39">
        <v>6.4297241843298361</v>
      </c>
      <c r="G33" s="39">
        <v>8.8159803688913474</v>
      </c>
      <c r="H33" s="39">
        <v>14.389557863363477</v>
      </c>
      <c r="I33" s="39">
        <v>11.447823485796969</v>
      </c>
      <c r="J33" s="39"/>
      <c r="K33" s="39">
        <v>2.18523136642253</v>
      </c>
      <c r="L33" s="39">
        <v>1.9151966044665183</v>
      </c>
      <c r="M33" s="39">
        <v>2.4392650226426995</v>
      </c>
      <c r="N33" s="39">
        <v>4.6785200976847579</v>
      </c>
      <c r="O33" s="39"/>
      <c r="P33" s="39">
        <v>1.9078359217754322</v>
      </c>
      <c r="Q33" s="39">
        <v>4.6129575041840409</v>
      </c>
      <c r="R33" s="39">
        <v>8.2243371093681912</v>
      </c>
      <c r="S33" s="39">
        <v>13.308760590060986</v>
      </c>
      <c r="T33" s="39"/>
      <c r="U33" s="39">
        <v>1.7102235826139192</v>
      </c>
      <c r="V33" s="39">
        <v>1.8958303979454143</v>
      </c>
      <c r="W33" s="39">
        <v>2.8584851931550479</v>
      </c>
      <c r="X33" s="39">
        <v>3.4783368560486081</v>
      </c>
      <c r="Y33" s="39"/>
      <c r="Z33" s="39">
        <v>2.8260571097463818</v>
      </c>
      <c r="AA33" s="39">
        <v>4.5906041905665331</v>
      </c>
      <c r="AB33" s="39">
        <v>7.4510546665635813</v>
      </c>
      <c r="AC33" s="39">
        <v>17.218617970422958</v>
      </c>
      <c r="AD33" s="39"/>
      <c r="AE33" s="39">
        <v>1.5312414489070099</v>
      </c>
      <c r="AF33" s="39">
        <v>2.0049844745701146</v>
      </c>
      <c r="AG33" s="39">
        <v>1.417346774859751</v>
      </c>
      <c r="AH33" s="39">
        <v>2.0416092725491874</v>
      </c>
      <c r="AI33" s="39"/>
      <c r="AJ33" s="39">
        <v>2.300069816418425</v>
      </c>
      <c r="AK33" s="39">
        <v>3.9635638403830384</v>
      </c>
      <c r="AL33" s="39">
        <v>9.3651315151701002</v>
      </c>
      <c r="AM33" s="39">
        <v>4.1468603569386371</v>
      </c>
    </row>
    <row r="34" spans="1:39" x14ac:dyDescent="0.25">
      <c r="A34">
        <v>200612</v>
      </c>
      <c r="C34" s="39">
        <v>0.93522473655280391</v>
      </c>
      <c r="D34" s="39"/>
      <c r="E34" s="39">
        <v>1.1303667993503146</v>
      </c>
      <c r="F34" s="39">
        <v>1.8542792699479971</v>
      </c>
      <c r="G34" s="39">
        <v>3.1802007293325403</v>
      </c>
      <c r="H34" s="39">
        <v>4.7740500057394017</v>
      </c>
      <c r="I34" s="39">
        <v>8.6331372004854288</v>
      </c>
      <c r="J34" s="39"/>
      <c r="K34" s="39">
        <v>0.78048825065643568</v>
      </c>
      <c r="L34" s="39">
        <v>1.2358174188731488</v>
      </c>
      <c r="M34" s="39">
        <v>1.4560641785397046</v>
      </c>
      <c r="N34" s="39">
        <v>1.6180441825888543</v>
      </c>
      <c r="O34" s="39"/>
      <c r="P34" s="39">
        <v>0.95865705274634483</v>
      </c>
      <c r="Q34" s="39">
        <v>2.0735973289090106</v>
      </c>
      <c r="R34" s="39">
        <v>3.079287048796798</v>
      </c>
      <c r="S34" s="39">
        <v>6.0460227642558566</v>
      </c>
      <c r="T34" s="39"/>
      <c r="U34" s="39">
        <v>0.87085032018599795</v>
      </c>
      <c r="V34" s="39">
        <v>1.3487275061126442</v>
      </c>
      <c r="W34" s="39">
        <v>2.0172664943654701</v>
      </c>
      <c r="X34" s="39">
        <v>1.463357261100926</v>
      </c>
      <c r="Y34" s="39"/>
      <c r="Z34" s="39">
        <v>0.81722386626143395</v>
      </c>
      <c r="AA34" s="39">
        <v>1.2765900781643265</v>
      </c>
      <c r="AB34" s="39">
        <v>3.2021440649455393</v>
      </c>
      <c r="AC34" s="39">
        <v>7.2707543533766597</v>
      </c>
      <c r="AD34" s="39"/>
      <c r="AE34" s="39">
        <v>0.87970869902031701</v>
      </c>
      <c r="AF34" s="39">
        <v>0.73328047291750797</v>
      </c>
      <c r="AG34" s="39">
        <v>1.2690523583793711</v>
      </c>
      <c r="AH34" s="39">
        <v>1.7058903430784842</v>
      </c>
      <c r="AI34" s="39"/>
      <c r="AJ34" s="39">
        <v>1.1184224878694813</v>
      </c>
      <c r="AK34" s="39">
        <v>4.3102204333524572</v>
      </c>
      <c r="AL34" s="39">
        <v>5.1688411511865384</v>
      </c>
      <c r="AM34" s="39">
        <v>1.1605562544841099</v>
      </c>
    </row>
    <row r="35" spans="1:39" x14ac:dyDescent="0.25">
      <c r="A35">
        <v>200618</v>
      </c>
      <c r="C35" s="39">
        <v>1.9542344663793674</v>
      </c>
      <c r="D35" s="39"/>
      <c r="E35" s="39">
        <v>2.1257455179681575</v>
      </c>
      <c r="F35" s="39">
        <v>3.4273689426850158</v>
      </c>
      <c r="G35" s="39">
        <v>5.63526281178925</v>
      </c>
      <c r="H35" s="39">
        <v>11.987798307037748</v>
      </c>
      <c r="I35" s="39">
        <v>15.653239649069741</v>
      </c>
      <c r="J35" s="39"/>
      <c r="K35" s="39">
        <v>1.324568443952697</v>
      </c>
      <c r="L35" s="39">
        <v>2.544211190649889</v>
      </c>
      <c r="M35" s="39">
        <v>2.676392147963472</v>
      </c>
      <c r="N35" s="39">
        <v>2.240696868286689</v>
      </c>
      <c r="O35" s="39"/>
      <c r="P35" s="39">
        <v>2.8443778240226183</v>
      </c>
      <c r="Q35" s="39">
        <v>3.191982267981107</v>
      </c>
      <c r="R35" s="39">
        <v>6.1588784744031031</v>
      </c>
      <c r="S35" s="39">
        <v>17.966741920810268</v>
      </c>
      <c r="T35" s="39"/>
      <c r="U35" s="39">
        <v>2.3428078660556877</v>
      </c>
      <c r="V35" s="39">
        <v>1.5952436223049287</v>
      </c>
      <c r="W35" s="39">
        <v>1.5856892835479917</v>
      </c>
      <c r="X35" s="39">
        <v>2.4957805807903997</v>
      </c>
      <c r="Y35" s="39"/>
      <c r="Z35" s="39">
        <v>1.0011598762989153</v>
      </c>
      <c r="AA35" s="39">
        <v>2.4976669803218896</v>
      </c>
      <c r="AB35" s="39">
        <v>9.9152811020219023</v>
      </c>
      <c r="AC35" s="39">
        <v>11.055671774530618</v>
      </c>
      <c r="AD35" s="39"/>
      <c r="AE35" s="39">
        <v>0.69668575063416116</v>
      </c>
      <c r="AF35" s="39">
        <v>1.080484827888047</v>
      </c>
      <c r="AG35" s="39">
        <v>1.3992090333100087</v>
      </c>
      <c r="AH35" s="39">
        <v>2.6706888183647615</v>
      </c>
      <c r="AI35" s="39"/>
      <c r="AJ35" s="39">
        <v>1.3851511686198907</v>
      </c>
      <c r="AK35" s="39">
        <v>6.2242446279871375</v>
      </c>
      <c r="AL35" s="39">
        <v>8.252789491844112</v>
      </c>
      <c r="AM35" s="39">
        <v>2.0081146988710015</v>
      </c>
    </row>
    <row r="36" spans="1:39" x14ac:dyDescent="0.25"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</row>
    <row r="37" spans="1:39" x14ac:dyDescent="0.25">
      <c r="C37" s="40">
        <f>AVERAGE(C33:C35)</f>
        <v>1.5198714817972523</v>
      </c>
      <c r="D37" s="40"/>
      <c r="E37" s="40">
        <f t="shared" ref="E37:I37" si="2">AVERAGE(E33:E35)</f>
        <v>2.2710529126740693</v>
      </c>
      <c r="F37" s="40">
        <f t="shared" si="2"/>
        <v>3.9037907989876164</v>
      </c>
      <c r="G37" s="40">
        <f t="shared" si="2"/>
        <v>5.8771479700043798</v>
      </c>
      <c r="H37" s="40">
        <f t="shared" si="2"/>
        <v>10.383802058713542</v>
      </c>
      <c r="I37" s="40">
        <f t="shared" si="2"/>
        <v>11.911400111784046</v>
      </c>
      <c r="J37" s="40"/>
      <c r="K37" s="40">
        <f t="shared" ref="K37:N37" si="3">AVERAGE(K33:K35)</f>
        <v>1.4300960203438875</v>
      </c>
      <c r="L37" s="40">
        <f t="shared" si="3"/>
        <v>1.8984084046631853</v>
      </c>
      <c r="M37" s="40">
        <f t="shared" si="3"/>
        <v>2.1905737830486256</v>
      </c>
      <c r="N37" s="40">
        <f t="shared" si="3"/>
        <v>2.845753716186767</v>
      </c>
      <c r="O37" s="40"/>
      <c r="P37" s="40">
        <f t="shared" ref="P37:S37" si="4">AVERAGE(P33:P35)</f>
        <v>1.9036235995147983</v>
      </c>
      <c r="Q37" s="40">
        <f t="shared" si="4"/>
        <v>3.2928457003580527</v>
      </c>
      <c r="R37" s="40">
        <f t="shared" si="4"/>
        <v>5.8208342108560309</v>
      </c>
      <c r="S37" s="40">
        <f t="shared" si="4"/>
        <v>12.440508425042372</v>
      </c>
      <c r="T37" s="40"/>
      <c r="U37" s="40">
        <f t="shared" ref="U37:X37" si="5">AVERAGE(U33:U35)</f>
        <v>1.6412939229518682</v>
      </c>
      <c r="V37" s="40">
        <f t="shared" si="5"/>
        <v>1.6132671754543291</v>
      </c>
      <c r="W37" s="40">
        <f t="shared" si="5"/>
        <v>2.1538136570228366</v>
      </c>
      <c r="X37" s="40">
        <f t="shared" si="5"/>
        <v>2.4791582326466446</v>
      </c>
      <c r="Y37" s="40"/>
      <c r="Z37" s="40">
        <f t="shared" ref="Z37:AC37" si="6">AVERAGE(Z33:Z35)</f>
        <v>1.5481469507689105</v>
      </c>
      <c r="AA37" s="40">
        <f t="shared" si="6"/>
        <v>2.788287083017583</v>
      </c>
      <c r="AB37" s="40">
        <f t="shared" si="6"/>
        <v>6.8561599445103409</v>
      </c>
      <c r="AC37" s="40">
        <f t="shared" si="6"/>
        <v>11.848348032776746</v>
      </c>
      <c r="AD37" s="40"/>
      <c r="AE37" s="40">
        <f t="shared" ref="AE37:AH37" si="7">AVERAGE(AE33:AE35)</f>
        <v>1.0358786328538294</v>
      </c>
      <c r="AF37" s="40">
        <f t="shared" si="7"/>
        <v>1.2729165917918899</v>
      </c>
      <c r="AG37" s="40">
        <f t="shared" si="7"/>
        <v>1.3618693888497102</v>
      </c>
      <c r="AH37" s="40">
        <f t="shared" si="7"/>
        <v>2.1393961446641447</v>
      </c>
      <c r="AI37" s="40"/>
      <c r="AJ37" s="40">
        <f t="shared" ref="AJ37:AM37" si="8">AVERAGE(AJ33:AJ35)</f>
        <v>1.6012144909692658</v>
      </c>
      <c r="AK37" s="40">
        <f t="shared" si="8"/>
        <v>4.832676300574211</v>
      </c>
      <c r="AL37" s="40">
        <f t="shared" si="8"/>
        <v>7.5955873860669172</v>
      </c>
      <c r="AM37" s="40">
        <f t="shared" si="8"/>
        <v>2.4385104367645827</v>
      </c>
    </row>
    <row r="38" spans="1:39" x14ac:dyDescent="0.25">
      <c r="C38" s="40">
        <f>_xlfn.STDEV.P(C33:C35)</f>
        <v>0.4293670643396017</v>
      </c>
      <c r="D38" s="40"/>
      <c r="E38" s="40">
        <f t="shared" ref="E38:I38" si="9">_xlfn.STDEV.P(E33:E35)</f>
        <v>0.99600173205678055</v>
      </c>
      <c r="F38" s="40">
        <f t="shared" si="9"/>
        <v>1.8980529286627337</v>
      </c>
      <c r="G38" s="40">
        <f t="shared" si="9"/>
        <v>2.3071460521229774</v>
      </c>
      <c r="H38" s="40">
        <f t="shared" si="9"/>
        <v>4.0860821343911793</v>
      </c>
      <c r="I38" s="40">
        <f t="shared" si="9"/>
        <v>2.8846301973593387</v>
      </c>
      <c r="J38" s="40"/>
      <c r="K38" s="40">
        <f t="shared" ref="K38:N38" si="10">_xlfn.STDEV.P(K33:K35)</f>
        <v>0.5783181692674646</v>
      </c>
      <c r="L38" s="40">
        <f t="shared" si="10"/>
        <v>0.53428141663703743</v>
      </c>
      <c r="M38" s="40">
        <f t="shared" si="10"/>
        <v>0.52832161147518852</v>
      </c>
      <c r="N38" s="40">
        <f t="shared" si="10"/>
        <v>1.3206560361208397</v>
      </c>
      <c r="O38" s="40"/>
      <c r="P38" s="40">
        <f t="shared" ref="P38:S38" si="11">_xlfn.STDEV.P(P33:P35)</f>
        <v>0.7698480432526138</v>
      </c>
      <c r="Q38" s="40">
        <f t="shared" si="11"/>
        <v>1.0391399004100625</v>
      </c>
      <c r="R38" s="40">
        <f t="shared" si="11"/>
        <v>2.1140152119500359</v>
      </c>
      <c r="S38" s="40">
        <f t="shared" si="11"/>
        <v>4.9051865522733822</v>
      </c>
      <c r="T38" s="40"/>
      <c r="U38" s="40">
        <f t="shared" ref="U38:X38" si="12">_xlfn.STDEV.P(U33:U35)</f>
        <v>0.602897574328357</v>
      </c>
      <c r="V38" s="40">
        <f t="shared" si="12"/>
        <v>0.22371712781105396</v>
      </c>
      <c r="W38" s="40">
        <f t="shared" si="12"/>
        <v>0.52851124403078109</v>
      </c>
      <c r="X38" s="40">
        <f t="shared" si="12"/>
        <v>0.82269594174974048</v>
      </c>
      <c r="Y38" s="40"/>
      <c r="Z38" s="40">
        <f t="shared" ref="Z38:AC38" si="13">_xlfn.STDEV.P(Z33:Z35)</f>
        <v>0.90673365981435328</v>
      </c>
      <c r="AA38" s="40">
        <f t="shared" si="13"/>
        <v>1.3684583582431697</v>
      </c>
      <c r="AB38" s="40">
        <f t="shared" si="13"/>
        <v>2.7727215291582765</v>
      </c>
      <c r="AC38" s="40">
        <f t="shared" si="13"/>
        <v>4.099695059686649</v>
      </c>
      <c r="AD38" s="40"/>
      <c r="AE38" s="40">
        <f t="shared" ref="AE38:AH38" si="14">_xlfn.STDEV.P(AE33:AE35)</f>
        <v>0.35815507772945976</v>
      </c>
      <c r="AF38" s="40">
        <f t="shared" si="14"/>
        <v>0.53670616093238654</v>
      </c>
      <c r="AG38" s="40">
        <f t="shared" si="14"/>
        <v>6.6047938530182815E-2</v>
      </c>
      <c r="AH38" s="40">
        <f t="shared" si="14"/>
        <v>0.39990059493762536</v>
      </c>
      <c r="AI38" s="40"/>
      <c r="AJ38" s="40">
        <f t="shared" ref="AJ38:AM38" si="15">_xlfn.STDEV.P(AJ33:AJ35)</f>
        <v>0.50602050137334753</v>
      </c>
      <c r="AK38" s="40">
        <f t="shared" si="15"/>
        <v>0.99411250394724515</v>
      </c>
      <c r="AL38" s="40">
        <f t="shared" si="15"/>
        <v>1.7750397480232758</v>
      </c>
      <c r="AM38" s="40">
        <f t="shared" si="15"/>
        <v>1.2565650046805925</v>
      </c>
    </row>
    <row r="39" spans="1:39" x14ac:dyDescent="0.25">
      <c r="AM39" s="2"/>
    </row>
    <row r="41" spans="1:39" x14ac:dyDescent="0.25">
      <c r="A41" s="16" t="s">
        <v>200</v>
      </c>
    </row>
    <row r="42" spans="1:39" x14ac:dyDescent="0.25">
      <c r="C42" s="1"/>
      <c r="D42" s="1"/>
      <c r="E42" s="1" t="s">
        <v>1</v>
      </c>
      <c r="F42" s="1"/>
      <c r="G42" s="1"/>
      <c r="H42" s="1"/>
      <c r="I42" s="1"/>
      <c r="J42" s="1" t="s">
        <v>2</v>
      </c>
      <c r="K42" s="1" t="s">
        <v>3</v>
      </c>
      <c r="L42" s="1" t="s">
        <v>4</v>
      </c>
      <c r="M42" s="1"/>
      <c r="N42" s="1"/>
      <c r="O42" s="1" t="s">
        <v>5</v>
      </c>
      <c r="P42" s="1" t="s">
        <v>6</v>
      </c>
      <c r="Q42" s="1" t="s">
        <v>4</v>
      </c>
      <c r="R42" s="1"/>
      <c r="S42" s="1"/>
      <c r="T42" s="1" t="s">
        <v>7</v>
      </c>
      <c r="U42" s="1" t="s">
        <v>8</v>
      </c>
      <c r="V42" s="1" t="s">
        <v>4</v>
      </c>
      <c r="W42" s="1"/>
      <c r="X42" s="1"/>
      <c r="Y42" s="1" t="s">
        <v>9</v>
      </c>
      <c r="Z42" s="1" t="s">
        <v>10</v>
      </c>
      <c r="AA42" s="1" t="s">
        <v>4</v>
      </c>
      <c r="AB42" s="1"/>
      <c r="AC42" s="1"/>
      <c r="AD42" s="1" t="s">
        <v>11</v>
      </c>
      <c r="AE42" s="1" t="s">
        <v>12</v>
      </c>
      <c r="AF42" s="1" t="s">
        <v>4</v>
      </c>
      <c r="AG42" s="1"/>
      <c r="AH42" s="1"/>
      <c r="AI42" s="1" t="s">
        <v>13</v>
      </c>
      <c r="AJ42" s="1" t="s">
        <v>14</v>
      </c>
      <c r="AK42" s="1" t="s">
        <v>4</v>
      </c>
      <c r="AL42" s="1"/>
      <c r="AM42" s="1"/>
    </row>
    <row r="43" spans="1:39" x14ac:dyDescent="0.25">
      <c r="A43" s="1" t="s">
        <v>15</v>
      </c>
      <c r="C43" s="1" t="s">
        <v>16</v>
      </c>
      <c r="D43" s="1"/>
      <c r="E43" s="1" t="s">
        <v>17</v>
      </c>
      <c r="F43" s="1" t="s">
        <v>18</v>
      </c>
      <c r="G43" s="1" t="s">
        <v>19</v>
      </c>
      <c r="H43" s="1" t="s">
        <v>20</v>
      </c>
      <c r="I43" s="1" t="s">
        <v>21</v>
      </c>
      <c r="J43" s="1"/>
      <c r="K43" s="1">
        <v>2.5</v>
      </c>
      <c r="L43" s="1">
        <v>5</v>
      </c>
      <c r="M43" s="1">
        <v>10</v>
      </c>
      <c r="N43" s="1">
        <v>20</v>
      </c>
      <c r="O43" s="1"/>
      <c r="P43" s="1">
        <v>2.25</v>
      </c>
      <c r="Q43" s="1">
        <v>4.5</v>
      </c>
      <c r="R43" s="1">
        <v>9</v>
      </c>
      <c r="S43" s="1">
        <v>18</v>
      </c>
      <c r="T43" s="1"/>
      <c r="U43" s="1">
        <v>2.5</v>
      </c>
      <c r="V43" s="1">
        <v>5</v>
      </c>
      <c r="W43" s="1">
        <v>10</v>
      </c>
      <c r="X43" s="1">
        <v>20</v>
      </c>
      <c r="Y43" s="1"/>
      <c r="Z43" s="1">
        <v>2.4500000000000002</v>
      </c>
      <c r="AA43" s="1">
        <v>4.9000000000000004</v>
      </c>
      <c r="AB43" s="1">
        <v>9.8000000000000007</v>
      </c>
      <c r="AC43" s="1">
        <v>19.600000000000001</v>
      </c>
      <c r="AD43" s="1"/>
      <c r="AE43" s="1">
        <v>2.5</v>
      </c>
      <c r="AF43" s="1">
        <v>5</v>
      </c>
      <c r="AG43" s="1">
        <v>10</v>
      </c>
      <c r="AH43" s="1">
        <v>20</v>
      </c>
      <c r="AI43" s="1"/>
      <c r="AJ43" s="1">
        <v>2.5</v>
      </c>
      <c r="AK43" s="1">
        <v>5</v>
      </c>
      <c r="AL43" s="1">
        <v>10</v>
      </c>
      <c r="AM43" s="1">
        <v>20</v>
      </c>
    </row>
    <row r="44" spans="1:39" x14ac:dyDescent="0.25">
      <c r="A44">
        <v>200605</v>
      </c>
      <c r="C44" s="39">
        <v>1.1818335373583784</v>
      </c>
      <c r="D44" s="39"/>
      <c r="E44" s="39">
        <v>3.4581669250002833</v>
      </c>
      <c r="F44" s="39">
        <v>3.1983036063404215</v>
      </c>
      <c r="G44" s="39">
        <v>0.68646907617866326</v>
      </c>
      <c r="H44" s="39">
        <v>11.558644126873476</v>
      </c>
      <c r="I44" s="39">
        <v>11.27868333597088</v>
      </c>
      <c r="J44" s="39"/>
      <c r="K44" s="39">
        <v>1.8419675408285356</v>
      </c>
      <c r="L44" s="39">
        <v>1.9321331392773524</v>
      </c>
      <c r="M44" s="39">
        <v>2.0662330440025829</v>
      </c>
      <c r="N44" s="39">
        <v>5.1212799153537834</v>
      </c>
      <c r="O44" s="39"/>
      <c r="P44" s="39">
        <v>1.6959203436141881</v>
      </c>
      <c r="Q44" s="39">
        <v>4.5084658241252722</v>
      </c>
      <c r="R44" s="39">
        <v>8.3304580887487969</v>
      </c>
      <c r="S44" s="39">
        <v>11.141164663195957</v>
      </c>
      <c r="T44" s="39"/>
      <c r="U44" s="39">
        <v>1.9156337858137618</v>
      </c>
      <c r="V44" s="39">
        <v>1.6947176426335848</v>
      </c>
      <c r="W44" s="39">
        <v>3.9519552762187753</v>
      </c>
      <c r="X44" s="39">
        <v>5.09325480249551</v>
      </c>
      <c r="Y44" s="39"/>
      <c r="Z44" s="39">
        <v>3.7904356311220293</v>
      </c>
      <c r="AA44" s="39">
        <v>6.0030269675288936</v>
      </c>
      <c r="AB44" s="39">
        <v>5.2389485072430331</v>
      </c>
      <c r="AC44" s="39">
        <v>16.929846969292633</v>
      </c>
      <c r="AD44" s="39"/>
      <c r="AE44" s="39">
        <v>2.1497814011865222</v>
      </c>
      <c r="AF44" s="39">
        <v>2.7966540717511887</v>
      </c>
      <c r="AG44" s="39">
        <v>2.0646897671280144</v>
      </c>
      <c r="AH44" s="39">
        <v>2.668894188620019</v>
      </c>
      <c r="AI44" s="39"/>
      <c r="AJ44" s="39">
        <v>2.4848250380352099</v>
      </c>
      <c r="AK44" s="39">
        <v>4.1837656411405044</v>
      </c>
      <c r="AL44" s="39">
        <v>7.7144922712047768</v>
      </c>
      <c r="AM44" s="39">
        <v>0.67182314527352538</v>
      </c>
    </row>
    <row r="45" spans="1:39" x14ac:dyDescent="0.25">
      <c r="C45" s="39">
        <v>1.5195928476252387</v>
      </c>
      <c r="D45" s="39"/>
      <c r="E45" s="39">
        <v>4.6086400200711903</v>
      </c>
      <c r="F45" s="39">
        <v>7.1313396006885963</v>
      </c>
      <c r="G45" s="39">
        <v>14.536462385847084</v>
      </c>
      <c r="H45" s="39">
        <v>11.545793859592282</v>
      </c>
      <c r="I45" s="39">
        <v>12.598936551559328</v>
      </c>
      <c r="J45" s="39"/>
      <c r="K45" s="39">
        <v>1.3488129115830874</v>
      </c>
      <c r="L45" s="39">
        <v>1.2540836864813163</v>
      </c>
      <c r="M45" s="39">
        <v>3.1916761436164038</v>
      </c>
      <c r="N45" s="39">
        <v>4.4365842847879433</v>
      </c>
      <c r="O45" s="39"/>
      <c r="P45" s="39">
        <v>1.8895514067569159</v>
      </c>
      <c r="Q45" s="39">
        <v>5.6266958757252761</v>
      </c>
      <c r="R45" s="39">
        <v>10.650315296324436</v>
      </c>
      <c r="S45" s="39">
        <v>15.36360046219778</v>
      </c>
      <c r="T45" s="39"/>
      <c r="U45" s="39">
        <v>1.6619692918943187</v>
      </c>
      <c r="V45" s="39">
        <v>1.8233725342406426</v>
      </c>
      <c r="W45" s="39">
        <v>2.5664716046538416</v>
      </c>
      <c r="X45" s="39">
        <v>3.2917151860160536</v>
      </c>
      <c r="Y45" s="39"/>
      <c r="Z45" s="39">
        <v>2.5175374472428347</v>
      </c>
      <c r="AA45" s="39">
        <v>3.9930029617034211</v>
      </c>
      <c r="AB45" s="39">
        <v>10.387416121077509</v>
      </c>
      <c r="AC45" s="39">
        <v>13.681243605646891</v>
      </c>
      <c r="AD45" s="39"/>
      <c r="AE45" s="39">
        <v>1.1808137204536604</v>
      </c>
      <c r="AF45" s="39">
        <v>1.575581631750026</v>
      </c>
      <c r="AG45" s="39">
        <v>1.1685127420569892</v>
      </c>
      <c r="AH45" s="39">
        <v>1.7435203242597588</v>
      </c>
      <c r="AI45" s="39"/>
      <c r="AJ45" s="39">
        <v>2.9719420842758026</v>
      </c>
      <c r="AK45" s="39">
        <v>4.4725249476268782</v>
      </c>
      <c r="AL45" s="39">
        <v>11.224464625306616</v>
      </c>
      <c r="AM45" s="39">
        <v>1.9571362012734896</v>
      </c>
    </row>
    <row r="46" spans="1:39" x14ac:dyDescent="0.25">
      <c r="C46" s="39">
        <v>1.5977037972279569</v>
      </c>
      <c r="D46" s="39"/>
      <c r="E46" s="39">
        <v>2.6043323170397339</v>
      </c>
      <c r="F46" s="39">
        <v>8.9595293459604903</v>
      </c>
      <c r="G46" s="39">
        <v>11.225009644648292</v>
      </c>
      <c r="H46" s="39">
        <v>20.06423560362467</v>
      </c>
      <c r="I46" s="39">
        <v>10.465850569860701</v>
      </c>
      <c r="J46" s="39"/>
      <c r="K46" s="39">
        <v>3.3649136468559666</v>
      </c>
      <c r="L46" s="39">
        <v>2.5593729876408866</v>
      </c>
      <c r="M46" s="39">
        <v>2.0598858803091118</v>
      </c>
      <c r="N46" s="39">
        <v>4.4776960929125478</v>
      </c>
      <c r="O46" s="39"/>
      <c r="P46" s="39">
        <v>2.1380360149551918</v>
      </c>
      <c r="Q46" s="39">
        <v>3.7037108127015719</v>
      </c>
      <c r="R46" s="39">
        <v>5.6922379430313415</v>
      </c>
      <c r="S46" s="39">
        <v>13.421516644789223</v>
      </c>
      <c r="T46" s="39"/>
      <c r="U46" s="39">
        <v>1.5530676701336772</v>
      </c>
      <c r="V46" s="39">
        <v>2.1694010169620159</v>
      </c>
      <c r="W46" s="39">
        <v>2.0570286985925264</v>
      </c>
      <c r="X46" s="39">
        <v>2.0500405796342598</v>
      </c>
      <c r="Y46" s="39"/>
      <c r="Z46" s="39">
        <v>2.1701982508742814</v>
      </c>
      <c r="AA46" s="39">
        <v>3.7757826424672833</v>
      </c>
      <c r="AB46" s="39">
        <v>6.726799371370201</v>
      </c>
      <c r="AC46" s="39">
        <v>21.044763336329357</v>
      </c>
      <c r="AD46" s="39"/>
      <c r="AE46" s="39">
        <v>1.263129225080847</v>
      </c>
      <c r="AF46" s="39">
        <v>1.6427177202091297</v>
      </c>
      <c r="AG46" s="39">
        <v>1.0188378153942494</v>
      </c>
      <c r="AH46" s="39">
        <v>1.7124133047677839</v>
      </c>
      <c r="AI46" s="39"/>
      <c r="AJ46" s="39">
        <v>1.4434423269442629</v>
      </c>
      <c r="AK46" s="39">
        <v>3.2344009323817327</v>
      </c>
      <c r="AL46" s="39">
        <v>9.1564376489989066</v>
      </c>
      <c r="AM46" s="39">
        <v>9.8116217242688961</v>
      </c>
    </row>
    <row r="47" spans="1:39" x14ac:dyDescent="0.25">
      <c r="C47" s="39">
        <v>1.4894344160881816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</row>
    <row r="48" spans="1:39" x14ac:dyDescent="0.25">
      <c r="C48" s="39">
        <v>2.108524097189477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</row>
    <row r="49" spans="1:39" x14ac:dyDescent="0.25">
      <c r="C49" s="39">
        <v>2.1238427592682827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</row>
    <row r="50" spans="1:39" x14ac:dyDescent="0.25"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</row>
    <row r="51" spans="1:39" x14ac:dyDescent="0.25">
      <c r="A51">
        <v>200612</v>
      </c>
      <c r="C51" s="39">
        <v>0.80727910880512743</v>
      </c>
      <c r="D51" s="39"/>
      <c r="E51" s="39">
        <v>1.0196624543945965</v>
      </c>
      <c r="F51" s="39">
        <v>1.4236023605510753</v>
      </c>
      <c r="G51" s="39">
        <v>2.872091520434922</v>
      </c>
      <c r="H51" s="39">
        <v>3.2138285455566433</v>
      </c>
      <c r="I51" s="39">
        <v>9.0693686671862821</v>
      </c>
      <c r="J51" s="39"/>
      <c r="K51" s="39">
        <v>0.75735600960592098</v>
      </c>
      <c r="L51" s="39">
        <v>1.5028183213802901</v>
      </c>
      <c r="M51" s="39">
        <v>1.9052011183034028</v>
      </c>
      <c r="N51" s="39">
        <v>1.9844590871695009</v>
      </c>
      <c r="O51" s="39"/>
      <c r="P51" s="39">
        <v>0.90030461967145159</v>
      </c>
      <c r="Q51" s="39">
        <v>1.3582945558739254</v>
      </c>
      <c r="R51" s="39">
        <v>2.5968672687621344</v>
      </c>
      <c r="S51" s="39">
        <v>6.2555097830004032</v>
      </c>
      <c r="T51" s="39"/>
      <c r="U51" s="39">
        <v>0.81151967751104681</v>
      </c>
      <c r="V51" s="39">
        <v>1.2340314397230323</v>
      </c>
      <c r="W51" s="39">
        <v>1.9892059558879238</v>
      </c>
      <c r="X51" s="39">
        <v>1.2355146116297437</v>
      </c>
      <c r="Y51" s="39"/>
      <c r="Z51" s="39">
        <v>0.96299079828491596</v>
      </c>
      <c r="AA51" s="39">
        <v>1.5730685046337261</v>
      </c>
      <c r="AB51" s="39">
        <v>2.8932517118317027</v>
      </c>
      <c r="AC51" s="39">
        <v>7.3808288308837158</v>
      </c>
      <c r="AD51" s="39"/>
      <c r="AE51" s="39">
        <v>0.96337094897089193</v>
      </c>
      <c r="AF51" s="39">
        <v>0.59536350184241327</v>
      </c>
      <c r="AG51" s="39">
        <v>1.5023953519080946</v>
      </c>
      <c r="AH51" s="39">
        <v>1.3462118178177449</v>
      </c>
      <c r="AI51" s="39"/>
      <c r="AJ51" s="39">
        <v>0.84416037147169865</v>
      </c>
      <c r="AK51" s="39">
        <v>3.9304048262142359</v>
      </c>
      <c r="AL51" s="39">
        <v>4.6671542702824347</v>
      </c>
      <c r="AM51" s="39">
        <v>1.3784355179704018</v>
      </c>
    </row>
    <row r="52" spans="1:39" x14ac:dyDescent="0.25">
      <c r="C52" s="39">
        <v>1.0506382844925166</v>
      </c>
      <c r="D52" s="39"/>
      <c r="E52" s="39">
        <v>0.98539566311765581</v>
      </c>
      <c r="F52" s="39">
        <v>1.889969050707754</v>
      </c>
      <c r="G52" s="39">
        <v>3.6543993853176802</v>
      </c>
      <c r="H52" s="39">
        <v>5.6103648084409325</v>
      </c>
      <c r="I52" s="39">
        <v>8.2924791696320064</v>
      </c>
      <c r="J52" s="39"/>
      <c r="K52" s="39">
        <v>0.9664697970878896</v>
      </c>
      <c r="L52" s="39">
        <v>1.1133699379810387</v>
      </c>
      <c r="M52" s="39">
        <v>1.3037576519625154</v>
      </c>
      <c r="N52" s="39">
        <v>1.2353020855636003</v>
      </c>
      <c r="O52" s="39"/>
      <c r="P52" s="39">
        <v>0.94342565226156649</v>
      </c>
      <c r="Q52" s="39">
        <v>3.8596080764913516</v>
      </c>
      <c r="R52" s="39">
        <v>4.1069067484832917</v>
      </c>
      <c r="S52" s="39">
        <v>4.1192266057252827</v>
      </c>
      <c r="T52" s="39"/>
      <c r="U52" s="39">
        <v>0.83181310018632648</v>
      </c>
      <c r="V52" s="39">
        <v>1.0618792243390027</v>
      </c>
      <c r="W52" s="39">
        <v>2.5382682062894029</v>
      </c>
      <c r="X52" s="39">
        <v>1.5257447931301529</v>
      </c>
      <c r="Y52" s="39"/>
      <c r="Z52" s="39">
        <v>0.91526337530763158</v>
      </c>
      <c r="AA52" s="39">
        <v>1.385352238613305</v>
      </c>
      <c r="AB52" s="39">
        <v>4.2520789323676356</v>
      </c>
      <c r="AC52" s="39">
        <v>7.7847306385677593</v>
      </c>
      <c r="AD52" s="39"/>
      <c r="AE52" s="39">
        <v>0.85557265198281096</v>
      </c>
      <c r="AF52" s="39">
        <v>0.76405939706830317</v>
      </c>
      <c r="AG52" s="39">
        <v>1.154921504183557</v>
      </c>
      <c r="AH52" s="39">
        <v>1.9527463067705835</v>
      </c>
      <c r="AI52" s="39"/>
      <c r="AJ52" s="39">
        <v>0.475111437619752</v>
      </c>
      <c r="AK52" s="39">
        <v>2.824933701626998</v>
      </c>
      <c r="AL52" s="39">
        <v>5.8956796702906278</v>
      </c>
      <c r="AM52" s="39">
        <v>1.1325301204819278</v>
      </c>
    </row>
    <row r="53" spans="1:39" x14ac:dyDescent="0.25">
      <c r="C53" s="39">
        <v>0.78888268581724064</v>
      </c>
      <c r="D53" s="39"/>
      <c r="E53" s="39">
        <v>1.3860422805386912</v>
      </c>
      <c r="F53" s="39">
        <v>2.2492663985851622</v>
      </c>
      <c r="G53" s="39">
        <v>3.0141112822450187</v>
      </c>
      <c r="H53" s="39">
        <v>5.4979566632206316</v>
      </c>
      <c r="I53" s="39">
        <v>8.5375637646379996</v>
      </c>
      <c r="J53" s="39"/>
      <c r="K53" s="39">
        <v>0.61763894527549634</v>
      </c>
      <c r="L53" s="39">
        <v>1.0912639972581173</v>
      </c>
      <c r="M53" s="39">
        <v>1.1592337653531957</v>
      </c>
      <c r="N53" s="39">
        <v>1.6343713750334612</v>
      </c>
      <c r="O53" s="39"/>
      <c r="P53" s="39">
        <v>1.0322408863060164</v>
      </c>
      <c r="Q53" s="39">
        <v>1.0028893543617545</v>
      </c>
      <c r="R53" s="39">
        <v>2.5340871291449676</v>
      </c>
      <c r="S53" s="39">
        <v>7.7633319040418858</v>
      </c>
      <c r="T53" s="39"/>
      <c r="U53" s="39">
        <v>0.96921818286062067</v>
      </c>
      <c r="V53" s="39">
        <v>1.7502718542758977</v>
      </c>
      <c r="W53" s="39">
        <v>1.5243253209190846</v>
      </c>
      <c r="X53" s="39">
        <v>1.6288123785428812</v>
      </c>
      <c r="Y53" s="39"/>
      <c r="Z53" s="39">
        <v>0.5734174251917542</v>
      </c>
      <c r="AA53" s="39">
        <v>0.87134949124594818</v>
      </c>
      <c r="AB53" s="39">
        <v>2.4611015506372795</v>
      </c>
      <c r="AC53" s="39">
        <v>6.6467035906785039</v>
      </c>
      <c r="AD53" s="39"/>
      <c r="AE53" s="39">
        <v>0.82018249610724814</v>
      </c>
      <c r="AF53" s="39">
        <v>0.8404185198418076</v>
      </c>
      <c r="AG53" s="39">
        <v>1.1498402190464616</v>
      </c>
      <c r="AH53" s="39">
        <v>1.8187129046471244</v>
      </c>
      <c r="AI53" s="39"/>
      <c r="AJ53" s="39">
        <v>2.0359956545169928</v>
      </c>
      <c r="AK53" s="39">
        <v>6.1753227722161377</v>
      </c>
      <c r="AL53" s="39">
        <v>4.9436895129865528</v>
      </c>
      <c r="AM53" s="39">
        <v>0.970703125</v>
      </c>
    </row>
    <row r="54" spans="1:39" x14ac:dyDescent="0.25">
      <c r="C54" s="39">
        <v>0.96434165755687118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</row>
    <row r="55" spans="1:39" x14ac:dyDescent="0.25">
      <c r="C55" s="39">
        <v>1.0726549265951439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</row>
    <row r="56" spans="1:39" x14ac:dyDescent="0.25">
      <c r="C56" s="39">
        <v>0.92755175604992302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</row>
    <row r="57" spans="1:39" x14ac:dyDescent="0.25"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</row>
    <row r="58" spans="1:39" x14ac:dyDescent="0.25">
      <c r="A58">
        <v>200618</v>
      </c>
      <c r="C58" s="39">
        <v>2.3911898858174916</v>
      </c>
      <c r="D58" s="39"/>
      <c r="E58" s="39">
        <v>3.0100898917629793</v>
      </c>
      <c r="F58" s="39">
        <v>5.5894924554183811</v>
      </c>
      <c r="G58" s="39">
        <v>8.0247254635165408</v>
      </c>
      <c r="H58" s="39">
        <v>10.485174832840075</v>
      </c>
      <c r="I58" s="39">
        <v>18.292838369036822</v>
      </c>
      <c r="J58" s="39"/>
      <c r="K58" s="39">
        <v>0.40942850749067067</v>
      </c>
      <c r="L58" s="39">
        <v>1.1992915771280614</v>
      </c>
      <c r="M58" s="39">
        <v>2.6457473842975467</v>
      </c>
      <c r="N58" s="39">
        <v>1.7359086613997128</v>
      </c>
      <c r="O58" s="39"/>
      <c r="P58" s="39">
        <v>2.2287947817860432</v>
      </c>
      <c r="Q58" s="39">
        <v>5.135724047660295</v>
      </c>
      <c r="R58" s="39">
        <v>4.3432586846824304</v>
      </c>
      <c r="S58" s="39">
        <v>24.570183375557971</v>
      </c>
      <c r="T58" s="39"/>
      <c r="U58" s="39">
        <v>1.4313588715146583</v>
      </c>
      <c r="V58" s="39">
        <v>0.87705738812572309</v>
      </c>
      <c r="W58" s="39">
        <v>2.2366786797792844</v>
      </c>
      <c r="X58" s="39">
        <v>1.1737929604283317</v>
      </c>
      <c r="Y58" s="39"/>
      <c r="Z58" s="39">
        <v>0.71902472079961433</v>
      </c>
      <c r="AA58" s="39">
        <v>0.64858468020999416</v>
      </c>
      <c r="AB58" s="39">
        <v>4.8601485529319826</v>
      </c>
      <c r="AC58" s="39">
        <v>10.657673831014479</v>
      </c>
      <c r="AD58" s="39"/>
      <c r="AE58" s="39">
        <v>0.85078830724344956</v>
      </c>
      <c r="AF58" s="39">
        <v>0.77382670366944195</v>
      </c>
      <c r="AG58" s="39">
        <v>0.61394866035343865</v>
      </c>
      <c r="AH58" s="39">
        <v>3.4667717739238451</v>
      </c>
      <c r="AI58" s="39"/>
      <c r="AJ58" s="39">
        <v>1.452441710833388</v>
      </c>
      <c r="AK58" s="39">
        <v>6.5617694925284802</v>
      </c>
      <c r="AL58" s="39">
        <v>9.0073052904442097</v>
      </c>
      <c r="AM58" s="39">
        <v>1.3823129251700681</v>
      </c>
    </row>
    <row r="59" spans="1:39" x14ac:dyDescent="0.25">
      <c r="C59" s="39">
        <v>1.2409612247781245</v>
      </c>
      <c r="D59" s="39"/>
      <c r="E59" s="39">
        <v>0.90683679899180847</v>
      </c>
      <c r="F59" s="39">
        <v>1.8587532183402036</v>
      </c>
      <c r="G59" s="39">
        <v>4.8703713179484556</v>
      </c>
      <c r="H59" s="39">
        <v>10.598284670689136</v>
      </c>
      <c r="I59" s="39">
        <v>14.416125925575081</v>
      </c>
      <c r="J59" s="39"/>
      <c r="K59" s="39">
        <v>1.8592267610480262</v>
      </c>
      <c r="L59" s="39">
        <v>1.431281471308937</v>
      </c>
      <c r="M59" s="39">
        <v>3.3913225506027902</v>
      </c>
      <c r="N59" s="39">
        <v>1.7940348513893924</v>
      </c>
      <c r="O59" s="39"/>
      <c r="P59" s="39">
        <v>2.9024171022428717</v>
      </c>
      <c r="Q59" s="39">
        <v>2.070897040174192</v>
      </c>
      <c r="R59" s="39">
        <v>5.0699191266681689</v>
      </c>
      <c r="S59" s="39">
        <v>21.184521500788666</v>
      </c>
      <c r="T59" s="39"/>
      <c r="U59" s="39">
        <v>5.1814010690128187</v>
      </c>
      <c r="V59" s="39">
        <v>1.7428903031421019</v>
      </c>
      <c r="W59" s="39">
        <v>1.4653038909779448</v>
      </c>
      <c r="X59" s="39">
        <v>1.8922715233758889</v>
      </c>
      <c r="Y59" s="39"/>
      <c r="Z59" s="39">
        <v>1.2450010986596354</v>
      </c>
      <c r="AA59" s="39">
        <v>2.4644197051714158</v>
      </c>
      <c r="AB59" s="39">
        <v>17.977740377872614</v>
      </c>
      <c r="AC59" s="39">
        <v>11.089726611930196</v>
      </c>
      <c r="AD59" s="39"/>
      <c r="AE59" s="39">
        <v>0.54355320236858162</v>
      </c>
      <c r="AF59" s="39">
        <v>1.0579134472376392</v>
      </c>
      <c r="AG59" s="39">
        <v>1.9394253801124646</v>
      </c>
      <c r="AH59" s="39">
        <v>2.7017611271213577</v>
      </c>
      <c r="AI59" s="39"/>
      <c r="AJ59" s="39">
        <v>0.88882645247303305</v>
      </c>
      <c r="AK59" s="39">
        <v>3.8493727998413405</v>
      </c>
      <c r="AL59" s="39">
        <v>9.9068361687542836</v>
      </c>
      <c r="AM59" s="39">
        <v>2.0522875816993467</v>
      </c>
    </row>
    <row r="60" spans="1:39" x14ac:dyDescent="0.25">
      <c r="C60" s="39">
        <v>1.9064994834225604</v>
      </c>
      <c r="D60" s="39"/>
      <c r="E60" s="39">
        <v>2.4603098631496843</v>
      </c>
      <c r="F60" s="39">
        <v>2.8338611542964625</v>
      </c>
      <c r="G60" s="39">
        <v>4.0106916539027537</v>
      </c>
      <c r="H60" s="39">
        <v>14.879935417584031</v>
      </c>
      <c r="I60" s="39">
        <v>14.250754652597319</v>
      </c>
      <c r="J60" s="39"/>
      <c r="K60" s="39">
        <v>1.7050500633193939</v>
      </c>
      <c r="L60" s="39">
        <v>5.0020605235126681</v>
      </c>
      <c r="M60" s="39">
        <v>1.9921065089900778</v>
      </c>
      <c r="N60" s="39">
        <v>3.1921470920709623</v>
      </c>
      <c r="O60" s="39"/>
      <c r="P60" s="39">
        <v>3.4019215880389395</v>
      </c>
      <c r="Q60" s="39">
        <v>2.3693257161088348</v>
      </c>
      <c r="R60" s="39">
        <v>9.0634576118587109</v>
      </c>
      <c r="S60" s="39">
        <v>8.1455208860841672</v>
      </c>
      <c r="T60" s="39"/>
      <c r="U60" s="39">
        <v>0.41566365763958546</v>
      </c>
      <c r="V60" s="39">
        <v>2.1657831756469617</v>
      </c>
      <c r="W60" s="39">
        <v>1.0550852798867458</v>
      </c>
      <c r="X60" s="39">
        <v>4.4212772585669784</v>
      </c>
      <c r="Y60" s="39"/>
      <c r="Z60" s="39">
        <v>1.0394538094374963</v>
      </c>
      <c r="AA60" s="39">
        <v>4.3799965555842588</v>
      </c>
      <c r="AB60" s="39">
        <v>6.907954375261113</v>
      </c>
      <c r="AC60" s="39">
        <v>11.419614880647183</v>
      </c>
      <c r="AD60" s="39"/>
      <c r="AE60" s="39">
        <v>0.6957157422904523</v>
      </c>
      <c r="AF60" s="39">
        <v>1.4097143327570594</v>
      </c>
      <c r="AG60" s="39">
        <v>1.644253059464122</v>
      </c>
      <c r="AH60" s="39">
        <v>1.8435335540490829</v>
      </c>
      <c r="AI60" s="39"/>
      <c r="AJ60" s="39">
        <v>1.8141853425532506</v>
      </c>
      <c r="AK60" s="39">
        <v>8.2615915915915927</v>
      </c>
      <c r="AL60" s="39">
        <v>5.8442270163338419</v>
      </c>
      <c r="AM60" s="39">
        <v>2.5897435897435903</v>
      </c>
    </row>
    <row r="61" spans="1:39" x14ac:dyDescent="0.25">
      <c r="C61" s="39">
        <v>1.126284947292608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</row>
    <row r="62" spans="1:39" x14ac:dyDescent="0.25">
      <c r="C62" s="39">
        <v>2.7776448864828569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</row>
    <row r="63" spans="1:39" x14ac:dyDescent="0.25">
      <c r="C63" s="39">
        <v>2.2828263704825611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</row>
    <row r="64" spans="1:39" x14ac:dyDescent="0.25"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</row>
    <row r="65" spans="3:39" x14ac:dyDescent="0.25">
      <c r="C65" s="40">
        <f>AVERAGE(C44:C63)</f>
        <v>1.5198714817972521</v>
      </c>
      <c r="D65" s="40"/>
      <c r="E65" s="40">
        <f t="shared" ref="E65:AM65" si="16">AVERAGE(E44:E63)</f>
        <v>2.2710529126740693</v>
      </c>
      <c r="F65" s="40">
        <f t="shared" si="16"/>
        <v>3.9037907989876168</v>
      </c>
      <c r="G65" s="40">
        <f t="shared" si="16"/>
        <v>5.8771479700043781</v>
      </c>
      <c r="H65" s="40">
        <f t="shared" si="16"/>
        <v>10.383802058713544</v>
      </c>
      <c r="I65" s="40">
        <f t="shared" si="16"/>
        <v>11.911400111784047</v>
      </c>
      <c r="J65" s="40"/>
      <c r="K65" s="40">
        <f t="shared" si="16"/>
        <v>1.4300960203438875</v>
      </c>
      <c r="L65" s="40">
        <f t="shared" si="16"/>
        <v>1.8984084046631853</v>
      </c>
      <c r="M65" s="40">
        <f t="shared" si="16"/>
        <v>2.1905737830486252</v>
      </c>
      <c r="N65" s="40">
        <f t="shared" si="16"/>
        <v>2.8457537161867665</v>
      </c>
      <c r="O65" s="40"/>
      <c r="P65" s="40">
        <f t="shared" si="16"/>
        <v>1.9036235995147983</v>
      </c>
      <c r="Q65" s="40">
        <f t="shared" si="16"/>
        <v>3.2928457003580527</v>
      </c>
      <c r="R65" s="40">
        <f t="shared" si="16"/>
        <v>5.8208342108560309</v>
      </c>
      <c r="S65" s="40">
        <f t="shared" si="16"/>
        <v>12.440508425042371</v>
      </c>
      <c r="T65" s="40"/>
      <c r="U65" s="40">
        <f t="shared" si="16"/>
        <v>1.6412939229518684</v>
      </c>
      <c r="V65" s="40">
        <f t="shared" si="16"/>
        <v>1.6132671754543291</v>
      </c>
      <c r="W65" s="40">
        <f t="shared" si="16"/>
        <v>2.1538136570228366</v>
      </c>
      <c r="X65" s="40">
        <f t="shared" si="16"/>
        <v>2.4791582326466446</v>
      </c>
      <c r="Y65" s="40"/>
      <c r="Z65" s="40">
        <f t="shared" si="16"/>
        <v>1.5481469507689107</v>
      </c>
      <c r="AA65" s="40">
        <f t="shared" si="16"/>
        <v>2.788287083017583</v>
      </c>
      <c r="AB65" s="40">
        <f t="shared" si="16"/>
        <v>6.8561599445103418</v>
      </c>
      <c r="AC65" s="40">
        <f t="shared" si="16"/>
        <v>11.848348032776748</v>
      </c>
      <c r="AD65" s="40"/>
      <c r="AE65" s="40">
        <f t="shared" si="16"/>
        <v>1.0358786328538294</v>
      </c>
      <c r="AF65" s="40">
        <f t="shared" si="16"/>
        <v>1.2729165917918901</v>
      </c>
      <c r="AG65" s="40">
        <f t="shared" si="16"/>
        <v>1.36186938884971</v>
      </c>
      <c r="AH65" s="40">
        <f t="shared" si="16"/>
        <v>2.1393961446641447</v>
      </c>
      <c r="AI65" s="40"/>
      <c r="AJ65" s="40">
        <f t="shared" si="16"/>
        <v>1.6012144909692656</v>
      </c>
      <c r="AK65" s="40">
        <f t="shared" si="16"/>
        <v>4.832676300574211</v>
      </c>
      <c r="AL65" s="40">
        <f t="shared" si="16"/>
        <v>7.5955873860669163</v>
      </c>
      <c r="AM65" s="40">
        <f t="shared" si="16"/>
        <v>2.4385104367645827</v>
      </c>
    </row>
    <row r="66" spans="3:39" x14ac:dyDescent="0.25">
      <c r="C66" s="40">
        <f>_xlfn.STDEV.P(C44:C63)</f>
        <v>0.58971700262341187</v>
      </c>
      <c r="D66" s="40"/>
      <c r="E66" s="40">
        <f t="shared" ref="E66:AM66" si="17">_xlfn.STDEV.P(E44:E63)</f>
        <v>1.2215583963073955</v>
      </c>
      <c r="F66" s="40">
        <f t="shared" si="17"/>
        <v>2.5295598572471705</v>
      </c>
      <c r="G66" s="40">
        <f t="shared" si="17"/>
        <v>4.2400707558472126</v>
      </c>
      <c r="H66" s="40">
        <f t="shared" si="17"/>
        <v>4.8851074757779109</v>
      </c>
      <c r="I66" s="40">
        <f t="shared" si="17"/>
        <v>3.1267330993039475</v>
      </c>
      <c r="J66" s="40"/>
      <c r="K66" s="40">
        <f t="shared" si="17"/>
        <v>0.85302691939709285</v>
      </c>
      <c r="L66" s="40">
        <f t="shared" si="17"/>
        <v>1.184016388210068</v>
      </c>
      <c r="M66" s="40">
        <f t="shared" si="17"/>
        <v>0.71915524462236502</v>
      </c>
      <c r="N66" s="40">
        <f t="shared" si="17"/>
        <v>1.3997096666458337</v>
      </c>
      <c r="O66" s="40"/>
      <c r="P66" s="40">
        <f t="shared" si="17"/>
        <v>0.82559381841345747</v>
      </c>
      <c r="Q66" s="40">
        <f t="shared" si="17"/>
        <v>1.5685540102446993</v>
      </c>
      <c r="R66" s="40">
        <f t="shared" si="17"/>
        <v>2.7291545811956173</v>
      </c>
      <c r="S66" s="40">
        <f t="shared" si="17"/>
        <v>6.5200780070085731</v>
      </c>
      <c r="T66" s="40"/>
      <c r="U66" s="40">
        <f t="shared" si="17"/>
        <v>1.331563195096767</v>
      </c>
      <c r="V66" s="40">
        <f t="shared" si="17"/>
        <v>0.43343113314743414</v>
      </c>
      <c r="W66" s="40">
        <f t="shared" si="17"/>
        <v>0.79388217081777313</v>
      </c>
      <c r="X66" s="40">
        <f t="shared" si="17"/>
        <v>1.3612440048925667</v>
      </c>
      <c r="Y66" s="40"/>
      <c r="Z66" s="40">
        <f t="shared" si="17"/>
        <v>1.0047487836096034</v>
      </c>
      <c r="AA66" s="40">
        <f t="shared" si="17"/>
        <v>1.7351729965328344</v>
      </c>
      <c r="AB66" s="40">
        <f t="shared" si="17"/>
        <v>4.5286813203717644</v>
      </c>
      <c r="AC66" s="40">
        <f t="shared" si="17"/>
        <v>4.4654355857797352</v>
      </c>
      <c r="AD66" s="40"/>
      <c r="AE66" s="40">
        <f t="shared" si="17"/>
        <v>0.44597887010299991</v>
      </c>
      <c r="AF66" s="40">
        <f t="shared" si="17"/>
        <v>0.64715050764565696</v>
      </c>
      <c r="AG66" s="40">
        <f t="shared" si="17"/>
        <v>0.438335507734254</v>
      </c>
      <c r="AH66" s="40">
        <f t="shared" si="17"/>
        <v>0.6282190501940409</v>
      </c>
      <c r="AI66" s="40"/>
      <c r="AJ66" s="40">
        <f t="shared" si="17"/>
        <v>0.76665319680868338</v>
      </c>
      <c r="AK66" s="40">
        <f t="shared" si="17"/>
        <v>1.682168277102162</v>
      </c>
      <c r="AL66" s="40">
        <f t="shared" si="17"/>
        <v>2.2240901395399253</v>
      </c>
      <c r="AM66" s="40">
        <f t="shared" si="17"/>
        <v>2.6663972711155299</v>
      </c>
    </row>
    <row r="69" spans="3:39" x14ac:dyDescent="0.25">
      <c r="W69" s="1"/>
      <c r="X69" s="1"/>
      <c r="Y69" s="1"/>
      <c r="Z69" s="1"/>
      <c r="AA69" s="1"/>
      <c r="AB69" s="1"/>
      <c r="AC69" s="1"/>
      <c r="AD69" s="1"/>
    </row>
    <row r="70" spans="3:39" x14ac:dyDescent="0.25">
      <c r="W70" s="29"/>
      <c r="X70" s="1"/>
      <c r="Y70" s="1"/>
      <c r="Z70" s="1"/>
      <c r="AA70" s="1"/>
      <c r="AB70" s="1"/>
      <c r="AC70" s="1"/>
      <c r="AD70" s="1"/>
    </row>
    <row r="71" spans="3:39" x14ac:dyDescent="0.25">
      <c r="W71" s="30"/>
      <c r="X71" s="1"/>
      <c r="Y71" s="1"/>
      <c r="Z71" s="1"/>
      <c r="AA71" s="1"/>
      <c r="AB71" s="1"/>
      <c r="AC71" s="1"/>
      <c r="AD71" s="1"/>
    </row>
    <row r="72" spans="3:39" x14ac:dyDescent="0.25">
      <c r="W72" s="1"/>
      <c r="X72" s="1"/>
      <c r="Y72" s="1"/>
      <c r="Z72" s="1"/>
      <c r="AA72" s="1"/>
      <c r="AB72" s="1"/>
      <c r="AC72" s="1"/>
      <c r="AD72" s="1"/>
    </row>
    <row r="73" spans="3:39" x14ac:dyDescent="0.25">
      <c r="W73" s="1"/>
      <c r="X73" s="1"/>
      <c r="Y73" s="1"/>
      <c r="Z73" s="1"/>
      <c r="AA73" s="1"/>
      <c r="AB73" s="1"/>
      <c r="AC73" s="1"/>
      <c r="AD73" s="1"/>
    </row>
    <row r="74" spans="3:39" x14ac:dyDescent="0.25">
      <c r="W74" s="1"/>
      <c r="X74" s="1"/>
      <c r="Y74" s="1"/>
      <c r="Z74" s="1"/>
      <c r="AA74" s="1"/>
      <c r="AB74" s="1"/>
      <c r="AC74" s="1"/>
      <c r="AD74" s="1"/>
    </row>
    <row r="75" spans="3:39" x14ac:dyDescent="0.25">
      <c r="W75" s="1"/>
      <c r="X75" s="1"/>
      <c r="Y75" s="1"/>
      <c r="Z75" s="1"/>
      <c r="AA75" s="1"/>
      <c r="AB75" s="1"/>
      <c r="AC75" s="1"/>
      <c r="AD75" s="1"/>
    </row>
    <row r="76" spans="3:39" x14ac:dyDescent="0.25">
      <c r="W76" s="1"/>
      <c r="X76" s="1"/>
      <c r="Y76" s="1"/>
      <c r="Z76" s="1"/>
      <c r="AA76" s="1"/>
      <c r="AB76" s="1"/>
      <c r="AC76" s="1"/>
      <c r="AD76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9487-79EF-4257-828F-98649F569609}">
  <dimension ref="A1:AM75"/>
  <sheetViews>
    <sheetView zoomScaleNormal="100" workbookViewId="0">
      <selection activeCell="A40" sqref="A40"/>
    </sheetView>
  </sheetViews>
  <sheetFormatPr defaultRowHeight="15" x14ac:dyDescent="0.25"/>
  <cols>
    <col min="3" max="3" width="12.140625" bestFit="1" customWidth="1"/>
    <col min="5" max="9" width="10.5703125" bestFit="1" customWidth="1"/>
    <col min="11" max="14" width="10.5703125" bestFit="1" customWidth="1"/>
    <col min="16" max="19" width="10.5703125" bestFit="1" customWidth="1"/>
    <col min="21" max="24" width="10.5703125" bestFit="1" customWidth="1"/>
    <col min="26" max="29" width="10.5703125" bestFit="1" customWidth="1"/>
    <col min="31" max="34" width="10.5703125" bestFit="1" customWidth="1"/>
    <col min="36" max="39" width="10.5703125" bestFit="1" customWidth="1"/>
  </cols>
  <sheetData>
    <row r="1" spans="1:39" ht="21" x14ac:dyDescent="0.35">
      <c r="A1" s="31" t="s">
        <v>196</v>
      </c>
    </row>
    <row r="2" spans="1:39" ht="21" x14ac:dyDescent="0.35">
      <c r="A2" s="31"/>
    </row>
    <row r="3" spans="1:39" x14ac:dyDescent="0.25">
      <c r="A3" s="16" t="s">
        <v>22</v>
      </c>
    </row>
    <row r="4" spans="1:39" x14ac:dyDescent="0.25">
      <c r="C4" s="1"/>
      <c r="D4" s="1"/>
      <c r="E4" s="1" t="s">
        <v>1</v>
      </c>
      <c r="F4" s="1"/>
      <c r="G4" s="1"/>
      <c r="H4" s="1"/>
      <c r="I4" s="1"/>
      <c r="J4" s="1" t="s">
        <v>2</v>
      </c>
      <c r="K4" s="1" t="s">
        <v>3</v>
      </c>
      <c r="L4" s="1" t="s">
        <v>4</v>
      </c>
      <c r="M4" s="1"/>
      <c r="N4" s="1"/>
      <c r="O4" s="1" t="s">
        <v>5</v>
      </c>
      <c r="P4" s="1" t="s">
        <v>6</v>
      </c>
      <c r="Q4" s="1" t="s">
        <v>4</v>
      </c>
      <c r="R4" s="1"/>
      <c r="S4" s="1"/>
      <c r="T4" s="1" t="s">
        <v>7</v>
      </c>
      <c r="U4" s="1" t="s">
        <v>8</v>
      </c>
      <c r="V4" s="1" t="s">
        <v>4</v>
      </c>
      <c r="W4" s="1"/>
      <c r="X4" s="1"/>
      <c r="Y4" s="1" t="s">
        <v>9</v>
      </c>
      <c r="Z4" s="1" t="s">
        <v>10</v>
      </c>
      <c r="AA4" s="1" t="s">
        <v>4</v>
      </c>
      <c r="AB4" s="1"/>
      <c r="AC4" s="1"/>
      <c r="AD4" s="1" t="s">
        <v>11</v>
      </c>
      <c r="AE4" s="1" t="s">
        <v>12</v>
      </c>
      <c r="AF4" s="1" t="s">
        <v>4</v>
      </c>
      <c r="AG4" s="1"/>
      <c r="AH4" s="1"/>
      <c r="AI4" s="1" t="s">
        <v>13</v>
      </c>
      <c r="AJ4" s="1" t="s">
        <v>14</v>
      </c>
      <c r="AK4" s="1" t="s">
        <v>4</v>
      </c>
      <c r="AL4" s="1"/>
      <c r="AM4" s="1"/>
    </row>
    <row r="5" spans="1:39" x14ac:dyDescent="0.25">
      <c r="A5" s="1" t="s">
        <v>15</v>
      </c>
      <c r="C5" s="1" t="s">
        <v>16</v>
      </c>
      <c r="D5" s="1"/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/>
      <c r="K5" s="1">
        <v>2.5</v>
      </c>
      <c r="L5" s="1">
        <v>5</v>
      </c>
      <c r="M5" s="1">
        <v>10</v>
      </c>
      <c r="N5" s="1">
        <v>20</v>
      </c>
      <c r="O5" s="1"/>
      <c r="P5" s="1">
        <v>2.25</v>
      </c>
      <c r="Q5" s="1">
        <v>4.5</v>
      </c>
      <c r="R5" s="1">
        <v>9</v>
      </c>
      <c r="S5" s="1">
        <v>18</v>
      </c>
      <c r="T5" s="1"/>
      <c r="U5" s="1">
        <v>2.5</v>
      </c>
      <c r="V5" s="1">
        <v>5</v>
      </c>
      <c r="W5" s="1">
        <v>10</v>
      </c>
      <c r="X5" s="1">
        <v>20</v>
      </c>
      <c r="Y5" s="1"/>
      <c r="Z5" s="1">
        <v>2.0750000000000002</v>
      </c>
      <c r="AA5" s="1">
        <v>4.1500000000000004</v>
      </c>
      <c r="AB5" s="1">
        <v>8.3000000000000007</v>
      </c>
      <c r="AC5" s="1">
        <v>19.600000000000001</v>
      </c>
      <c r="AD5" s="1"/>
      <c r="AE5" s="1">
        <v>2.5</v>
      </c>
      <c r="AF5" s="1">
        <v>5</v>
      </c>
      <c r="AG5" s="1">
        <v>10</v>
      </c>
      <c r="AH5" s="1">
        <v>20</v>
      </c>
      <c r="AI5" s="1"/>
      <c r="AJ5" s="1">
        <v>2.5</v>
      </c>
      <c r="AK5" s="1">
        <v>5</v>
      </c>
      <c r="AL5" s="1">
        <v>10</v>
      </c>
      <c r="AM5" s="1">
        <v>20</v>
      </c>
    </row>
    <row r="6" spans="1:39" x14ac:dyDescent="0.25">
      <c r="A6">
        <v>200612</v>
      </c>
      <c r="C6">
        <v>1</v>
      </c>
      <c r="E6" s="39">
        <v>0.99245460951823039</v>
      </c>
      <c r="F6" s="39">
        <v>1.046971648575872</v>
      </c>
      <c r="G6" s="39">
        <v>1.0662089452897934</v>
      </c>
      <c r="H6" s="39">
        <v>1.1682414326217996</v>
      </c>
      <c r="I6" s="39">
        <v>1.0528175915626832</v>
      </c>
      <c r="J6" s="39"/>
      <c r="K6" s="39">
        <v>0.95710692006767639</v>
      </c>
      <c r="L6" s="39">
        <v>0.9220990877024674</v>
      </c>
      <c r="M6" s="39">
        <v>0.87342805564858939</v>
      </c>
      <c r="N6" s="39">
        <v>0.80619941836192754</v>
      </c>
      <c r="O6" s="39"/>
      <c r="P6" s="39">
        <v>0.94840596282355794</v>
      </c>
      <c r="Q6" s="39">
        <v>0.93555840879494079</v>
      </c>
      <c r="R6" s="39">
        <v>0.89055805691695067</v>
      </c>
      <c r="S6" s="39">
        <v>0.80932634259774539</v>
      </c>
      <c r="T6" s="39"/>
      <c r="U6" s="39">
        <v>0.93413095231261012</v>
      </c>
      <c r="V6" s="39">
        <v>0.90877576211630784</v>
      </c>
      <c r="W6" s="39">
        <v>0.84916048105609587</v>
      </c>
      <c r="X6" s="39">
        <v>0.87268029388876089</v>
      </c>
      <c r="Y6" s="39"/>
      <c r="Z6" s="39">
        <v>0.95778671527248305</v>
      </c>
      <c r="AA6" s="39">
        <v>1.0022432471934513</v>
      </c>
      <c r="AB6" s="39">
        <v>0.95513558690444222</v>
      </c>
      <c r="AC6" s="39">
        <v>0.85996870700451611</v>
      </c>
      <c r="AD6" s="39"/>
      <c r="AE6" s="39">
        <v>0.94357965186836912</v>
      </c>
      <c r="AF6" s="39">
        <v>0.95221258097153694</v>
      </c>
      <c r="AG6" s="39">
        <v>0.84093535695544863</v>
      </c>
      <c r="AH6" s="39">
        <v>0.76956017474612215</v>
      </c>
      <c r="AI6" s="39"/>
      <c r="AJ6" s="39">
        <v>0.86860171754697169</v>
      </c>
      <c r="AK6" s="39">
        <v>0.81435660589017544</v>
      </c>
      <c r="AL6" s="39">
        <v>0.92991639829201234</v>
      </c>
      <c r="AM6" s="39">
        <v>0.22806063471982549</v>
      </c>
    </row>
    <row r="7" spans="1:39" x14ac:dyDescent="0.25">
      <c r="A7">
        <v>200618</v>
      </c>
      <c r="C7">
        <v>1</v>
      </c>
      <c r="E7" s="39">
        <v>0.947064797887467</v>
      </c>
      <c r="F7" s="39">
        <v>0.99410928295754619</v>
      </c>
      <c r="G7" s="39">
        <v>1.0142595978062159</v>
      </c>
      <c r="H7" s="39">
        <v>1.0559414990859233</v>
      </c>
      <c r="I7" s="39">
        <v>1.313264269754215</v>
      </c>
      <c r="J7" s="39"/>
      <c r="K7" s="39">
        <v>1.028397318708105</v>
      </c>
      <c r="L7" s="39">
        <v>1.0176721511273614</v>
      </c>
      <c r="M7" s="39">
        <v>0.96510257972780833</v>
      </c>
      <c r="N7" s="39">
        <v>0.93260207190737354</v>
      </c>
      <c r="O7" s="39"/>
      <c r="P7" s="39">
        <v>1.0032094251472679</v>
      </c>
      <c r="Q7" s="39">
        <v>0.98216534633353658</v>
      </c>
      <c r="R7" s="39">
        <v>0.96022750355474307</v>
      </c>
      <c r="S7" s="39">
        <v>0.90879544992890526</v>
      </c>
      <c r="T7" s="39"/>
      <c r="U7" s="39">
        <v>0.99207800121876899</v>
      </c>
      <c r="V7" s="39">
        <v>0.93763965061954091</v>
      </c>
      <c r="W7" s="39">
        <v>0.90985171643306939</v>
      </c>
      <c r="X7" s="39">
        <v>0.8622384724761325</v>
      </c>
      <c r="Y7" s="39"/>
      <c r="Z7" s="39">
        <v>1.015234613040829</v>
      </c>
      <c r="AA7" s="39">
        <v>1.0780418444038189</v>
      </c>
      <c r="AB7" s="39">
        <v>1.0503351614868983</v>
      </c>
      <c r="AC7" s="39">
        <v>1.0093845216331505</v>
      </c>
      <c r="AD7" s="39"/>
      <c r="AE7" s="39">
        <v>0.96502132845825717</v>
      </c>
      <c r="AF7" s="39">
        <v>0.94430225472273011</v>
      </c>
      <c r="AG7" s="39">
        <v>0.92147064797887479</v>
      </c>
      <c r="AH7" s="39">
        <v>0.89636400568758889</v>
      </c>
      <c r="AI7" s="39"/>
      <c r="AJ7" s="39">
        <v>0.84761324395693693</v>
      </c>
      <c r="AK7" s="39">
        <v>0.86215722120658134</v>
      </c>
      <c r="AL7" s="39">
        <v>0.91098923420678457</v>
      </c>
      <c r="AM7" s="39">
        <v>2.6731667682307544E-2</v>
      </c>
    </row>
    <row r="8" spans="1:39" x14ac:dyDescent="0.25">
      <c r="A8">
        <v>200605</v>
      </c>
      <c r="C8">
        <v>1</v>
      </c>
      <c r="E8" s="39">
        <v>1.0194611028254943</v>
      </c>
      <c r="F8" s="39">
        <v>1.0317714286392543</v>
      </c>
      <c r="G8" s="39">
        <v>0.9029961418837299</v>
      </c>
      <c r="H8" s="39">
        <v>0.88833239562827471</v>
      </c>
      <c r="I8" s="39">
        <v>0.94010802975534824</v>
      </c>
      <c r="J8" s="39"/>
      <c r="K8" s="39">
        <v>0.9465045655786114</v>
      </c>
      <c r="L8" s="39">
        <v>0.92526327775391548</v>
      </c>
      <c r="M8" s="39">
        <v>0.8257550641850564</v>
      </c>
      <c r="N8" s="39">
        <v>0.91844433584256546</v>
      </c>
      <c r="O8" s="39"/>
      <c r="P8" s="39">
        <v>0.97003893185231294</v>
      </c>
      <c r="Q8" s="39">
        <v>0.96213377652347598</v>
      </c>
      <c r="R8" s="39">
        <v>0.97275442043582394</v>
      </c>
      <c r="S8" s="39">
        <v>0.9433062763108816</v>
      </c>
      <c r="T8" s="39"/>
      <c r="U8" s="39">
        <v>0.88054794226890054</v>
      </c>
      <c r="V8" s="39">
        <v>0.87312551568795149</v>
      </c>
      <c r="W8" s="39">
        <v>0.94354766945935786</v>
      </c>
      <c r="X8" s="39">
        <v>0.86274630089224524</v>
      </c>
      <c r="Y8" s="39"/>
      <c r="Z8" s="39">
        <v>0.96478894649360436</v>
      </c>
      <c r="AA8" s="39">
        <v>1.0015387720682343</v>
      </c>
      <c r="AB8" s="39">
        <v>1.0449265585363503</v>
      </c>
      <c r="AC8" s="39">
        <v>0.9765561476145378</v>
      </c>
      <c r="AD8" s="39"/>
      <c r="AE8" s="39">
        <v>0.88929791786674828</v>
      </c>
      <c r="AF8" s="39">
        <v>0.88827206982125884</v>
      </c>
      <c r="AG8" s="39">
        <v>0.81326373397412544</v>
      </c>
      <c r="AH8" s="39">
        <v>0.75430709114269279</v>
      </c>
      <c r="AI8" s="39"/>
      <c r="AJ8" s="39">
        <v>0.89617718918193034</v>
      </c>
      <c r="AK8" s="39">
        <v>0.80964308852413847</v>
      </c>
      <c r="AL8" s="39">
        <v>0.77277255378641241</v>
      </c>
      <c r="AM8" s="39">
        <v>0.21355941747146259</v>
      </c>
    </row>
    <row r="9" spans="1:39" x14ac:dyDescent="0.25"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</row>
    <row r="10" spans="1:39" x14ac:dyDescent="0.25">
      <c r="C10" s="1">
        <f>AVERAGE(C6:C8)</f>
        <v>1</v>
      </c>
      <c r="D10" s="1"/>
      <c r="E10" s="40">
        <f t="shared" ref="E10:AM10" si="0">AVERAGE(E6:E8)</f>
        <v>0.98632683674373067</v>
      </c>
      <c r="F10" s="40">
        <f t="shared" si="0"/>
        <v>1.0242841200575576</v>
      </c>
      <c r="G10" s="40">
        <f t="shared" si="0"/>
        <v>0.99448822832657979</v>
      </c>
      <c r="H10" s="40">
        <f t="shared" si="0"/>
        <v>1.0375051091119991</v>
      </c>
      <c r="I10" s="40">
        <f t="shared" si="0"/>
        <v>1.1020632970240822</v>
      </c>
      <c r="J10" s="40"/>
      <c r="K10" s="40">
        <f t="shared" si="0"/>
        <v>0.97733626811813101</v>
      </c>
      <c r="L10" s="40">
        <f t="shared" si="0"/>
        <v>0.95501150552791481</v>
      </c>
      <c r="M10" s="40">
        <f t="shared" si="0"/>
        <v>0.88809523318715133</v>
      </c>
      <c r="N10" s="40">
        <f t="shared" si="0"/>
        <v>0.88574860870395555</v>
      </c>
      <c r="O10" s="40"/>
      <c r="P10" s="40">
        <f t="shared" si="0"/>
        <v>0.97388477327437961</v>
      </c>
      <c r="Q10" s="40">
        <f t="shared" si="0"/>
        <v>0.95995251055065112</v>
      </c>
      <c r="R10" s="40">
        <f t="shared" si="0"/>
        <v>0.94117999363583926</v>
      </c>
      <c r="S10" s="40">
        <f t="shared" si="0"/>
        <v>0.88714268961251064</v>
      </c>
      <c r="T10" s="40"/>
      <c r="U10" s="40">
        <f t="shared" si="0"/>
        <v>0.93558563193342659</v>
      </c>
      <c r="V10" s="40">
        <f t="shared" si="0"/>
        <v>0.90651364280793345</v>
      </c>
      <c r="W10" s="40">
        <f t="shared" si="0"/>
        <v>0.90085328898284101</v>
      </c>
      <c r="X10" s="40">
        <f t="shared" si="0"/>
        <v>0.86588835575237955</v>
      </c>
      <c r="Y10" s="40"/>
      <c r="Z10" s="40">
        <f t="shared" si="0"/>
        <v>0.97927009160230549</v>
      </c>
      <c r="AA10" s="40">
        <f t="shared" si="0"/>
        <v>1.0272746212218349</v>
      </c>
      <c r="AB10" s="40">
        <f t="shared" si="0"/>
        <v>1.0167991023092304</v>
      </c>
      <c r="AC10" s="40">
        <f t="shared" si="0"/>
        <v>0.94863645875073477</v>
      </c>
      <c r="AD10" s="40"/>
      <c r="AE10" s="40">
        <f t="shared" si="0"/>
        <v>0.93263296606445822</v>
      </c>
      <c r="AF10" s="40">
        <f t="shared" si="0"/>
        <v>0.92826230183850855</v>
      </c>
      <c r="AG10" s="40">
        <f t="shared" si="0"/>
        <v>0.85855657963614973</v>
      </c>
      <c r="AH10" s="40">
        <f t="shared" si="0"/>
        <v>0.80674375719213465</v>
      </c>
      <c r="AI10" s="40"/>
      <c r="AJ10" s="40">
        <f t="shared" si="0"/>
        <v>0.87079738356194625</v>
      </c>
      <c r="AK10" s="40">
        <f t="shared" si="0"/>
        <v>0.82871897187363175</v>
      </c>
      <c r="AL10" s="40">
        <f t="shared" si="0"/>
        <v>0.8712260620950697</v>
      </c>
      <c r="AM10" s="40">
        <f t="shared" si="0"/>
        <v>0.15611723995786519</v>
      </c>
    </row>
    <row r="11" spans="1:39" x14ac:dyDescent="0.25">
      <c r="C11" s="1">
        <f>_xlfn.STDEV.P(C6:C8)</f>
        <v>0</v>
      </c>
      <c r="D11" s="1"/>
      <c r="E11" s="40">
        <f t="shared" ref="E11:AM11" si="1">_xlfn.STDEV.P(E6:E8)</f>
        <v>2.9871596783029912E-2</v>
      </c>
      <c r="F11" s="40">
        <f t="shared" si="1"/>
        <v>2.2220895077074813E-2</v>
      </c>
      <c r="G11" s="40">
        <f t="shared" si="1"/>
        <v>6.8082230120356649E-2</v>
      </c>
      <c r="H11" s="40">
        <f t="shared" si="1"/>
        <v>0.11501360094676827</v>
      </c>
      <c r="I11" s="40">
        <f t="shared" si="1"/>
        <v>0.15626953102959856</v>
      </c>
      <c r="J11" s="40"/>
      <c r="K11" s="40">
        <f t="shared" si="1"/>
        <v>3.6364136597219598E-2</v>
      </c>
      <c r="L11" s="40">
        <f t="shared" si="1"/>
        <v>4.4326594010631368E-2</v>
      </c>
      <c r="M11" s="40">
        <f t="shared" si="1"/>
        <v>5.7826044274733424E-2</v>
      </c>
      <c r="N11" s="40">
        <f t="shared" si="1"/>
        <v>5.6545943772442472E-2</v>
      </c>
      <c r="O11" s="40"/>
      <c r="P11" s="40">
        <f t="shared" si="1"/>
        <v>2.2538082480538516E-2</v>
      </c>
      <c r="Q11" s="40">
        <f t="shared" si="1"/>
        <v>1.9089614936133818E-2</v>
      </c>
      <c r="R11" s="40">
        <f t="shared" si="1"/>
        <v>3.6158597590013046E-2</v>
      </c>
      <c r="S11" s="40">
        <f t="shared" si="1"/>
        <v>5.6799572659387239E-2</v>
      </c>
      <c r="T11" s="40"/>
      <c r="U11" s="40">
        <f t="shared" si="1"/>
        <v>4.5543573142941524E-2</v>
      </c>
      <c r="V11" s="40">
        <f t="shared" si="1"/>
        <v>2.6386313236434044E-2</v>
      </c>
      <c r="W11" s="40">
        <f t="shared" si="1"/>
        <v>3.905520969175974E-2</v>
      </c>
      <c r="X11" s="40">
        <f t="shared" si="1"/>
        <v>4.8070982349976586E-3</v>
      </c>
      <c r="Y11" s="40"/>
      <c r="Z11" s="40">
        <f t="shared" si="1"/>
        <v>2.5590921726854936E-2</v>
      </c>
      <c r="AA11" s="40">
        <f t="shared" si="1"/>
        <v>3.5898999832934521E-2</v>
      </c>
      <c r="AB11" s="40">
        <f t="shared" si="1"/>
        <v>4.365856231811098E-2</v>
      </c>
      <c r="AC11" s="40">
        <f t="shared" si="1"/>
        <v>6.4113977597053839E-2</v>
      </c>
      <c r="AD11" s="40"/>
      <c r="AE11" s="40">
        <f t="shared" si="1"/>
        <v>3.1868282826552581E-2</v>
      </c>
      <c r="AF11" s="40">
        <f t="shared" si="1"/>
        <v>2.8461170132137847E-2</v>
      </c>
      <c r="AG11" s="40">
        <f t="shared" si="1"/>
        <v>4.5898908310764451E-2</v>
      </c>
      <c r="AH11" s="40">
        <f t="shared" si="1"/>
        <v>6.3676295145281683E-2</v>
      </c>
      <c r="AI11" s="40"/>
      <c r="AJ11" s="40">
        <f t="shared" si="1"/>
        <v>1.9886844996815124E-2</v>
      </c>
      <c r="AK11" s="40">
        <f t="shared" si="1"/>
        <v>2.3722586991154801E-2</v>
      </c>
      <c r="AL11" s="40">
        <f t="shared" si="1"/>
        <v>7.0044649373521894E-2</v>
      </c>
      <c r="AM11" s="40">
        <f t="shared" si="1"/>
        <v>9.1680754288004665E-2</v>
      </c>
    </row>
    <row r="12" spans="1:39" ht="15.75" thickBot="1" x14ac:dyDescent="0.3">
      <c r="AM12" s="2"/>
    </row>
    <row r="13" spans="1:39" x14ac:dyDescent="0.25">
      <c r="W13" s="17" t="s">
        <v>41</v>
      </c>
      <c r="X13" s="32"/>
      <c r="Y13" s="32"/>
      <c r="Z13" s="32"/>
      <c r="AA13" s="33"/>
    </row>
    <row r="14" spans="1:39" x14ac:dyDescent="0.25">
      <c r="W14" s="34" t="s">
        <v>52</v>
      </c>
      <c r="X14" t="s">
        <v>53</v>
      </c>
      <c r="AA14" s="35"/>
    </row>
    <row r="15" spans="1:39" x14ac:dyDescent="0.25">
      <c r="W15" s="34" t="s">
        <v>48</v>
      </c>
      <c r="X15" t="s">
        <v>157</v>
      </c>
      <c r="AA15" s="35"/>
    </row>
    <row r="16" spans="1:39" x14ac:dyDescent="0.25">
      <c r="W16" s="34" t="s">
        <v>3</v>
      </c>
      <c r="X16" t="s">
        <v>160</v>
      </c>
      <c r="AA16" s="35"/>
    </row>
    <row r="17" spans="1:39" x14ac:dyDescent="0.25">
      <c r="W17" s="34" t="s">
        <v>6</v>
      </c>
      <c r="X17" t="s">
        <v>161</v>
      </c>
      <c r="AA17" s="35"/>
    </row>
    <row r="18" spans="1:39" x14ac:dyDescent="0.25">
      <c r="W18" s="34" t="s">
        <v>8</v>
      </c>
      <c r="X18" t="s">
        <v>162</v>
      </c>
      <c r="AA18" s="35"/>
    </row>
    <row r="19" spans="1:39" x14ac:dyDescent="0.25">
      <c r="W19" s="34" t="s">
        <v>10</v>
      </c>
      <c r="X19" t="s">
        <v>163</v>
      </c>
      <c r="AA19" s="35"/>
    </row>
    <row r="20" spans="1:39" x14ac:dyDescent="0.25">
      <c r="W20" s="34" t="s">
        <v>12</v>
      </c>
      <c r="X20" t="s">
        <v>164</v>
      </c>
      <c r="AA20" s="35"/>
    </row>
    <row r="21" spans="1:39" x14ac:dyDescent="0.25">
      <c r="W21" s="34" t="s">
        <v>14</v>
      </c>
      <c r="X21" t="s">
        <v>165</v>
      </c>
      <c r="AA21" s="35"/>
    </row>
    <row r="22" spans="1:39" ht="15.75" thickBot="1" x14ac:dyDescent="0.3">
      <c r="W22" s="36" t="s">
        <v>158</v>
      </c>
      <c r="X22" s="37" t="s">
        <v>159</v>
      </c>
      <c r="Y22" s="37"/>
      <c r="Z22" s="37"/>
      <c r="AA22" s="38"/>
    </row>
    <row r="29" spans="1:39" x14ac:dyDescent="0.25">
      <c r="A29" s="16" t="s">
        <v>23</v>
      </c>
    </row>
    <row r="30" spans="1:39" x14ac:dyDescent="0.25">
      <c r="C30" s="1"/>
      <c r="D30" s="1"/>
      <c r="E30" s="1" t="s">
        <v>1</v>
      </c>
      <c r="F30" s="1"/>
      <c r="G30" s="1"/>
      <c r="H30" s="1"/>
      <c r="I30" s="1"/>
      <c r="J30" s="1" t="s">
        <v>2</v>
      </c>
      <c r="K30" s="1" t="s">
        <v>3</v>
      </c>
      <c r="L30" s="1" t="s">
        <v>4</v>
      </c>
      <c r="M30" s="1"/>
      <c r="N30" s="1"/>
      <c r="O30" s="1" t="s">
        <v>5</v>
      </c>
      <c r="P30" s="1" t="s">
        <v>6</v>
      </c>
      <c r="Q30" s="1" t="s">
        <v>4</v>
      </c>
      <c r="R30" s="1"/>
      <c r="S30" s="1"/>
      <c r="T30" s="1" t="s">
        <v>7</v>
      </c>
      <c r="U30" s="1" t="s">
        <v>8</v>
      </c>
      <c r="V30" s="1" t="s">
        <v>4</v>
      </c>
      <c r="W30" s="1"/>
      <c r="X30" s="1"/>
      <c r="Y30" s="1" t="s">
        <v>9</v>
      </c>
      <c r="Z30" s="1" t="s">
        <v>10</v>
      </c>
      <c r="AA30" s="1" t="s">
        <v>4</v>
      </c>
      <c r="AB30" s="1"/>
      <c r="AC30" s="1"/>
      <c r="AD30" s="1" t="s">
        <v>11</v>
      </c>
      <c r="AE30" s="1" t="s">
        <v>12</v>
      </c>
      <c r="AF30" s="1" t="s">
        <v>4</v>
      </c>
      <c r="AG30" s="1"/>
      <c r="AH30" s="1"/>
      <c r="AI30" s="1" t="s">
        <v>13</v>
      </c>
      <c r="AJ30" s="1" t="s">
        <v>14</v>
      </c>
      <c r="AK30" s="1" t="s">
        <v>4</v>
      </c>
      <c r="AL30" s="1"/>
      <c r="AM30" s="1"/>
    </row>
    <row r="31" spans="1:39" x14ac:dyDescent="0.25">
      <c r="A31" s="1" t="s">
        <v>15</v>
      </c>
      <c r="C31" s="1" t="s">
        <v>16</v>
      </c>
      <c r="D31" s="1"/>
      <c r="E31" s="1" t="s">
        <v>17</v>
      </c>
      <c r="F31" s="1" t="s">
        <v>18</v>
      </c>
      <c r="G31" s="1" t="s">
        <v>19</v>
      </c>
      <c r="H31" s="1" t="s">
        <v>20</v>
      </c>
      <c r="I31" s="1" t="s">
        <v>21</v>
      </c>
      <c r="J31" s="1"/>
      <c r="K31" s="1">
        <v>2.5</v>
      </c>
      <c r="L31" s="1">
        <v>5</v>
      </c>
      <c r="M31" s="1">
        <v>10</v>
      </c>
      <c r="N31" s="1">
        <v>20</v>
      </c>
      <c r="O31" s="1"/>
      <c r="P31" s="1">
        <v>2.25</v>
      </c>
      <c r="Q31" s="1">
        <v>4.5</v>
      </c>
      <c r="R31" s="1">
        <v>9</v>
      </c>
      <c r="S31" s="1">
        <v>18</v>
      </c>
      <c r="T31" s="1"/>
      <c r="U31" s="1">
        <v>2.5</v>
      </c>
      <c r="V31" s="1">
        <v>5</v>
      </c>
      <c r="W31" s="1">
        <v>10</v>
      </c>
      <c r="X31" s="1">
        <v>20</v>
      </c>
      <c r="Y31" s="1"/>
      <c r="Z31" s="1">
        <v>2.0750000000000002</v>
      </c>
      <c r="AA31" s="1">
        <v>4.1500000000000004</v>
      </c>
      <c r="AB31" s="1">
        <v>8.3000000000000007</v>
      </c>
      <c r="AC31" s="1">
        <v>19.600000000000001</v>
      </c>
      <c r="AD31" s="1"/>
      <c r="AE31" s="1">
        <v>2.5</v>
      </c>
      <c r="AF31" s="1">
        <v>5</v>
      </c>
      <c r="AG31" s="1">
        <v>10</v>
      </c>
      <c r="AH31" s="1">
        <v>20</v>
      </c>
      <c r="AI31" s="1"/>
      <c r="AJ31" s="1">
        <v>2.5</v>
      </c>
      <c r="AK31" s="1">
        <v>5</v>
      </c>
      <c r="AL31" s="1">
        <v>10</v>
      </c>
      <c r="AM31" s="1">
        <v>20</v>
      </c>
    </row>
    <row r="32" spans="1:39" x14ac:dyDescent="0.25">
      <c r="A32">
        <v>200605</v>
      </c>
      <c r="C32" s="39">
        <v>0.55238332847754157</v>
      </c>
      <c r="D32" s="39"/>
      <c r="E32" s="39">
        <v>0.56313331723213178</v>
      </c>
      <c r="F32" s="39">
        <v>0.56993333597977947</v>
      </c>
      <c r="G32" s="39">
        <v>0.49880001445611305</v>
      </c>
      <c r="H32" s="39">
        <v>0.49070000549157466</v>
      </c>
      <c r="I32" s="39">
        <v>0.51930000260472298</v>
      </c>
      <c r="J32" s="39"/>
      <c r="K32" s="39">
        <v>0.52283334235350287</v>
      </c>
      <c r="L32" s="39">
        <v>0.51110000908374786</v>
      </c>
      <c r="M32" s="39">
        <v>0.45613333086172742</v>
      </c>
      <c r="N32" s="39">
        <v>0.50733333925406132</v>
      </c>
      <c r="O32" s="39"/>
      <c r="P32" s="39">
        <v>0.53583333392937982</v>
      </c>
      <c r="Q32" s="39">
        <v>0.53146665791670478</v>
      </c>
      <c r="R32" s="39">
        <v>0.53733332455158234</v>
      </c>
      <c r="S32" s="39">
        <v>0.52106666068236029</v>
      </c>
      <c r="T32" s="39"/>
      <c r="U32" s="39">
        <v>0.48640000323454541</v>
      </c>
      <c r="V32" s="39">
        <v>0.48229997853438061</v>
      </c>
      <c r="W32" s="39">
        <v>0.5212000022331873</v>
      </c>
      <c r="X32" s="39">
        <v>0.47656667331854502</v>
      </c>
      <c r="Y32" s="39"/>
      <c r="Z32" s="39">
        <v>0.53293332954247796</v>
      </c>
      <c r="AA32" s="39">
        <v>0.55323332051436103</v>
      </c>
      <c r="AB32" s="39">
        <v>0.57720001041889191</v>
      </c>
      <c r="AC32" s="39">
        <v>0.53943333526452386</v>
      </c>
      <c r="AD32" s="39"/>
      <c r="AE32" s="39">
        <v>0.49123334387938183</v>
      </c>
      <c r="AF32" s="39">
        <v>0.4906666825215022</v>
      </c>
      <c r="AG32" s="39">
        <v>0.4492333283027013</v>
      </c>
      <c r="AH32" s="39">
        <v>0.41666666169961292</v>
      </c>
      <c r="AI32" s="39"/>
      <c r="AJ32" s="39">
        <v>0.49503333866596222</v>
      </c>
      <c r="AK32" s="39">
        <v>0.44723334411780041</v>
      </c>
      <c r="AL32" s="39">
        <v>0.42686667541662854</v>
      </c>
      <c r="AM32" s="39">
        <v>0.11796666185061137</v>
      </c>
    </row>
    <row r="33" spans="1:39" x14ac:dyDescent="0.25">
      <c r="A33">
        <v>200612</v>
      </c>
      <c r="C33" s="39">
        <v>0.49036666875084239</v>
      </c>
      <c r="D33" s="39"/>
      <c r="E33" s="39">
        <v>0.48666666075587273</v>
      </c>
      <c r="F33" s="39">
        <v>0.51339999958872795</v>
      </c>
      <c r="G33" s="39">
        <v>0.52283332869410515</v>
      </c>
      <c r="H33" s="39">
        <v>0.57286665961146355</v>
      </c>
      <c r="I33" s="39">
        <v>0.51626665517687798</v>
      </c>
      <c r="J33" s="39"/>
      <c r="K33" s="39">
        <v>0.46933333203196526</v>
      </c>
      <c r="L33" s="39">
        <v>0.45216665789484978</v>
      </c>
      <c r="M33" s="39">
        <v>0.4283000060419242</v>
      </c>
      <c r="N33" s="39">
        <v>0.39533332313100517</v>
      </c>
      <c r="O33" s="39"/>
      <c r="P33" s="39">
        <v>0.46506667261322338</v>
      </c>
      <c r="Q33" s="39">
        <v>0.45876666034261387</v>
      </c>
      <c r="R33" s="39">
        <v>0.43669998769958812</v>
      </c>
      <c r="S33" s="39">
        <v>0.39686666255195946</v>
      </c>
      <c r="T33" s="39"/>
      <c r="U33" s="39">
        <v>0.45806668326258659</v>
      </c>
      <c r="V33" s="39">
        <v>0.44563334311048192</v>
      </c>
      <c r="W33" s="39">
        <v>0.41639999633034058</v>
      </c>
      <c r="X33" s="39">
        <v>0.42793332859873784</v>
      </c>
      <c r="Y33" s="39"/>
      <c r="Z33" s="39">
        <v>0.46966668094197911</v>
      </c>
      <c r="AA33" s="39">
        <v>0.49146668240427971</v>
      </c>
      <c r="AB33" s="39">
        <v>0.46836665595571203</v>
      </c>
      <c r="AC33" s="39">
        <v>0.42169999008377373</v>
      </c>
      <c r="AD33" s="39"/>
      <c r="AE33" s="39">
        <v>0.46270001058777172</v>
      </c>
      <c r="AF33" s="39">
        <v>0.46693331127365428</v>
      </c>
      <c r="AG33" s="39">
        <v>0.41236666962504387</v>
      </c>
      <c r="AH33" s="39">
        <v>0.3773666592935721</v>
      </c>
      <c r="AI33" s="39"/>
      <c r="AJ33" s="39">
        <v>0.42593333070476863</v>
      </c>
      <c r="AK33" s="39">
        <v>0.399333336005608</v>
      </c>
      <c r="AL33" s="39">
        <v>0.45600000644723565</v>
      </c>
      <c r="AM33" s="39">
        <v>0.11183333372076353</v>
      </c>
    </row>
    <row r="34" spans="1:39" x14ac:dyDescent="0.25">
      <c r="A34">
        <v>200618</v>
      </c>
      <c r="C34" s="39">
        <v>0.41024999999999995</v>
      </c>
      <c r="D34" s="39"/>
      <c r="E34" s="39">
        <v>0.38853333333333334</v>
      </c>
      <c r="F34" s="39">
        <v>0.40783333333333327</v>
      </c>
      <c r="G34" s="39">
        <v>0.41609999999999997</v>
      </c>
      <c r="H34" s="39">
        <v>0.43319999999999997</v>
      </c>
      <c r="I34" s="39">
        <v>0.53876666666666662</v>
      </c>
      <c r="J34" s="39"/>
      <c r="K34" s="39">
        <v>0.4219</v>
      </c>
      <c r="L34" s="39">
        <v>0.41749999999999998</v>
      </c>
      <c r="M34" s="39">
        <v>0.3959333333333333</v>
      </c>
      <c r="N34" s="39">
        <v>0.3826</v>
      </c>
      <c r="O34" s="39"/>
      <c r="P34" s="39">
        <v>0.41156666666666669</v>
      </c>
      <c r="Q34" s="39">
        <v>0.40293333333333337</v>
      </c>
      <c r="R34" s="39">
        <v>0.3939333333333333</v>
      </c>
      <c r="S34" s="39">
        <v>0.37283333333333335</v>
      </c>
      <c r="T34" s="39"/>
      <c r="U34" s="39">
        <v>0.40700000000000003</v>
      </c>
      <c r="V34" s="39">
        <v>0.38466666666666666</v>
      </c>
      <c r="W34" s="39">
        <v>0.37326666666666664</v>
      </c>
      <c r="X34" s="39">
        <v>0.35373333333333329</v>
      </c>
      <c r="Y34" s="39"/>
      <c r="Z34" s="39">
        <v>0.41650000000000004</v>
      </c>
      <c r="AA34" s="39">
        <v>0.44226666666666664</v>
      </c>
      <c r="AB34" s="39">
        <v>0.43090000000000001</v>
      </c>
      <c r="AC34" s="39">
        <v>0.41409999999999997</v>
      </c>
      <c r="AD34" s="39"/>
      <c r="AE34" s="39">
        <v>0.39589999999999997</v>
      </c>
      <c r="AF34" s="39">
        <v>0.38739999999999997</v>
      </c>
      <c r="AG34" s="39">
        <v>0.37803333333333328</v>
      </c>
      <c r="AH34" s="39">
        <v>0.3677333333333333</v>
      </c>
      <c r="AI34" s="39"/>
      <c r="AJ34" s="39">
        <v>0.34773333333333328</v>
      </c>
      <c r="AK34" s="39">
        <v>0.35369999999999996</v>
      </c>
      <c r="AL34" s="39">
        <v>0.37373333333333331</v>
      </c>
      <c r="AM34" s="39">
        <v>1.0966666666666668E-2</v>
      </c>
    </row>
    <row r="35" spans="1:39" x14ac:dyDescent="0.25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</row>
    <row r="36" spans="1:39" x14ac:dyDescent="0.25">
      <c r="C36" s="40">
        <f>AVERAGE(C32:C34)</f>
        <v>0.48433333240946136</v>
      </c>
      <c r="D36" s="40"/>
      <c r="E36" s="40">
        <f t="shared" ref="E36:I36" si="2">AVERAGE(E32:E34)</f>
        <v>0.47944443710711265</v>
      </c>
      <c r="F36" s="40">
        <f t="shared" si="2"/>
        <v>0.49705555630061354</v>
      </c>
      <c r="G36" s="40">
        <f t="shared" si="2"/>
        <v>0.47924444771673941</v>
      </c>
      <c r="H36" s="40">
        <f t="shared" si="2"/>
        <v>0.49892222170101275</v>
      </c>
      <c r="I36" s="40">
        <f t="shared" si="2"/>
        <v>0.52477777481608923</v>
      </c>
      <c r="J36" s="40"/>
      <c r="K36" s="40">
        <f t="shared" ref="K36:N36" si="3">AVERAGE(K32:K34)</f>
        <v>0.47135555812848939</v>
      </c>
      <c r="L36" s="40">
        <f t="shared" si="3"/>
        <v>0.46025555565953252</v>
      </c>
      <c r="M36" s="40">
        <f t="shared" si="3"/>
        <v>0.42678889007899495</v>
      </c>
      <c r="N36" s="40">
        <f t="shared" si="3"/>
        <v>0.42842222079502218</v>
      </c>
      <c r="O36" s="40"/>
      <c r="P36" s="40">
        <f t="shared" ref="P36:S36" si="4">AVERAGE(P32:P34)</f>
        <v>0.47082222440308996</v>
      </c>
      <c r="Q36" s="40">
        <f t="shared" si="4"/>
        <v>0.46438888386421734</v>
      </c>
      <c r="R36" s="40">
        <f t="shared" si="4"/>
        <v>0.45598888186150122</v>
      </c>
      <c r="S36" s="40">
        <f t="shared" si="4"/>
        <v>0.43025555218921774</v>
      </c>
      <c r="T36" s="40"/>
      <c r="U36" s="40">
        <f t="shared" ref="U36:X36" si="5">AVERAGE(U32:U34)</f>
        <v>0.45048889549904403</v>
      </c>
      <c r="V36" s="40">
        <f t="shared" si="5"/>
        <v>0.43753332943717638</v>
      </c>
      <c r="W36" s="40">
        <f t="shared" si="5"/>
        <v>0.43695555507673151</v>
      </c>
      <c r="X36" s="40">
        <f t="shared" si="5"/>
        <v>0.41941111175020535</v>
      </c>
      <c r="Y36" s="40"/>
      <c r="Z36" s="40">
        <f t="shared" ref="Z36:AC36" si="6">AVERAGE(Z32:Z34)</f>
        <v>0.47303333682815235</v>
      </c>
      <c r="AA36" s="40">
        <f t="shared" si="6"/>
        <v>0.49565555652843574</v>
      </c>
      <c r="AB36" s="40">
        <f t="shared" si="6"/>
        <v>0.49215555545820133</v>
      </c>
      <c r="AC36" s="40">
        <f t="shared" si="6"/>
        <v>0.4584111084494325</v>
      </c>
      <c r="AD36" s="40"/>
      <c r="AE36" s="40">
        <f t="shared" ref="AE36:AH36" si="7">AVERAGE(AE32:AE34)</f>
        <v>0.44994445148905116</v>
      </c>
      <c r="AF36" s="40">
        <f t="shared" si="7"/>
        <v>0.44833333126505215</v>
      </c>
      <c r="AG36" s="40">
        <f t="shared" si="7"/>
        <v>0.41321111042035946</v>
      </c>
      <c r="AH36" s="40">
        <f t="shared" si="7"/>
        <v>0.38725555144217277</v>
      </c>
      <c r="AI36" s="40"/>
      <c r="AJ36" s="40">
        <f t="shared" ref="AJ36:AM36" si="8">AVERAGE(AJ32:AJ34)</f>
        <v>0.42290000090135466</v>
      </c>
      <c r="AK36" s="40">
        <f t="shared" si="8"/>
        <v>0.40008889337446946</v>
      </c>
      <c r="AL36" s="40">
        <f t="shared" si="8"/>
        <v>0.41886667173239917</v>
      </c>
      <c r="AM36" s="40">
        <f t="shared" si="8"/>
        <v>8.0255554079347188E-2</v>
      </c>
    </row>
    <row r="37" spans="1:39" x14ac:dyDescent="0.25">
      <c r="C37" s="40">
        <f>_xlfn.STDEV.P(C32:C34)</f>
        <v>5.8182309032799834E-2</v>
      </c>
      <c r="D37" s="40"/>
      <c r="E37" s="40">
        <f t="shared" ref="E37:I37" si="9">_xlfn.STDEV.P(E32:E34)</f>
        <v>7.1462852728717927E-2</v>
      </c>
      <c r="F37" s="40">
        <f t="shared" si="9"/>
        <v>6.7178658983803333E-2</v>
      </c>
      <c r="G37" s="40">
        <f t="shared" si="9"/>
        <v>4.5715176228502408E-2</v>
      </c>
      <c r="H37" s="40">
        <f t="shared" si="9"/>
        <v>5.73143238716824E-2</v>
      </c>
      <c r="I37" s="40">
        <f t="shared" si="9"/>
        <v>9.9688555197296712E-3</v>
      </c>
      <c r="J37" s="40"/>
      <c r="K37" s="40">
        <f t="shared" ref="K37:N37" si="10">_xlfn.STDEV.P(K32:K34)</f>
        <v>4.1230667780601145E-2</v>
      </c>
      <c r="L37" s="40">
        <f t="shared" si="10"/>
        <v>3.8637746012632423E-2</v>
      </c>
      <c r="M37" s="40">
        <f t="shared" si="10"/>
        <v>2.4599763267082183E-2</v>
      </c>
      <c r="N37" s="40">
        <f t="shared" si="10"/>
        <v>5.6040210812308817E-2</v>
      </c>
      <c r="O37" s="40"/>
      <c r="P37" s="40">
        <f t="shared" ref="P37:S37" si="11">_xlfn.STDEV.P(P32:P34)</f>
        <v>5.0894635804112159E-2</v>
      </c>
      <c r="Q37" s="40">
        <f t="shared" si="11"/>
        <v>5.2623891469615151E-2</v>
      </c>
      <c r="R37" s="40">
        <f t="shared" si="11"/>
        <v>6.0110650464182028E-2</v>
      </c>
      <c r="S37" s="40">
        <f t="shared" si="11"/>
        <v>6.4958413864295406E-2</v>
      </c>
      <c r="T37" s="40"/>
      <c r="U37" s="40">
        <f t="shared" ref="U37:X37" si="12">_xlfn.STDEV.P(U32:U34)</f>
        <v>3.2854804610116778E-2</v>
      </c>
      <c r="V37" s="40">
        <f t="shared" si="12"/>
        <v>4.0268048232607254E-2</v>
      </c>
      <c r="W37" s="40">
        <f t="shared" si="12"/>
        <v>6.2117985530179977E-2</v>
      </c>
      <c r="X37" s="40">
        <f t="shared" si="12"/>
        <v>5.0507283223912333E-2</v>
      </c>
      <c r="Y37" s="40"/>
      <c r="Z37" s="40">
        <f t="shared" ref="Z37:AC37" si="13">_xlfn.STDEV.P(Z32:Z34)</f>
        <v>4.7593282691144038E-2</v>
      </c>
      <c r="AA37" s="40">
        <f t="shared" si="13"/>
        <v>4.5398675210917221E-2</v>
      </c>
      <c r="AB37" s="40">
        <f t="shared" si="13"/>
        <v>6.2050286417800339E-2</v>
      </c>
      <c r="AC37" s="40">
        <f t="shared" si="13"/>
        <v>5.7375319263457104E-2</v>
      </c>
      <c r="AD37" s="40"/>
      <c r="AE37" s="40">
        <f t="shared" ref="AE37:AH37" si="14">_xlfn.STDEV.P(AE32:AE34)</f>
        <v>3.9951135401027363E-2</v>
      </c>
      <c r="AF37" s="40">
        <f t="shared" si="14"/>
        <v>4.4162362346153866E-2</v>
      </c>
      <c r="AG37" s="40">
        <f t="shared" si="14"/>
        <v>2.907340859619666E-2</v>
      </c>
      <c r="AH37" s="40">
        <f t="shared" si="14"/>
        <v>2.1165385218882397E-2</v>
      </c>
      <c r="AI37" s="40"/>
      <c r="AJ37" s="40">
        <f t="shared" ref="AJ37:AM37" si="15">_xlfn.STDEV.P(AJ32:AJ34)</f>
        <v>6.0173215026955849E-2</v>
      </c>
      <c r="AK37" s="40">
        <f t="shared" si="15"/>
        <v>3.8188565179190746E-2</v>
      </c>
      <c r="AL37" s="40">
        <f t="shared" si="15"/>
        <v>3.4058297280967903E-2</v>
      </c>
      <c r="AM37" s="40">
        <f t="shared" si="15"/>
        <v>4.9058583127063037E-2</v>
      </c>
    </row>
    <row r="38" spans="1:39" x14ac:dyDescent="0.25">
      <c r="AM38" s="2"/>
    </row>
    <row r="40" spans="1:39" x14ac:dyDescent="0.25">
      <c r="A40" s="16" t="s">
        <v>24</v>
      </c>
    </row>
    <row r="41" spans="1:39" x14ac:dyDescent="0.25">
      <c r="C41" s="1"/>
      <c r="D41" s="1"/>
      <c r="E41" s="1" t="s">
        <v>1</v>
      </c>
      <c r="F41" s="1"/>
      <c r="G41" s="1"/>
      <c r="H41" s="1"/>
      <c r="I41" s="1"/>
      <c r="J41" s="1" t="s">
        <v>2</v>
      </c>
      <c r="K41" s="1" t="s">
        <v>3</v>
      </c>
      <c r="L41" s="1" t="s">
        <v>4</v>
      </c>
      <c r="M41" s="1"/>
      <c r="N41" s="1"/>
      <c r="O41" s="1" t="s">
        <v>5</v>
      </c>
      <c r="P41" s="1" t="s">
        <v>6</v>
      </c>
      <c r="Q41" s="1" t="s">
        <v>4</v>
      </c>
      <c r="R41" s="1"/>
      <c r="S41" s="1"/>
      <c r="T41" s="1" t="s">
        <v>7</v>
      </c>
      <c r="U41" s="1" t="s">
        <v>8</v>
      </c>
      <c r="V41" s="1" t="s">
        <v>4</v>
      </c>
      <c r="W41" s="1"/>
      <c r="X41" s="1"/>
      <c r="Y41" s="1" t="s">
        <v>9</v>
      </c>
      <c r="Z41" s="1" t="s">
        <v>10</v>
      </c>
      <c r="AA41" s="1" t="s">
        <v>4</v>
      </c>
      <c r="AB41" s="1"/>
      <c r="AC41" s="1"/>
      <c r="AD41" s="1" t="s">
        <v>11</v>
      </c>
      <c r="AE41" s="1" t="s">
        <v>12</v>
      </c>
      <c r="AF41" s="1" t="s">
        <v>4</v>
      </c>
      <c r="AG41" s="1"/>
      <c r="AH41" s="1"/>
      <c r="AI41" s="1" t="s">
        <v>13</v>
      </c>
      <c r="AJ41" s="1" t="s">
        <v>14</v>
      </c>
      <c r="AK41" s="1" t="s">
        <v>4</v>
      </c>
      <c r="AL41" s="1"/>
      <c r="AM41" s="1"/>
    </row>
    <row r="42" spans="1:39" x14ac:dyDescent="0.25">
      <c r="A42" s="1" t="s">
        <v>15</v>
      </c>
      <c r="C42" s="1" t="s">
        <v>16</v>
      </c>
      <c r="D42" s="1"/>
      <c r="E42" s="1" t="s">
        <v>17</v>
      </c>
      <c r="F42" s="1" t="s">
        <v>18</v>
      </c>
      <c r="G42" s="1" t="s">
        <v>19</v>
      </c>
      <c r="H42" s="1" t="s">
        <v>20</v>
      </c>
      <c r="I42" s="1" t="s">
        <v>21</v>
      </c>
      <c r="J42" s="1"/>
      <c r="K42" s="1">
        <v>2.5</v>
      </c>
      <c r="L42" s="1">
        <v>5</v>
      </c>
      <c r="M42" s="1">
        <v>10</v>
      </c>
      <c r="N42" s="1">
        <v>20</v>
      </c>
      <c r="O42" s="1"/>
      <c r="P42" s="1">
        <v>2.25</v>
      </c>
      <c r="Q42" s="1">
        <v>4.5</v>
      </c>
      <c r="R42" s="1">
        <v>9</v>
      </c>
      <c r="S42" s="1">
        <v>18</v>
      </c>
      <c r="T42" s="1"/>
      <c r="U42" s="1">
        <v>2.5</v>
      </c>
      <c r="V42" s="1">
        <v>5</v>
      </c>
      <c r="W42" s="1">
        <v>10</v>
      </c>
      <c r="X42" s="1">
        <v>20</v>
      </c>
      <c r="Y42" s="1"/>
      <c r="Z42" s="1">
        <v>2.0750000000000002</v>
      </c>
      <c r="AA42" s="1">
        <v>4.1500000000000004</v>
      </c>
      <c r="AB42" s="1">
        <v>8.3000000000000007</v>
      </c>
      <c r="AC42" s="1">
        <v>19.600000000000001</v>
      </c>
      <c r="AD42" s="1"/>
      <c r="AE42" s="1">
        <v>2.5</v>
      </c>
      <c r="AF42" s="1">
        <v>5</v>
      </c>
      <c r="AG42" s="1">
        <v>10</v>
      </c>
      <c r="AH42" s="1">
        <v>20</v>
      </c>
      <c r="AI42" s="1"/>
      <c r="AJ42" s="1">
        <v>2.5</v>
      </c>
      <c r="AK42" s="1">
        <v>5</v>
      </c>
      <c r="AL42" s="1">
        <v>10</v>
      </c>
      <c r="AM42" s="1">
        <v>20</v>
      </c>
    </row>
    <row r="43" spans="1:39" x14ac:dyDescent="0.25">
      <c r="A43">
        <v>200605</v>
      </c>
      <c r="C43" s="39">
        <v>0.54463332394758857</v>
      </c>
      <c r="D43" s="39"/>
      <c r="E43" s="39">
        <v>0.56723332802454585</v>
      </c>
      <c r="F43" s="39">
        <v>0.55103333095709484</v>
      </c>
      <c r="G43" s="39">
        <v>0.58693333963553085</v>
      </c>
      <c r="H43" s="39">
        <v>0.52863335112730692</v>
      </c>
      <c r="I43" s="39">
        <v>0.50593333567182219</v>
      </c>
      <c r="J43" s="39"/>
      <c r="K43" s="39">
        <v>0.52273332575956977</v>
      </c>
      <c r="L43" s="39">
        <v>0.54943334559599555</v>
      </c>
      <c r="M43" s="39">
        <v>0.50083332757155097</v>
      </c>
      <c r="N43" s="39">
        <v>0.53683334688345585</v>
      </c>
      <c r="O43" s="39"/>
      <c r="P43" s="39">
        <v>0.54223334292570746</v>
      </c>
      <c r="Q43" s="39">
        <v>0.5523333499828974</v>
      </c>
      <c r="R43" s="39">
        <v>0.58763330678145087</v>
      </c>
      <c r="S43" s="39">
        <v>0.56373333434263861</v>
      </c>
      <c r="T43" s="39"/>
      <c r="U43" s="39">
        <v>0.49223333100477856</v>
      </c>
      <c r="V43" s="39">
        <v>0.53413331011931098</v>
      </c>
      <c r="W43" s="39">
        <v>0.52293333510557805</v>
      </c>
      <c r="X43" s="39">
        <v>0.48473334411780039</v>
      </c>
      <c r="Y43" s="39"/>
      <c r="Z43" s="39">
        <v>0.53133332232634223</v>
      </c>
      <c r="AA43" s="39">
        <v>0.56373333434263861</v>
      </c>
      <c r="AB43" s="39">
        <v>0.60093330840269721</v>
      </c>
      <c r="AC43" s="39">
        <v>0.55383336047331488</v>
      </c>
      <c r="AD43" s="39"/>
      <c r="AE43" s="39">
        <v>0.49313336114088696</v>
      </c>
      <c r="AF43" s="39">
        <v>0.52243333558241523</v>
      </c>
      <c r="AG43" s="39">
        <v>0.47313332060972851</v>
      </c>
      <c r="AH43" s="39">
        <v>0.44493332008520764</v>
      </c>
      <c r="AI43" s="39"/>
      <c r="AJ43" s="39">
        <v>0.49373334149519604</v>
      </c>
      <c r="AK43" s="39">
        <v>0.46613335112730664</v>
      </c>
      <c r="AL43" s="39">
        <v>0.4496333549420039</v>
      </c>
      <c r="AM43" s="39">
        <v>0.10743332902590433</v>
      </c>
    </row>
    <row r="44" spans="1:39" x14ac:dyDescent="0.25">
      <c r="C44" s="39">
        <v>0.55393331746260321</v>
      </c>
      <c r="D44" s="39"/>
      <c r="E44" s="39">
        <v>0.54783331851164496</v>
      </c>
      <c r="F44" s="39">
        <v>0.5677333424488703</v>
      </c>
      <c r="G44" s="39">
        <v>0.34953334430853528</v>
      </c>
      <c r="H44" s="39">
        <v>0.44913334349791195</v>
      </c>
      <c r="I44" s="39">
        <v>0.51013333598772681</v>
      </c>
      <c r="J44" s="39"/>
      <c r="K44" s="39">
        <v>0.51683335999647773</v>
      </c>
      <c r="L44" s="39">
        <v>0.48953335980574292</v>
      </c>
      <c r="M44" s="39">
        <v>0.43763333062330884</v>
      </c>
      <c r="N44" s="39">
        <v>0.49663332204023997</v>
      </c>
      <c r="O44" s="39"/>
      <c r="P44" s="39">
        <v>0.55193334321180976</v>
      </c>
      <c r="Q44" s="39">
        <v>0.52553331355253852</v>
      </c>
      <c r="R44" s="39">
        <v>0.51243334511915839</v>
      </c>
      <c r="S44" s="39">
        <v>0.49463331202665967</v>
      </c>
      <c r="T44" s="39"/>
      <c r="U44" s="39">
        <v>0.49193334082762402</v>
      </c>
      <c r="V44" s="39">
        <v>0.46303331355253857</v>
      </c>
      <c r="W44" s="39">
        <v>0.52443334559599553</v>
      </c>
      <c r="X44" s="39">
        <v>0.47703334788481394</v>
      </c>
      <c r="Y44" s="39"/>
      <c r="Z44" s="39">
        <v>0.53243332604567206</v>
      </c>
      <c r="AA44" s="39">
        <v>0.55103331307570136</v>
      </c>
      <c r="AB44" s="39">
        <v>0.57073336342970526</v>
      </c>
      <c r="AC44" s="39">
        <v>0.5327333162228266</v>
      </c>
      <c r="AD44" s="39"/>
      <c r="AE44" s="39">
        <v>0.48763334254423779</v>
      </c>
      <c r="AF44" s="39">
        <v>0.47833334902922314</v>
      </c>
      <c r="AG44" s="39">
        <v>0.43433331946531933</v>
      </c>
      <c r="AH44" s="39">
        <v>0.40663334230581921</v>
      </c>
      <c r="AI44" s="39"/>
      <c r="AJ44" s="39">
        <v>0.50003331402937568</v>
      </c>
      <c r="AK44" s="39">
        <v>0.44133334855238598</v>
      </c>
      <c r="AL44" s="39">
        <v>0.42863332728544873</v>
      </c>
      <c r="AM44" s="39">
        <v>0.10643332699934641</v>
      </c>
    </row>
    <row r="45" spans="1:39" x14ac:dyDescent="0.25">
      <c r="C45" s="39">
        <v>0.55993335942427314</v>
      </c>
      <c r="D45" s="39"/>
      <c r="E45" s="39">
        <v>0.57433330516020453</v>
      </c>
      <c r="F45" s="39">
        <v>0.59103333453337348</v>
      </c>
      <c r="G45" s="39">
        <v>0.55993335942427314</v>
      </c>
      <c r="H45" s="39">
        <v>0.49433332184950513</v>
      </c>
      <c r="I45" s="39">
        <v>0.54183333615461982</v>
      </c>
      <c r="J45" s="39"/>
      <c r="K45" s="39">
        <v>0.52893334130446112</v>
      </c>
      <c r="L45" s="39">
        <v>0.49433332184950513</v>
      </c>
      <c r="M45" s="39">
        <v>0.42993333439032239</v>
      </c>
      <c r="N45" s="39">
        <v>0.48853334883848826</v>
      </c>
      <c r="O45" s="39"/>
      <c r="P45" s="39">
        <v>0.51333331565062201</v>
      </c>
      <c r="Q45" s="39">
        <v>0.51653331021467841</v>
      </c>
      <c r="R45" s="39">
        <v>0.51193332175413764</v>
      </c>
      <c r="S45" s="39">
        <v>0.50483333567778266</v>
      </c>
      <c r="T45" s="39"/>
      <c r="U45" s="39">
        <v>0.47503333787123364</v>
      </c>
      <c r="V45" s="39">
        <v>0.44973331193129223</v>
      </c>
      <c r="W45" s="39">
        <v>0.51623332599798832</v>
      </c>
      <c r="X45" s="39">
        <v>0.46793332795302073</v>
      </c>
      <c r="Y45" s="39"/>
      <c r="Z45" s="39">
        <v>0.53503334025541938</v>
      </c>
      <c r="AA45" s="39">
        <v>0.54493331412474311</v>
      </c>
      <c r="AB45" s="39">
        <v>0.55993335942427314</v>
      </c>
      <c r="AC45" s="39">
        <v>0.53173332909742987</v>
      </c>
      <c r="AD45" s="39"/>
      <c r="AE45" s="39">
        <v>0.49293332795302075</v>
      </c>
      <c r="AF45" s="39">
        <v>0.47123336295286816</v>
      </c>
      <c r="AG45" s="39">
        <v>0.44023334483305615</v>
      </c>
      <c r="AH45" s="39">
        <v>0.39843332270781201</v>
      </c>
      <c r="AI45" s="39"/>
      <c r="AJ45" s="39">
        <v>0.49133336047331494</v>
      </c>
      <c r="AK45" s="39">
        <v>0.43423333267370862</v>
      </c>
      <c r="AL45" s="39">
        <v>0.40233334402243298</v>
      </c>
      <c r="AM45" s="39">
        <v>0.14003332952658334</v>
      </c>
    </row>
    <row r="46" spans="1:39" x14ac:dyDescent="0.25">
      <c r="C46" s="39">
        <v>0.54713332156340277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</row>
    <row r="47" spans="1:39" x14ac:dyDescent="0.25">
      <c r="C47" s="39">
        <v>0.55543332795302069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</row>
    <row r="48" spans="1:39" x14ac:dyDescent="0.25">
      <c r="C48" s="39">
        <v>0.55323332051436103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</row>
    <row r="49" spans="1:39" x14ac:dyDescent="0.25"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</row>
    <row r="50" spans="1:39" x14ac:dyDescent="0.25">
      <c r="A50">
        <v>200612</v>
      </c>
      <c r="C50" s="39">
        <v>0.44753333056966466</v>
      </c>
      <c r="D50" s="39"/>
      <c r="E50" s="39">
        <v>0.4609333487848441</v>
      </c>
      <c r="F50" s="39">
        <v>0.48073335612813634</v>
      </c>
      <c r="G50" s="39">
        <v>0.50833334649602568</v>
      </c>
      <c r="H50" s="39">
        <v>0.53153332198659575</v>
      </c>
      <c r="I50" s="39">
        <v>0.42223333443204564</v>
      </c>
      <c r="J50" s="39"/>
      <c r="K50" s="39">
        <v>0.47553332770864171</v>
      </c>
      <c r="L50" s="39">
        <v>0.45953335488835972</v>
      </c>
      <c r="M50" s="39">
        <v>0.42833333815137542</v>
      </c>
      <c r="N50" s="39">
        <v>0.3560333284238974</v>
      </c>
      <c r="O50" s="39"/>
      <c r="P50" s="39">
        <v>0.45963331187764805</v>
      </c>
      <c r="Q50" s="39">
        <v>0.45963331187764805</v>
      </c>
      <c r="R50" s="39">
        <v>0.45923330510656041</v>
      </c>
      <c r="S50" s="39">
        <v>0.40933332170049347</v>
      </c>
      <c r="T50" s="39"/>
      <c r="U50" s="39">
        <v>0.45043333495656651</v>
      </c>
      <c r="V50" s="39">
        <v>0.43843334044019383</v>
      </c>
      <c r="W50" s="39">
        <v>0.37043332184354466</v>
      </c>
      <c r="X50" s="39">
        <v>0.41023332203427948</v>
      </c>
      <c r="Y50" s="39"/>
      <c r="Z50" s="39">
        <v>0.49143334353963536</v>
      </c>
      <c r="AA50" s="39">
        <v>0.50483336175481475</v>
      </c>
      <c r="AB50" s="39">
        <v>0.46343332255880049</v>
      </c>
      <c r="AC50" s="39">
        <v>0.42983332599202745</v>
      </c>
      <c r="AD50" s="39"/>
      <c r="AE50" s="39">
        <v>0.47403331721822423</v>
      </c>
      <c r="AF50" s="39">
        <v>0.47473331416646641</v>
      </c>
      <c r="AG50" s="39">
        <v>0.4324333282808463</v>
      </c>
      <c r="AH50" s="39">
        <v>0.40853333200017611</v>
      </c>
      <c r="AI50" s="39"/>
      <c r="AJ50" s="39">
        <v>0.41733332599202794</v>
      </c>
      <c r="AK50" s="39">
        <v>0.39693334663907642</v>
      </c>
      <c r="AL50" s="39">
        <v>0.43233334744970003</v>
      </c>
      <c r="AM50" s="39">
        <v>0.11333333427707354</v>
      </c>
    </row>
    <row r="51" spans="1:39" x14ac:dyDescent="0.25">
      <c r="C51" s="39">
        <v>0.51463331903020537</v>
      </c>
      <c r="D51" s="39"/>
      <c r="E51" s="39">
        <v>0.49843331302205723</v>
      </c>
      <c r="F51" s="39">
        <v>0.52463330949346221</v>
      </c>
      <c r="G51" s="39">
        <v>0.5002333136896292</v>
      </c>
      <c r="H51" s="39">
        <v>0.58643331254522002</v>
      </c>
      <c r="I51" s="39">
        <v>0.56673332179586089</v>
      </c>
      <c r="J51" s="39"/>
      <c r="K51" s="39">
        <v>0.46643330777684849</v>
      </c>
      <c r="L51" s="39">
        <v>0.45063330853978795</v>
      </c>
      <c r="M51" s="39">
        <v>0.43013333405057591</v>
      </c>
      <c r="N51" s="39">
        <v>0.4287333222726985</v>
      </c>
      <c r="O51" s="39"/>
      <c r="P51" s="39">
        <v>0.47133334601918858</v>
      </c>
      <c r="Q51" s="39">
        <v>0.46063335860768956</v>
      </c>
      <c r="R51" s="39">
        <v>0.41013332332173985</v>
      </c>
      <c r="S51" s="39">
        <v>0.37543332899610243</v>
      </c>
      <c r="T51" s="39"/>
      <c r="U51" s="39">
        <v>0.46673335755864781</v>
      </c>
      <c r="V51" s="39">
        <v>0.45343335593740147</v>
      </c>
      <c r="W51" s="39">
        <v>0.44153332437078158</v>
      </c>
      <c r="X51" s="39">
        <v>0.44583332861463248</v>
      </c>
      <c r="Y51" s="39"/>
      <c r="Z51" s="39">
        <v>0.45813336099187535</v>
      </c>
      <c r="AA51" s="39">
        <v>0.47773333514730137</v>
      </c>
      <c r="AB51" s="39">
        <v>0.4754333111147086</v>
      </c>
      <c r="AC51" s="39">
        <v>0.40163331950704256</v>
      </c>
      <c r="AD51" s="39"/>
      <c r="AE51" s="39">
        <v>0.45953335488835972</v>
      </c>
      <c r="AF51" s="39">
        <v>0.4632333132127921</v>
      </c>
      <c r="AG51" s="39">
        <v>0.39483334744970006</v>
      </c>
      <c r="AH51" s="39">
        <v>0.36573332274953524</v>
      </c>
      <c r="AI51" s="39"/>
      <c r="AJ51" s="39">
        <v>0.42513333881894749</v>
      </c>
      <c r="AK51" s="39">
        <v>0.39993332947293919</v>
      </c>
      <c r="AL51" s="39">
        <v>0.46173333848516146</v>
      </c>
      <c r="AM51" s="39">
        <v>0.11363333190480868</v>
      </c>
    </row>
    <row r="52" spans="1:39" x14ac:dyDescent="0.25">
      <c r="C52" s="39">
        <v>0.49943335975209874</v>
      </c>
      <c r="D52" s="39"/>
      <c r="E52" s="39">
        <v>0.50063332046071685</v>
      </c>
      <c r="F52" s="39">
        <v>0.53483333314458525</v>
      </c>
      <c r="G52" s="39">
        <v>0.55993332589666045</v>
      </c>
      <c r="H52" s="39">
        <v>0.60063334430257476</v>
      </c>
      <c r="I52" s="39">
        <v>0.55983330930272734</v>
      </c>
      <c r="J52" s="39"/>
      <c r="K52" s="39">
        <v>0.46603336061040562</v>
      </c>
      <c r="L52" s="39">
        <v>0.44633331025640172</v>
      </c>
      <c r="M52" s="39">
        <v>0.42643334592382115</v>
      </c>
      <c r="N52" s="39">
        <v>0.40123331869641948</v>
      </c>
      <c r="O52" s="39"/>
      <c r="P52" s="39">
        <v>0.4642333599428336</v>
      </c>
      <c r="Q52" s="39">
        <v>0.45603331054250401</v>
      </c>
      <c r="R52" s="39">
        <v>0.44073333467046422</v>
      </c>
      <c r="S52" s="39">
        <v>0.40583333695928242</v>
      </c>
      <c r="T52" s="39"/>
      <c r="U52" s="39">
        <v>0.45703335727254552</v>
      </c>
      <c r="V52" s="39">
        <v>0.44503333295385045</v>
      </c>
      <c r="W52" s="39">
        <v>0.4372333427766954</v>
      </c>
      <c r="X52" s="39">
        <v>0.42773333514730144</v>
      </c>
      <c r="Y52" s="39"/>
      <c r="Z52" s="39">
        <v>0.45943333829442662</v>
      </c>
      <c r="AA52" s="39">
        <v>0.49183335031072301</v>
      </c>
      <c r="AB52" s="39">
        <v>0.46623333419362706</v>
      </c>
      <c r="AC52" s="39">
        <v>0.4336333247522513</v>
      </c>
      <c r="AD52" s="39"/>
      <c r="AE52" s="39">
        <v>0.45453335965673131</v>
      </c>
      <c r="AF52" s="39">
        <v>0.46283330644170445</v>
      </c>
      <c r="AG52" s="39">
        <v>0.40983333314458531</v>
      </c>
      <c r="AH52" s="39">
        <v>0.35783332313100497</v>
      </c>
      <c r="AI52" s="39"/>
      <c r="AJ52" s="39">
        <v>0.43533332730333046</v>
      </c>
      <c r="AK52" s="39">
        <v>0.40113333190480843</v>
      </c>
      <c r="AL52" s="39">
        <v>0.47393333340684546</v>
      </c>
      <c r="AM52" s="39">
        <v>0.10853333498040835</v>
      </c>
    </row>
    <row r="53" spans="1:39" x14ac:dyDescent="0.25">
      <c r="C53" s="39">
        <v>0.4478333207468192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</row>
    <row r="54" spans="1:39" x14ac:dyDescent="0.25">
      <c r="C54" s="39">
        <v>0.51863332713643706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</row>
    <row r="55" spans="1:39" x14ac:dyDescent="0.25">
      <c r="C55" s="39">
        <v>0.5141333552698294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</row>
    <row r="56" spans="1:39" x14ac:dyDescent="0.25"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</row>
    <row r="57" spans="1:39" x14ac:dyDescent="0.25">
      <c r="A57">
        <v>200618</v>
      </c>
      <c r="C57" s="39">
        <v>0.42266666666666663</v>
      </c>
      <c r="D57" s="39"/>
      <c r="E57" s="39">
        <v>0.39516666666666667</v>
      </c>
      <c r="F57" s="39">
        <v>0.40756666666666663</v>
      </c>
      <c r="G57" s="39">
        <v>0.40806666666666663</v>
      </c>
      <c r="H57" s="39">
        <v>0.41856666666666664</v>
      </c>
      <c r="I57" s="39">
        <v>0.53426666666666667</v>
      </c>
      <c r="J57" s="39"/>
      <c r="K57" s="39">
        <v>0.46286666666666665</v>
      </c>
      <c r="L57" s="39">
        <v>0.46416666666666662</v>
      </c>
      <c r="M57" s="39">
        <v>0.43636666666666662</v>
      </c>
      <c r="N57" s="39">
        <v>0.45006666666666661</v>
      </c>
      <c r="O57" s="39"/>
      <c r="P57" s="39">
        <v>0.40606666666666663</v>
      </c>
      <c r="Q57" s="39">
        <v>0.40376666666666666</v>
      </c>
      <c r="R57" s="39">
        <v>0.40326666666666666</v>
      </c>
      <c r="S57" s="39">
        <v>0.37496666666666667</v>
      </c>
      <c r="T57" s="39"/>
      <c r="U57" s="39">
        <v>0.40876666666666667</v>
      </c>
      <c r="V57" s="39">
        <v>0.38826666666666665</v>
      </c>
      <c r="W57" s="39">
        <v>0.37606666666666666</v>
      </c>
      <c r="X57" s="39">
        <v>0.35646666666666665</v>
      </c>
      <c r="Y57" s="39"/>
      <c r="Z57" s="39">
        <v>0.4583666666666667</v>
      </c>
      <c r="AA57" s="39">
        <v>0.50176666666666669</v>
      </c>
      <c r="AB57" s="39">
        <v>0.4753666666666666</v>
      </c>
      <c r="AC57" s="39">
        <v>0.46916666666666662</v>
      </c>
      <c r="AD57" s="39"/>
      <c r="AE57" s="39">
        <v>0.40486666666666665</v>
      </c>
      <c r="AF57" s="39">
        <v>0.38916666666666666</v>
      </c>
      <c r="AG57" s="39">
        <v>0.38006666666666666</v>
      </c>
      <c r="AH57" s="39">
        <v>0.36956666666666665</v>
      </c>
      <c r="AI57" s="39"/>
      <c r="AJ57" s="39">
        <v>0.34766666666666662</v>
      </c>
      <c r="AK57" s="39">
        <v>0.34916666666666663</v>
      </c>
      <c r="AL57" s="39">
        <v>0.36846666666666666</v>
      </c>
      <c r="AM57" s="39">
        <v>1.036666666666667E-2</v>
      </c>
    </row>
    <row r="58" spans="1:39" x14ac:dyDescent="0.25">
      <c r="C58" s="39">
        <v>0.41766666666666663</v>
      </c>
      <c r="D58" s="39"/>
      <c r="E58" s="39">
        <v>0.38836666666666664</v>
      </c>
      <c r="F58" s="39">
        <v>0.39986666666666665</v>
      </c>
      <c r="G58" s="39">
        <v>0.41196666666666665</v>
      </c>
      <c r="H58" s="39">
        <v>0.43076666666666663</v>
      </c>
      <c r="I58" s="39">
        <v>0.52746666666666664</v>
      </c>
      <c r="J58" s="39"/>
      <c r="K58" s="39">
        <v>0.40396666666666664</v>
      </c>
      <c r="L58" s="39">
        <v>0.38876666666666665</v>
      </c>
      <c r="M58" s="39">
        <v>0.38096666666666662</v>
      </c>
      <c r="N58" s="39">
        <v>0.35006666666666664</v>
      </c>
      <c r="O58" s="39"/>
      <c r="P58" s="39">
        <v>0.41636666666666666</v>
      </c>
      <c r="Q58" s="39">
        <v>0.40446666666666664</v>
      </c>
      <c r="R58" s="39">
        <v>0.39386666666666664</v>
      </c>
      <c r="S58" s="39">
        <v>0.37596666666666667</v>
      </c>
      <c r="T58" s="39"/>
      <c r="U58" s="39">
        <v>0.40766666666666662</v>
      </c>
      <c r="V58" s="39">
        <v>0.38736666666666664</v>
      </c>
      <c r="W58" s="39">
        <v>0.37276666666666664</v>
      </c>
      <c r="X58" s="39">
        <v>0.35506666666666664</v>
      </c>
      <c r="Y58" s="39"/>
      <c r="Z58" s="39">
        <v>0.37766666666666665</v>
      </c>
      <c r="AA58" s="39">
        <v>0.40326666666666666</v>
      </c>
      <c r="AB58" s="39">
        <v>0.40276666666666666</v>
      </c>
      <c r="AC58" s="39">
        <v>0.37836666666666663</v>
      </c>
      <c r="AD58" s="39"/>
      <c r="AE58" s="39">
        <v>0.39346666666666663</v>
      </c>
      <c r="AF58" s="39">
        <v>0.39876666666666666</v>
      </c>
      <c r="AG58" s="39">
        <v>0.38086666666666663</v>
      </c>
      <c r="AH58" s="39">
        <v>0.37306666666666666</v>
      </c>
      <c r="AI58" s="39"/>
      <c r="AJ58" s="39">
        <v>0.35636666666666666</v>
      </c>
      <c r="AK58" s="39">
        <v>0.36386666666666667</v>
      </c>
      <c r="AL58" s="39">
        <v>0.38646666666666663</v>
      </c>
      <c r="AM58" s="39">
        <v>1.0766666666666667E-2</v>
      </c>
    </row>
    <row r="59" spans="1:39" x14ac:dyDescent="0.25">
      <c r="C59" s="39">
        <v>0.41686666666666666</v>
      </c>
      <c r="D59" s="39"/>
      <c r="E59" s="39">
        <v>0.38206666666666667</v>
      </c>
      <c r="F59" s="39">
        <v>0.41606666666666664</v>
      </c>
      <c r="G59" s="39">
        <v>0.42826666666666663</v>
      </c>
      <c r="H59" s="39">
        <v>0.45026666666666659</v>
      </c>
      <c r="I59" s="39">
        <v>0.55456666666666665</v>
      </c>
      <c r="J59" s="39"/>
      <c r="K59" s="39">
        <v>0.39886666666666665</v>
      </c>
      <c r="L59" s="39">
        <v>0.39956666666666663</v>
      </c>
      <c r="M59" s="39">
        <v>0.37046666666666667</v>
      </c>
      <c r="N59" s="39">
        <v>0.34766666666666662</v>
      </c>
      <c r="O59" s="39"/>
      <c r="P59" s="39">
        <v>0.41226666666666667</v>
      </c>
      <c r="Q59" s="39">
        <v>0.40056666666666663</v>
      </c>
      <c r="R59" s="39">
        <v>0.38466666666666666</v>
      </c>
      <c r="S59" s="39">
        <v>0.36756666666666665</v>
      </c>
      <c r="T59" s="39"/>
      <c r="U59" s="39">
        <v>0.40456666666666663</v>
      </c>
      <c r="V59" s="39">
        <v>0.37836666666666663</v>
      </c>
      <c r="W59" s="39">
        <v>0.37096666666666667</v>
      </c>
      <c r="X59" s="39">
        <v>0.34966666666666663</v>
      </c>
      <c r="Y59" s="39"/>
      <c r="Z59" s="39">
        <v>0.41346666666666665</v>
      </c>
      <c r="AA59" s="39">
        <v>0.42176666666666662</v>
      </c>
      <c r="AB59" s="39">
        <v>0.41456666666666664</v>
      </c>
      <c r="AC59" s="39">
        <v>0.39476666666666665</v>
      </c>
      <c r="AD59" s="39"/>
      <c r="AE59" s="39">
        <v>0.38936666666666664</v>
      </c>
      <c r="AF59" s="39">
        <v>0.37426666666666664</v>
      </c>
      <c r="AG59" s="39">
        <v>0.37316666666666665</v>
      </c>
      <c r="AH59" s="39">
        <v>0.36056666666666665</v>
      </c>
      <c r="AI59" s="39"/>
      <c r="AJ59" s="39">
        <v>0.33916666666666667</v>
      </c>
      <c r="AK59" s="39">
        <v>0.34806666666666664</v>
      </c>
      <c r="AL59" s="39">
        <v>0.36626666666666663</v>
      </c>
      <c r="AM59" s="39">
        <v>1.1766666666666668E-2</v>
      </c>
    </row>
    <row r="60" spans="1:39" x14ac:dyDescent="0.25">
      <c r="C60" s="39">
        <v>0.41116666666666662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</row>
    <row r="61" spans="1:39" x14ac:dyDescent="0.25">
      <c r="C61" s="39">
        <v>0.40066666666666667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</row>
    <row r="62" spans="1:39" x14ac:dyDescent="0.25">
      <c r="C62" s="39">
        <v>0.39246666666666663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</row>
    <row r="63" spans="1:39" x14ac:dyDescent="0.25"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</row>
    <row r="64" spans="1:39" x14ac:dyDescent="0.25">
      <c r="C64" s="40">
        <f>AVERAGE(C43:C62)</f>
        <v>0.48433333240946141</v>
      </c>
      <c r="D64" s="40"/>
      <c r="E64" s="40">
        <f t="shared" ref="E64:AM64" si="16">AVERAGE(E43:E62)</f>
        <v>0.47944443710711254</v>
      </c>
      <c r="F64" s="40">
        <f t="shared" si="16"/>
        <v>0.49705555630061354</v>
      </c>
      <c r="G64" s="40">
        <f t="shared" si="16"/>
        <v>0.47924444771673941</v>
      </c>
      <c r="H64" s="40">
        <f t="shared" si="16"/>
        <v>0.49892222170101275</v>
      </c>
      <c r="I64" s="40">
        <f t="shared" si="16"/>
        <v>0.52477777481608912</v>
      </c>
      <c r="J64" s="40"/>
      <c r="K64" s="40">
        <f t="shared" si="16"/>
        <v>0.47135555812848939</v>
      </c>
      <c r="L64" s="40">
        <f t="shared" si="16"/>
        <v>0.46025555565953247</v>
      </c>
      <c r="M64" s="40">
        <f t="shared" si="16"/>
        <v>0.42678889007899495</v>
      </c>
      <c r="N64" s="40">
        <f t="shared" si="16"/>
        <v>0.42842222079502212</v>
      </c>
      <c r="O64" s="40"/>
      <c r="P64" s="40">
        <f t="shared" si="16"/>
        <v>0.47082222440308996</v>
      </c>
      <c r="Q64" s="40">
        <f t="shared" si="16"/>
        <v>0.46438888386421723</v>
      </c>
      <c r="R64" s="40">
        <f t="shared" si="16"/>
        <v>0.45598888186150127</v>
      </c>
      <c r="S64" s="40">
        <f t="shared" si="16"/>
        <v>0.43025555218921774</v>
      </c>
      <c r="T64" s="40"/>
      <c r="U64" s="40">
        <f t="shared" si="16"/>
        <v>0.45048889549904403</v>
      </c>
      <c r="V64" s="40">
        <f t="shared" si="16"/>
        <v>0.43753332943717638</v>
      </c>
      <c r="W64" s="40">
        <f t="shared" si="16"/>
        <v>0.43695555507673156</v>
      </c>
      <c r="X64" s="40">
        <f t="shared" si="16"/>
        <v>0.4194111117502054</v>
      </c>
      <c r="Y64" s="40"/>
      <c r="Z64" s="40">
        <f t="shared" si="16"/>
        <v>0.4730333368281523</v>
      </c>
      <c r="AA64" s="40">
        <f t="shared" si="16"/>
        <v>0.49565555652843574</v>
      </c>
      <c r="AB64" s="40">
        <f t="shared" si="16"/>
        <v>0.49215555545820128</v>
      </c>
      <c r="AC64" s="40">
        <f t="shared" si="16"/>
        <v>0.45841110844943256</v>
      </c>
      <c r="AD64" s="40"/>
      <c r="AE64" s="40">
        <f t="shared" si="16"/>
        <v>0.44994445148905116</v>
      </c>
      <c r="AF64" s="40">
        <f t="shared" si="16"/>
        <v>0.44833333126505209</v>
      </c>
      <c r="AG64" s="40">
        <f t="shared" si="16"/>
        <v>0.41321111042035946</v>
      </c>
      <c r="AH64" s="40">
        <f t="shared" si="16"/>
        <v>0.38725555144217272</v>
      </c>
      <c r="AI64" s="40"/>
      <c r="AJ64" s="40">
        <f t="shared" si="16"/>
        <v>0.42290000090135477</v>
      </c>
      <c r="AK64" s="40">
        <f t="shared" si="16"/>
        <v>0.4000888933744694</v>
      </c>
      <c r="AL64" s="40">
        <f t="shared" si="16"/>
        <v>0.41886667173239917</v>
      </c>
      <c r="AM64" s="40">
        <f t="shared" si="16"/>
        <v>8.0255554079347202E-2</v>
      </c>
    </row>
    <row r="65" spans="3:39" x14ac:dyDescent="0.25">
      <c r="C65" s="40">
        <f>_xlfn.STDEV.P(C43:C62)</f>
        <v>6.1205899556603112E-2</v>
      </c>
      <c r="D65" s="40"/>
      <c r="E65" s="40">
        <f t="shared" ref="E65:AM65" si="17">_xlfn.STDEV.P(E43:E62)</f>
        <v>7.2587392049248328E-2</v>
      </c>
      <c r="F65" s="40">
        <f t="shared" si="17"/>
        <v>6.9288464172533121E-2</v>
      </c>
      <c r="G65" s="40">
        <f t="shared" si="17"/>
        <v>7.8117625234566265E-2</v>
      </c>
      <c r="H65" s="40">
        <f t="shared" si="17"/>
        <v>6.3174473477490278E-2</v>
      </c>
      <c r="I65" s="40">
        <f t="shared" si="17"/>
        <v>4.1297878083297102E-2</v>
      </c>
      <c r="J65" s="40"/>
      <c r="K65" s="40">
        <f t="shared" si="17"/>
        <v>4.4672982183660621E-2</v>
      </c>
      <c r="L65" s="40">
        <f t="shared" si="17"/>
        <v>4.6028010310944056E-2</v>
      </c>
      <c r="M65" s="40">
        <f t="shared" si="17"/>
        <v>3.4940215597868404E-2</v>
      </c>
      <c r="N65" s="40">
        <f t="shared" si="17"/>
        <v>6.5936074808282716E-2</v>
      </c>
      <c r="O65" s="40"/>
      <c r="P65" s="40">
        <f t="shared" si="17"/>
        <v>5.1899543814904837E-2</v>
      </c>
      <c r="Q65" s="40">
        <f t="shared" si="17"/>
        <v>5.3372326768825099E-2</v>
      </c>
      <c r="R65" s="40">
        <f t="shared" si="17"/>
        <v>6.4736785547491071E-2</v>
      </c>
      <c r="S65" s="40">
        <f t="shared" si="17"/>
        <v>6.7902185272650614E-2</v>
      </c>
      <c r="T65" s="40"/>
      <c r="U65" s="40">
        <f t="shared" si="17"/>
        <v>3.3421091098585272E-2</v>
      </c>
      <c r="V65" s="40">
        <f t="shared" si="17"/>
        <v>4.5807699550846175E-2</v>
      </c>
      <c r="W65" s="40">
        <f t="shared" si="17"/>
        <v>6.4942668415079702E-2</v>
      </c>
      <c r="X65" s="40">
        <f t="shared" si="17"/>
        <v>5.1380762476757588E-2</v>
      </c>
      <c r="Y65" s="40"/>
      <c r="Z65" s="40">
        <f t="shared" si="17"/>
        <v>5.2041519882980933E-2</v>
      </c>
      <c r="AA65" s="40">
        <f t="shared" si="17"/>
        <v>5.2262420338181868E-2</v>
      </c>
      <c r="AB65" s="40">
        <f t="shared" si="17"/>
        <v>6.5548743284647382E-2</v>
      </c>
      <c r="AC65" s="40">
        <f t="shared" si="17"/>
        <v>6.2568273807636784E-2</v>
      </c>
      <c r="AD65" s="40"/>
      <c r="AE65" s="40">
        <f t="shared" si="17"/>
        <v>4.0439902463248252E-2</v>
      </c>
      <c r="AF65" s="40">
        <f t="shared" si="17"/>
        <v>4.6532975452521684E-2</v>
      </c>
      <c r="AG65" s="40">
        <f t="shared" si="17"/>
        <v>3.2031130727603295E-2</v>
      </c>
      <c r="AH65" s="40">
        <f t="shared" si="17"/>
        <v>2.7558628016492826E-2</v>
      </c>
      <c r="AI65" s="40"/>
      <c r="AJ65" s="40">
        <f t="shared" si="17"/>
        <v>6.0496656028634896E-2</v>
      </c>
      <c r="AK65" s="40">
        <f t="shared" si="17"/>
        <v>3.9230551724119898E-2</v>
      </c>
      <c r="AL65" s="40">
        <f t="shared" si="17"/>
        <v>3.7599125809448929E-2</v>
      </c>
      <c r="AM65" s="40">
        <f t="shared" si="17"/>
        <v>4.9898817541369149E-2</v>
      </c>
    </row>
    <row r="68" spans="3:39" x14ac:dyDescent="0.25">
      <c r="W68" s="1"/>
      <c r="X68" s="1"/>
      <c r="Y68" s="1"/>
      <c r="Z68" s="1"/>
      <c r="AA68" s="1"/>
      <c r="AB68" s="1"/>
      <c r="AC68" s="1"/>
      <c r="AD68" s="1"/>
    </row>
    <row r="69" spans="3:39" x14ac:dyDescent="0.25">
      <c r="W69" s="29"/>
      <c r="X69" s="1"/>
      <c r="Y69" s="1"/>
      <c r="Z69" s="1"/>
      <c r="AA69" s="1"/>
      <c r="AB69" s="1"/>
      <c r="AC69" s="1"/>
      <c r="AD69" s="1"/>
    </row>
    <row r="70" spans="3:39" x14ac:dyDescent="0.25">
      <c r="W70" s="30"/>
      <c r="X70" s="1"/>
      <c r="Y70" s="1"/>
      <c r="Z70" s="1"/>
      <c r="AA70" s="1"/>
      <c r="AB70" s="1"/>
      <c r="AC70" s="1"/>
      <c r="AD70" s="1"/>
    </row>
    <row r="71" spans="3:39" x14ac:dyDescent="0.25">
      <c r="W71" s="1"/>
      <c r="X71" s="1"/>
      <c r="Y71" s="1"/>
      <c r="Z71" s="1"/>
      <c r="AA71" s="1"/>
      <c r="AB71" s="1"/>
      <c r="AC71" s="1"/>
      <c r="AD71" s="1"/>
    </row>
    <row r="72" spans="3:39" x14ac:dyDescent="0.25">
      <c r="W72" s="1"/>
      <c r="X72" s="1"/>
      <c r="Y72" s="1"/>
      <c r="Z72" s="1"/>
      <c r="AA72" s="1"/>
      <c r="AB72" s="1"/>
      <c r="AC72" s="1"/>
      <c r="AD72" s="1"/>
    </row>
    <row r="73" spans="3:39" x14ac:dyDescent="0.25">
      <c r="W73" s="1"/>
      <c r="X73" s="1"/>
      <c r="Y73" s="1"/>
      <c r="Z73" s="1"/>
      <c r="AA73" s="1"/>
      <c r="AB73" s="1"/>
      <c r="AC73" s="1"/>
      <c r="AD73" s="1"/>
    </row>
    <row r="74" spans="3:39" x14ac:dyDescent="0.25">
      <c r="W74" s="1"/>
      <c r="X74" s="1"/>
      <c r="Y74" s="1"/>
      <c r="Z74" s="1"/>
      <c r="AA74" s="1"/>
      <c r="AB74" s="1"/>
      <c r="AC74" s="1"/>
      <c r="AD74" s="1"/>
    </row>
    <row r="75" spans="3:39" x14ac:dyDescent="0.25">
      <c r="W75" s="1"/>
      <c r="X75" s="1"/>
      <c r="Y75" s="1"/>
      <c r="Z75" s="1"/>
      <c r="AA75" s="1"/>
      <c r="AB75" s="1"/>
      <c r="AC75" s="1"/>
      <c r="AD75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ED0E-C225-41A2-9F3D-72C85E70A595}">
  <dimension ref="A1:AY96"/>
  <sheetViews>
    <sheetView workbookViewId="0">
      <selection activeCell="L86" sqref="L86"/>
    </sheetView>
  </sheetViews>
  <sheetFormatPr defaultRowHeight="15" x14ac:dyDescent="0.25"/>
  <sheetData>
    <row r="1" spans="1:28" ht="21" x14ac:dyDescent="0.35">
      <c r="A1" s="31" t="s">
        <v>195</v>
      </c>
      <c r="B1" s="31"/>
      <c r="C1" s="31"/>
      <c r="D1" s="31"/>
      <c r="E1" s="31"/>
    </row>
    <row r="2" spans="1:28" x14ac:dyDescent="0.25">
      <c r="A2" t="s">
        <v>25</v>
      </c>
      <c r="E2" t="s">
        <v>26</v>
      </c>
    </row>
    <row r="3" spans="1:28" x14ac:dyDescent="0.25">
      <c r="A3" t="s">
        <v>27</v>
      </c>
      <c r="E3" t="s">
        <v>28</v>
      </c>
    </row>
    <row r="4" spans="1:28" x14ac:dyDescent="0.25">
      <c r="A4" t="s">
        <v>29</v>
      </c>
      <c r="E4" t="s">
        <v>30</v>
      </c>
    </row>
    <row r="6" spans="1:28" x14ac:dyDescent="0.25">
      <c r="A6" t="s">
        <v>31</v>
      </c>
      <c r="B6" s="3">
        <v>43987</v>
      </c>
    </row>
    <row r="7" spans="1:28" x14ac:dyDescent="0.25">
      <c r="A7" t="s">
        <v>32</v>
      </c>
      <c r="B7" s="4" t="s">
        <v>33</v>
      </c>
    </row>
    <row r="10" spans="1:28" x14ac:dyDescent="0.25">
      <c r="A10" t="s">
        <v>34</v>
      </c>
      <c r="E10" t="s">
        <v>35</v>
      </c>
    </row>
    <row r="11" spans="1:28" x14ac:dyDescent="0.25">
      <c r="A11" t="s">
        <v>36</v>
      </c>
      <c r="E11" t="s">
        <v>199</v>
      </c>
    </row>
    <row r="12" spans="1:28" x14ac:dyDescent="0.25">
      <c r="A12" t="s">
        <v>37</v>
      </c>
      <c r="E12" t="s">
        <v>38</v>
      </c>
    </row>
    <row r="13" spans="1:28" x14ac:dyDescent="0.25">
      <c r="A13" t="s">
        <v>39</v>
      </c>
    </row>
    <row r="14" spans="1:28" ht="15.75" thickBot="1" x14ac:dyDescent="0.3"/>
    <row r="15" spans="1:28" x14ac:dyDescent="0.25">
      <c r="A15" s="5" t="s">
        <v>40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9"/>
    </row>
    <row r="16" spans="1:28" x14ac:dyDescent="0.25">
      <c r="A16" s="5" t="s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B16" s="21"/>
    </row>
    <row r="17" spans="1:28" x14ac:dyDescent="0.25">
      <c r="A17" s="5"/>
      <c r="B17" s="5"/>
      <c r="C17" s="5" t="s">
        <v>45</v>
      </c>
      <c r="D17" s="5"/>
      <c r="E17" s="5"/>
      <c r="F17" s="5"/>
      <c r="G17" s="5" t="s">
        <v>46</v>
      </c>
      <c r="H17" s="5" t="s">
        <v>47</v>
      </c>
      <c r="I17" s="5"/>
      <c r="J17" s="5"/>
      <c r="K17" s="5"/>
      <c r="L17" s="5"/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B17" s="21"/>
    </row>
    <row r="18" spans="1:28" x14ac:dyDescent="0.25">
      <c r="A18" s="5"/>
      <c r="B18" s="5"/>
      <c r="C18" s="5" t="s">
        <v>50</v>
      </c>
      <c r="D18" s="5"/>
      <c r="E18" s="5"/>
      <c r="F18" s="5"/>
      <c r="G18" s="5">
        <v>50</v>
      </c>
      <c r="H18" s="5" t="s">
        <v>51</v>
      </c>
      <c r="I18" s="5"/>
      <c r="J18" s="5"/>
      <c r="K18" s="5"/>
      <c r="L18" s="5"/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B18" s="21"/>
    </row>
    <row r="19" spans="1:28" x14ac:dyDescent="0.25">
      <c r="A19" s="5"/>
      <c r="B19" s="5"/>
      <c r="C19" s="5" t="s">
        <v>54</v>
      </c>
      <c r="D19" s="5"/>
      <c r="E19" s="5"/>
      <c r="F19" s="5"/>
      <c r="G19" s="5">
        <v>200</v>
      </c>
      <c r="H19" s="5" t="s">
        <v>55</v>
      </c>
      <c r="I19" s="5"/>
      <c r="J19" s="5"/>
      <c r="K19" s="5"/>
      <c r="L19" s="5"/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B19" s="21"/>
    </row>
    <row r="20" spans="1:28" x14ac:dyDescent="0.25">
      <c r="A20" s="5"/>
      <c r="B20" s="5"/>
      <c r="C20" s="5" t="s">
        <v>58</v>
      </c>
      <c r="D20" s="5"/>
      <c r="E20" s="5"/>
      <c r="F20" s="5"/>
      <c r="G20" s="5">
        <v>100</v>
      </c>
      <c r="H20" s="5" t="s">
        <v>55</v>
      </c>
      <c r="I20" s="5"/>
      <c r="J20" s="5"/>
      <c r="K20" s="5"/>
      <c r="L20" s="5"/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B20" s="21"/>
    </row>
    <row r="21" spans="1:28" x14ac:dyDescent="0.25">
      <c r="A21" s="5"/>
      <c r="B21" s="5"/>
      <c r="C21" s="5" t="s">
        <v>59</v>
      </c>
      <c r="D21" s="5"/>
      <c r="E21" s="5"/>
      <c r="F21" s="5"/>
      <c r="G21" s="6">
        <v>3.4722222222222222E-5</v>
      </c>
      <c r="H21" s="5"/>
      <c r="I21" s="5"/>
      <c r="J21" s="5"/>
      <c r="K21" s="5"/>
      <c r="L21" s="5"/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B21" s="21"/>
    </row>
    <row r="22" spans="1:28" x14ac:dyDescent="0.25">
      <c r="A22" s="5"/>
      <c r="B22" s="5"/>
      <c r="C22" s="5" t="s">
        <v>61</v>
      </c>
      <c r="D22" s="5"/>
      <c r="E22" s="5"/>
      <c r="F22" s="5"/>
      <c r="G22" s="5" t="s">
        <v>62</v>
      </c>
      <c r="H22" s="5"/>
      <c r="I22" s="5"/>
      <c r="J22" s="5"/>
      <c r="K22" s="5"/>
      <c r="L22" s="5"/>
      <c r="O22" s="24" t="s">
        <v>63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B22" s="21"/>
    </row>
    <row r="23" spans="1:28" x14ac:dyDescent="0.25">
      <c r="A23" s="5"/>
      <c r="B23" s="5"/>
      <c r="C23" s="5" t="s">
        <v>64</v>
      </c>
      <c r="D23" s="5"/>
      <c r="E23" s="5"/>
      <c r="F23" s="5"/>
      <c r="G23" s="5" t="s">
        <v>46</v>
      </c>
      <c r="H23" s="5" t="s">
        <v>47</v>
      </c>
      <c r="I23" s="5"/>
      <c r="J23" s="5"/>
      <c r="K23" s="5"/>
      <c r="L23" s="5"/>
      <c r="O23" s="24" t="s">
        <v>65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B23" s="21"/>
    </row>
    <row r="24" spans="1:28" ht="15.75" thickBot="1" x14ac:dyDescent="0.3">
      <c r="A24" s="5"/>
      <c r="B24" s="5"/>
      <c r="C24" s="5" t="s">
        <v>50</v>
      </c>
      <c r="D24" s="5"/>
      <c r="E24" s="5"/>
      <c r="F24" s="5"/>
      <c r="G24" s="5">
        <v>50</v>
      </c>
      <c r="H24" s="5" t="s">
        <v>51</v>
      </c>
      <c r="I24" s="5"/>
      <c r="J24" s="5"/>
      <c r="K24" s="5"/>
      <c r="L24" s="5"/>
      <c r="O24" s="25" t="s">
        <v>66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7"/>
    </row>
    <row r="25" spans="1:28" x14ac:dyDescent="0.25">
      <c r="A25" s="5"/>
      <c r="B25" s="5"/>
      <c r="C25" s="5" t="s">
        <v>54</v>
      </c>
      <c r="D25" s="5"/>
      <c r="E25" s="5"/>
      <c r="F25" s="5"/>
      <c r="G25" s="5">
        <v>200</v>
      </c>
      <c r="H25" s="5" t="s">
        <v>55</v>
      </c>
      <c r="I25" s="5"/>
      <c r="J25" s="5"/>
      <c r="K25" s="5"/>
      <c r="L25" s="5"/>
    </row>
    <row r="26" spans="1:28" x14ac:dyDescent="0.25">
      <c r="A26" s="5"/>
      <c r="B26" s="5"/>
      <c r="C26" s="5" t="s">
        <v>58</v>
      </c>
      <c r="D26" s="5"/>
      <c r="E26" s="5"/>
      <c r="F26" s="5"/>
      <c r="G26" s="5">
        <v>100</v>
      </c>
      <c r="H26" s="5" t="s">
        <v>55</v>
      </c>
      <c r="I26" s="5"/>
      <c r="J26" s="5"/>
      <c r="K26" s="5"/>
      <c r="L26" s="5"/>
    </row>
    <row r="27" spans="1:28" x14ac:dyDescent="0.25">
      <c r="A27" s="5"/>
      <c r="B27" s="5"/>
      <c r="C27" s="5" t="s">
        <v>59</v>
      </c>
      <c r="D27" s="5"/>
      <c r="E27" s="5"/>
      <c r="F27" s="5"/>
      <c r="G27" s="6">
        <v>3.4722222222222222E-5</v>
      </c>
      <c r="H27" s="5"/>
      <c r="I27" s="5"/>
      <c r="J27" s="5"/>
      <c r="K27" s="5"/>
      <c r="L27" s="5"/>
    </row>
    <row r="28" spans="1:28" x14ac:dyDescent="0.25">
      <c r="A28" s="5"/>
      <c r="B28" s="5"/>
      <c r="C28" s="5" t="s">
        <v>61</v>
      </c>
      <c r="D28" s="5"/>
      <c r="E28" s="5"/>
      <c r="F28" s="5"/>
      <c r="G28" s="5" t="s">
        <v>67</v>
      </c>
      <c r="H28" s="5"/>
      <c r="I28" s="5"/>
      <c r="J28" s="5"/>
      <c r="K28" s="5"/>
      <c r="L28" s="5"/>
    </row>
    <row r="30" spans="1:28" x14ac:dyDescent="0.25">
      <c r="A30" t="s">
        <v>68</v>
      </c>
    </row>
    <row r="31" spans="1:28" x14ac:dyDescent="0.25">
      <c r="A31" t="s">
        <v>69</v>
      </c>
      <c r="E31" t="s">
        <v>61</v>
      </c>
    </row>
    <row r="32" spans="1:28" x14ac:dyDescent="0.25">
      <c r="A32" t="s">
        <v>70</v>
      </c>
      <c r="E32" t="s">
        <v>71</v>
      </c>
    </row>
    <row r="33" spans="1:26" x14ac:dyDescent="0.25">
      <c r="A33" t="s">
        <v>72</v>
      </c>
      <c r="E33" s="7"/>
    </row>
    <row r="34" spans="1:26" x14ac:dyDescent="0.25">
      <c r="A34" t="s">
        <v>73</v>
      </c>
      <c r="E34">
        <v>10000</v>
      </c>
      <c r="F34" t="s">
        <v>74</v>
      </c>
    </row>
    <row r="35" spans="1:26" x14ac:dyDescent="0.25">
      <c r="A35" t="s">
        <v>75</v>
      </c>
      <c r="E35">
        <v>150</v>
      </c>
      <c r="F35" t="s">
        <v>74</v>
      </c>
    </row>
    <row r="36" spans="1:26" x14ac:dyDescent="0.25">
      <c r="A36" t="s">
        <v>76</v>
      </c>
      <c r="E36" t="s">
        <v>71</v>
      </c>
    </row>
    <row r="37" spans="1:26" x14ac:dyDescent="0.25">
      <c r="A37" t="s">
        <v>72</v>
      </c>
      <c r="E37" s="7"/>
    </row>
    <row r="38" spans="1:26" x14ac:dyDescent="0.25">
      <c r="A38" t="s">
        <v>77</v>
      </c>
      <c r="E38">
        <v>10000</v>
      </c>
      <c r="F38" t="s">
        <v>74</v>
      </c>
    </row>
    <row r="39" spans="1:26" x14ac:dyDescent="0.25">
      <c r="A39" t="s">
        <v>75</v>
      </c>
      <c r="E39">
        <v>150</v>
      </c>
      <c r="F39" t="s">
        <v>74</v>
      </c>
    </row>
    <row r="40" spans="1:26" x14ac:dyDescent="0.25">
      <c r="A40" t="s">
        <v>78</v>
      </c>
      <c r="B40" s="4" t="s">
        <v>79</v>
      </c>
    </row>
    <row r="42" spans="1:26" x14ac:dyDescent="0.25">
      <c r="B42" t="s">
        <v>80</v>
      </c>
    </row>
    <row r="43" spans="1:26" x14ac:dyDescent="0.25">
      <c r="A43" t="s">
        <v>62</v>
      </c>
      <c r="B43" s="2">
        <f>AVERAGE(B45:D45)</f>
        <v>82.333333333333329</v>
      </c>
      <c r="C43" s="8" t="s">
        <v>43</v>
      </c>
      <c r="D43" s="9" t="s">
        <v>48</v>
      </c>
      <c r="E43" s="10" t="s">
        <v>81</v>
      </c>
      <c r="H43" s="11" t="s">
        <v>82</v>
      </c>
      <c r="K43" s="10" t="s">
        <v>83</v>
      </c>
      <c r="L43" s="16" t="s">
        <v>202</v>
      </c>
    </row>
    <row r="44" spans="1:26" x14ac:dyDescent="0.25">
      <c r="A44" s="12" t="s">
        <v>84</v>
      </c>
      <c r="B44" s="12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12">
        <v>7</v>
      </c>
      <c r="I44" s="12">
        <v>8</v>
      </c>
      <c r="J44" s="12">
        <v>9</v>
      </c>
      <c r="K44" s="12">
        <v>10</v>
      </c>
      <c r="L44" s="12">
        <v>11</v>
      </c>
      <c r="M44" s="12">
        <v>12</v>
      </c>
      <c r="U44" s="16" t="s">
        <v>208</v>
      </c>
    </row>
    <row r="45" spans="1:26" x14ac:dyDescent="0.25">
      <c r="A45" s="12" t="s">
        <v>2</v>
      </c>
      <c r="B45" s="8">
        <v>99</v>
      </c>
      <c r="C45" s="8">
        <v>80</v>
      </c>
      <c r="D45" s="8">
        <v>68</v>
      </c>
      <c r="E45" s="13">
        <v>458335</v>
      </c>
      <c r="F45" s="13">
        <v>306904</v>
      </c>
      <c r="G45" s="13">
        <v>806697</v>
      </c>
      <c r="H45" s="11">
        <v>556416</v>
      </c>
      <c r="I45" s="11">
        <v>438457</v>
      </c>
      <c r="J45" s="11">
        <v>635409</v>
      </c>
      <c r="K45" s="13">
        <v>513151</v>
      </c>
      <c r="L45" s="13">
        <v>470254</v>
      </c>
      <c r="M45" s="13">
        <v>559181</v>
      </c>
      <c r="O45">
        <f t="shared" ref="O45:Z52" si="0">B45-$B$43</f>
        <v>16.666666666666671</v>
      </c>
      <c r="P45">
        <f t="shared" si="0"/>
        <v>-2.3333333333333286</v>
      </c>
      <c r="Q45">
        <f t="shared" si="0"/>
        <v>-14.333333333333329</v>
      </c>
      <c r="R45">
        <f t="shared" si="0"/>
        <v>458252.66666666669</v>
      </c>
      <c r="S45">
        <f t="shared" si="0"/>
        <v>306821.66666666669</v>
      </c>
      <c r="T45">
        <f t="shared" si="0"/>
        <v>806614.66666666663</v>
      </c>
      <c r="U45">
        <f t="shared" si="0"/>
        <v>556333.66666666663</v>
      </c>
      <c r="V45">
        <f t="shared" si="0"/>
        <v>438374.66666666669</v>
      </c>
      <c r="W45">
        <f t="shared" si="0"/>
        <v>635326.66666666663</v>
      </c>
      <c r="X45">
        <f t="shared" si="0"/>
        <v>513068.66666666669</v>
      </c>
      <c r="Y45">
        <f t="shared" si="0"/>
        <v>470171.66666666669</v>
      </c>
      <c r="Z45">
        <f t="shared" si="0"/>
        <v>559098.66666666663</v>
      </c>
    </row>
    <row r="46" spans="1:26" x14ac:dyDescent="0.25">
      <c r="A46" s="12" t="s">
        <v>5</v>
      </c>
      <c r="B46" s="9">
        <v>433883</v>
      </c>
      <c r="C46" s="9">
        <v>344494</v>
      </c>
      <c r="D46" s="9">
        <v>302942</v>
      </c>
      <c r="E46" s="13">
        <v>325773</v>
      </c>
      <c r="F46" s="13">
        <v>326986</v>
      </c>
      <c r="G46" s="13">
        <v>495565</v>
      </c>
      <c r="H46" s="11">
        <v>1146749</v>
      </c>
      <c r="I46" s="11">
        <v>789459</v>
      </c>
      <c r="J46" s="11">
        <v>977741</v>
      </c>
      <c r="K46" s="13">
        <v>398067</v>
      </c>
      <c r="L46" s="13">
        <v>400047</v>
      </c>
      <c r="M46" s="13">
        <v>762352</v>
      </c>
      <c r="O46">
        <f t="shared" si="0"/>
        <v>433800.66666666669</v>
      </c>
      <c r="P46">
        <f t="shared" si="0"/>
        <v>344411.66666666669</v>
      </c>
      <c r="Q46">
        <f t="shared" si="0"/>
        <v>302859.66666666669</v>
      </c>
      <c r="R46">
        <f t="shared" si="0"/>
        <v>325690.66666666669</v>
      </c>
      <c r="S46">
        <f t="shared" si="0"/>
        <v>326903.66666666669</v>
      </c>
      <c r="T46">
        <f t="shared" si="0"/>
        <v>495482.66666666669</v>
      </c>
      <c r="U46">
        <f t="shared" si="0"/>
        <v>1146666.6666666667</v>
      </c>
      <c r="V46">
        <f t="shared" si="0"/>
        <v>789376.66666666663</v>
      </c>
      <c r="W46">
        <f t="shared" si="0"/>
        <v>977658.66666666663</v>
      </c>
      <c r="X46">
        <f t="shared" si="0"/>
        <v>397984.66666666669</v>
      </c>
      <c r="Y46">
        <f t="shared" si="0"/>
        <v>399964.66666666669</v>
      </c>
      <c r="Z46">
        <f t="shared" si="0"/>
        <v>762269.66666666663</v>
      </c>
    </row>
    <row r="47" spans="1:26" x14ac:dyDescent="0.25">
      <c r="A47" s="12" t="s">
        <v>7</v>
      </c>
      <c r="B47" s="9">
        <v>344379</v>
      </c>
      <c r="C47" s="9">
        <v>316077</v>
      </c>
      <c r="D47" s="9">
        <v>358953</v>
      </c>
      <c r="E47" s="13">
        <v>338189</v>
      </c>
      <c r="F47" s="13">
        <v>733521</v>
      </c>
      <c r="G47" s="13">
        <v>458558</v>
      </c>
      <c r="H47" s="11">
        <v>1912625</v>
      </c>
      <c r="I47" s="11">
        <v>1574735</v>
      </c>
      <c r="J47" s="11">
        <v>1167733</v>
      </c>
      <c r="K47" s="13">
        <v>900920</v>
      </c>
      <c r="L47" s="13">
        <v>371408</v>
      </c>
      <c r="M47" s="13">
        <v>474584</v>
      </c>
      <c r="O47">
        <f t="shared" si="0"/>
        <v>344296.66666666669</v>
      </c>
      <c r="P47">
        <f t="shared" si="0"/>
        <v>315994.66666666669</v>
      </c>
      <c r="Q47">
        <f t="shared" si="0"/>
        <v>358870.66666666669</v>
      </c>
      <c r="R47">
        <f t="shared" si="0"/>
        <v>338106.66666666669</v>
      </c>
      <c r="S47">
        <f t="shared" si="0"/>
        <v>733438.66666666663</v>
      </c>
      <c r="T47">
        <f t="shared" si="0"/>
        <v>458475.66666666669</v>
      </c>
      <c r="U47">
        <f t="shared" si="0"/>
        <v>1912542.6666666667</v>
      </c>
      <c r="V47">
        <f t="shared" si="0"/>
        <v>1574652.6666666667</v>
      </c>
      <c r="W47">
        <f t="shared" si="0"/>
        <v>1167650.6666666667</v>
      </c>
      <c r="X47">
        <f t="shared" si="0"/>
        <v>900837.66666666663</v>
      </c>
      <c r="Y47">
        <f t="shared" si="0"/>
        <v>371325.66666666669</v>
      </c>
      <c r="Z47">
        <f t="shared" si="0"/>
        <v>474501.66666666669</v>
      </c>
    </row>
    <row r="48" spans="1:26" x14ac:dyDescent="0.25">
      <c r="A48" s="12" t="s">
        <v>9</v>
      </c>
      <c r="B48" s="14">
        <v>101968</v>
      </c>
      <c r="C48" s="14">
        <v>489927</v>
      </c>
      <c r="D48" s="14">
        <v>633324</v>
      </c>
      <c r="E48" s="13">
        <v>761603</v>
      </c>
      <c r="F48" s="13">
        <v>720767</v>
      </c>
      <c r="G48" s="13">
        <v>707421</v>
      </c>
      <c r="H48" s="11">
        <v>1798426</v>
      </c>
      <c r="I48" s="11">
        <v>1750739</v>
      </c>
      <c r="J48" s="11">
        <v>2079120</v>
      </c>
      <c r="K48" s="13">
        <v>997435</v>
      </c>
      <c r="L48" s="13">
        <v>423161</v>
      </c>
      <c r="M48" s="13">
        <v>208894</v>
      </c>
      <c r="O48">
        <f t="shared" si="0"/>
        <v>101885.66666666667</v>
      </c>
      <c r="P48">
        <f t="shared" si="0"/>
        <v>489844.66666666669</v>
      </c>
      <c r="Q48">
        <f t="shared" si="0"/>
        <v>633241.66666666663</v>
      </c>
      <c r="R48">
        <f t="shared" si="0"/>
        <v>761520.66666666663</v>
      </c>
      <c r="S48">
        <f t="shared" si="0"/>
        <v>720684.66666666663</v>
      </c>
      <c r="T48">
        <f t="shared" si="0"/>
        <v>707338.66666666663</v>
      </c>
      <c r="U48">
        <f t="shared" si="0"/>
        <v>1798343.6666666667</v>
      </c>
      <c r="V48">
        <f t="shared" si="0"/>
        <v>1750656.6666666667</v>
      </c>
      <c r="W48">
        <f t="shared" si="0"/>
        <v>2079037.6666666667</v>
      </c>
      <c r="X48">
        <f t="shared" si="0"/>
        <v>997352.66666666663</v>
      </c>
      <c r="Y48">
        <f t="shared" si="0"/>
        <v>423078.66666666669</v>
      </c>
      <c r="Z48">
        <f t="shared" si="0"/>
        <v>208811.66666666666</v>
      </c>
    </row>
    <row r="49" spans="1:26" x14ac:dyDescent="0.25">
      <c r="A49" s="12" t="s">
        <v>11</v>
      </c>
      <c r="B49" s="14">
        <v>248195</v>
      </c>
      <c r="C49" s="14">
        <v>1150327</v>
      </c>
      <c r="D49" s="14">
        <v>1324250</v>
      </c>
      <c r="E49" s="11">
        <v>3066388</v>
      </c>
      <c r="F49" s="11">
        <v>2433857</v>
      </c>
      <c r="G49" s="11">
        <v>3644874</v>
      </c>
      <c r="H49" s="13">
        <v>580517</v>
      </c>
      <c r="I49" s="13">
        <v>410736</v>
      </c>
      <c r="J49" s="13">
        <v>314470</v>
      </c>
      <c r="K49" s="11">
        <v>4266</v>
      </c>
      <c r="L49" s="11">
        <v>4283</v>
      </c>
      <c r="M49" s="11">
        <v>17305</v>
      </c>
      <c r="O49">
        <f t="shared" si="0"/>
        <v>248112.66666666666</v>
      </c>
      <c r="P49">
        <f t="shared" si="0"/>
        <v>1150244.6666666667</v>
      </c>
      <c r="Q49">
        <f t="shared" si="0"/>
        <v>1324167.6666666667</v>
      </c>
      <c r="R49">
        <f t="shared" si="0"/>
        <v>3066305.6666666665</v>
      </c>
      <c r="S49">
        <f t="shared" si="0"/>
        <v>2433774.6666666665</v>
      </c>
      <c r="T49">
        <f t="shared" si="0"/>
        <v>3644791.6666666665</v>
      </c>
      <c r="U49">
        <f t="shared" si="0"/>
        <v>580434.66666666663</v>
      </c>
      <c r="V49">
        <f t="shared" si="0"/>
        <v>410653.66666666669</v>
      </c>
      <c r="W49">
        <f t="shared" si="0"/>
        <v>314387.66666666669</v>
      </c>
      <c r="X49">
        <f t="shared" si="0"/>
        <v>4183.666666666667</v>
      </c>
      <c r="Y49">
        <f t="shared" si="0"/>
        <v>4200.666666666667</v>
      </c>
      <c r="Z49">
        <f t="shared" si="0"/>
        <v>17222.666666666668</v>
      </c>
    </row>
    <row r="50" spans="1:26" x14ac:dyDescent="0.25">
      <c r="A50" s="12" t="s">
        <v>13</v>
      </c>
      <c r="B50" s="14">
        <v>124976</v>
      </c>
      <c r="C50" s="14">
        <v>946658</v>
      </c>
      <c r="D50" s="14">
        <v>1396713</v>
      </c>
      <c r="E50" s="11">
        <v>2195324</v>
      </c>
      <c r="F50" s="11">
        <v>2799858</v>
      </c>
      <c r="G50" s="11">
        <v>2478372</v>
      </c>
      <c r="H50" s="13">
        <v>492718</v>
      </c>
      <c r="I50" s="13">
        <v>268427</v>
      </c>
      <c r="J50" s="13">
        <v>224606</v>
      </c>
      <c r="K50" s="11">
        <v>494499</v>
      </c>
      <c r="L50" s="11">
        <v>543092</v>
      </c>
      <c r="M50" s="11">
        <v>681187</v>
      </c>
      <c r="O50">
        <f t="shared" si="0"/>
        <v>124893.66666666667</v>
      </c>
      <c r="P50">
        <f t="shared" si="0"/>
        <v>946575.66666666663</v>
      </c>
      <c r="Q50">
        <f t="shared" si="0"/>
        <v>1396630.6666666667</v>
      </c>
      <c r="R50">
        <f t="shared" si="0"/>
        <v>2195241.6666666665</v>
      </c>
      <c r="S50">
        <f t="shared" si="0"/>
        <v>2799775.6666666665</v>
      </c>
      <c r="T50">
        <f t="shared" si="0"/>
        <v>2478289.6666666665</v>
      </c>
      <c r="U50">
        <f t="shared" si="0"/>
        <v>492635.66666666669</v>
      </c>
      <c r="V50">
        <f t="shared" si="0"/>
        <v>268344.66666666669</v>
      </c>
      <c r="W50">
        <f t="shared" si="0"/>
        <v>224523.66666666666</v>
      </c>
      <c r="X50">
        <f t="shared" si="0"/>
        <v>494416.66666666669</v>
      </c>
      <c r="Y50">
        <f t="shared" si="0"/>
        <v>543009.66666666663</v>
      </c>
      <c r="Z50">
        <f t="shared" si="0"/>
        <v>681104.66666666663</v>
      </c>
    </row>
    <row r="51" spans="1:26" x14ac:dyDescent="0.25">
      <c r="A51" s="12" t="s">
        <v>85</v>
      </c>
      <c r="B51" s="14">
        <v>309592</v>
      </c>
      <c r="C51" s="14">
        <v>297044</v>
      </c>
      <c r="D51" s="14">
        <v>640720</v>
      </c>
      <c r="E51" s="11">
        <v>1447144</v>
      </c>
      <c r="F51" s="11">
        <v>1191452</v>
      </c>
      <c r="G51" s="11">
        <v>1451906</v>
      </c>
      <c r="H51" s="13">
        <v>702242</v>
      </c>
      <c r="I51" s="13">
        <v>439240</v>
      </c>
      <c r="J51" s="13">
        <v>363089</v>
      </c>
      <c r="K51" s="15">
        <v>417247</v>
      </c>
      <c r="L51" s="11">
        <v>330997</v>
      </c>
      <c r="M51" s="11">
        <v>523665</v>
      </c>
      <c r="O51">
        <f t="shared" si="0"/>
        <v>309509.66666666669</v>
      </c>
      <c r="P51">
        <f t="shared" si="0"/>
        <v>296961.66666666669</v>
      </c>
      <c r="Q51">
        <f t="shared" si="0"/>
        <v>640637.66666666663</v>
      </c>
      <c r="R51">
        <f t="shared" si="0"/>
        <v>1447061.6666666667</v>
      </c>
      <c r="S51">
        <f t="shared" si="0"/>
        <v>1191369.6666666667</v>
      </c>
      <c r="T51">
        <f t="shared" si="0"/>
        <v>1451823.6666666667</v>
      </c>
      <c r="U51">
        <f t="shared" si="0"/>
        <v>702159.66666666663</v>
      </c>
      <c r="V51">
        <f t="shared" si="0"/>
        <v>439157.66666666669</v>
      </c>
      <c r="W51">
        <f t="shared" si="0"/>
        <v>363006.66666666669</v>
      </c>
      <c r="X51">
        <f t="shared" si="0"/>
        <v>417164.66666666669</v>
      </c>
      <c r="Y51">
        <f t="shared" si="0"/>
        <v>330914.66666666669</v>
      </c>
      <c r="Z51">
        <f t="shared" si="0"/>
        <v>523582.66666666669</v>
      </c>
    </row>
    <row r="52" spans="1:26" x14ac:dyDescent="0.25">
      <c r="A52" s="12" t="s">
        <v>86</v>
      </c>
      <c r="B52" s="14">
        <v>23839</v>
      </c>
      <c r="C52" s="14">
        <v>70376</v>
      </c>
      <c r="D52" s="14">
        <v>41405</v>
      </c>
      <c r="E52" s="11">
        <v>1556463</v>
      </c>
      <c r="F52" s="11">
        <v>973557</v>
      </c>
      <c r="G52" s="11">
        <v>899283</v>
      </c>
      <c r="H52" s="13">
        <v>652101</v>
      </c>
      <c r="I52" s="13">
        <v>348692</v>
      </c>
      <c r="J52" s="13">
        <v>378827</v>
      </c>
      <c r="K52" s="11">
        <v>476444</v>
      </c>
      <c r="L52" s="11">
        <v>533963</v>
      </c>
      <c r="M52" s="11">
        <v>526359</v>
      </c>
      <c r="O52">
        <f t="shared" si="0"/>
        <v>23756.666666666668</v>
      </c>
      <c r="P52">
        <f t="shared" si="0"/>
        <v>70293.666666666672</v>
      </c>
      <c r="Q52">
        <f t="shared" si="0"/>
        <v>41322.666666666664</v>
      </c>
      <c r="R52">
        <f t="shared" si="0"/>
        <v>1556380.6666666667</v>
      </c>
      <c r="S52">
        <f t="shared" si="0"/>
        <v>973474.66666666663</v>
      </c>
      <c r="T52">
        <f t="shared" si="0"/>
        <v>899200.66666666663</v>
      </c>
      <c r="U52">
        <f t="shared" si="0"/>
        <v>652018.66666666663</v>
      </c>
      <c r="V52">
        <f t="shared" si="0"/>
        <v>348609.66666666669</v>
      </c>
      <c r="W52">
        <f t="shared" si="0"/>
        <v>378744.66666666669</v>
      </c>
      <c r="X52">
        <f t="shared" si="0"/>
        <v>476361.66666666669</v>
      </c>
      <c r="Y52">
        <f t="shared" si="0"/>
        <v>533880.66666666663</v>
      </c>
      <c r="Z52">
        <f t="shared" si="0"/>
        <v>526276.66666666663</v>
      </c>
    </row>
    <row r="53" spans="1:26" x14ac:dyDescent="0.25">
      <c r="C53" s="14" t="s">
        <v>87</v>
      </c>
      <c r="E53" s="11" t="s">
        <v>88</v>
      </c>
      <c r="H53" s="10" t="s">
        <v>89</v>
      </c>
      <c r="K53" s="11" t="s">
        <v>90</v>
      </c>
    </row>
    <row r="54" spans="1:26" x14ac:dyDescent="0.25">
      <c r="A54" t="s">
        <v>67</v>
      </c>
      <c r="B54" s="2">
        <f>AVERAGE(B56:D56)</f>
        <v>79.666666666666671</v>
      </c>
      <c r="C54" s="8" t="s">
        <v>43</v>
      </c>
      <c r="D54" s="9" t="s">
        <v>48</v>
      </c>
      <c r="E54" s="10" t="s">
        <v>81</v>
      </c>
      <c r="H54" s="11" t="s">
        <v>82</v>
      </c>
      <c r="K54" s="10" t="s">
        <v>83</v>
      </c>
      <c r="L54" s="16" t="s">
        <v>203</v>
      </c>
    </row>
    <row r="55" spans="1:26" x14ac:dyDescent="0.25">
      <c r="A55" s="12" t="s">
        <v>84</v>
      </c>
      <c r="B55" s="12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12">
        <v>7</v>
      </c>
      <c r="I55" s="12">
        <v>8</v>
      </c>
      <c r="J55" s="12">
        <v>9</v>
      </c>
      <c r="K55" s="12">
        <v>10</v>
      </c>
      <c r="L55" s="12">
        <v>11</v>
      </c>
      <c r="M55" s="12">
        <v>12</v>
      </c>
      <c r="U55" s="16" t="s">
        <v>209</v>
      </c>
    </row>
    <row r="56" spans="1:26" x14ac:dyDescent="0.25">
      <c r="A56" s="12" t="s">
        <v>2</v>
      </c>
      <c r="B56" s="8">
        <v>90</v>
      </c>
      <c r="C56" s="8">
        <v>77</v>
      </c>
      <c r="D56" s="8">
        <v>72</v>
      </c>
      <c r="E56" s="13">
        <v>248864</v>
      </c>
      <c r="F56" s="13">
        <v>227555</v>
      </c>
      <c r="G56" s="13">
        <v>239793</v>
      </c>
      <c r="H56" s="11">
        <v>328122</v>
      </c>
      <c r="I56" s="11">
        <v>232079</v>
      </c>
      <c r="J56" s="11">
        <v>297234</v>
      </c>
      <c r="K56" s="13">
        <v>267912</v>
      </c>
      <c r="L56" s="13">
        <v>282980</v>
      </c>
      <c r="M56" s="13">
        <v>360076</v>
      </c>
      <c r="O56">
        <f>B56-$B$54</f>
        <v>10.333333333333329</v>
      </c>
      <c r="P56">
        <f t="shared" ref="O56:Z63" si="1">C56-$B$54</f>
        <v>-2.6666666666666714</v>
      </c>
      <c r="Q56">
        <f t="shared" si="1"/>
        <v>-7.6666666666666714</v>
      </c>
      <c r="R56">
        <f t="shared" si="1"/>
        <v>248784.33333333334</v>
      </c>
      <c r="S56">
        <f t="shared" si="1"/>
        <v>227475.33333333334</v>
      </c>
      <c r="T56">
        <f t="shared" si="1"/>
        <v>239713.33333333334</v>
      </c>
      <c r="U56">
        <f t="shared" si="1"/>
        <v>328042.33333333331</v>
      </c>
      <c r="V56">
        <f t="shared" si="1"/>
        <v>231999.33333333334</v>
      </c>
      <c r="W56">
        <f t="shared" si="1"/>
        <v>297154.33333333331</v>
      </c>
      <c r="X56">
        <f t="shared" si="1"/>
        <v>267832.33333333331</v>
      </c>
      <c r="Y56">
        <f t="shared" si="1"/>
        <v>282900.33333333331</v>
      </c>
      <c r="Z56">
        <f t="shared" si="1"/>
        <v>359996.33333333331</v>
      </c>
    </row>
    <row r="57" spans="1:26" x14ac:dyDescent="0.25">
      <c r="A57" s="12" t="s">
        <v>5</v>
      </c>
      <c r="B57" s="9">
        <v>367137</v>
      </c>
      <c r="C57" s="9">
        <v>226727</v>
      </c>
      <c r="D57" s="9">
        <v>189639</v>
      </c>
      <c r="E57" s="13">
        <v>168645</v>
      </c>
      <c r="F57" s="13">
        <v>260751</v>
      </c>
      <c r="G57" s="13">
        <v>193675</v>
      </c>
      <c r="H57" s="11">
        <v>254416</v>
      </c>
      <c r="I57" s="11">
        <v>140371</v>
      </c>
      <c r="J57" s="11">
        <v>264047</v>
      </c>
      <c r="K57" s="13">
        <v>234918</v>
      </c>
      <c r="L57" s="13">
        <v>219434</v>
      </c>
      <c r="M57" s="13">
        <v>351453</v>
      </c>
      <c r="O57">
        <f t="shared" si="1"/>
        <v>367057.33333333331</v>
      </c>
      <c r="P57">
        <f t="shared" si="1"/>
        <v>226647.33333333334</v>
      </c>
      <c r="Q57">
        <f t="shared" si="1"/>
        <v>189559.33333333334</v>
      </c>
      <c r="R57">
        <f t="shared" si="1"/>
        <v>168565.33333333334</v>
      </c>
      <c r="S57">
        <f t="shared" si="1"/>
        <v>260671.33333333334</v>
      </c>
      <c r="T57">
        <f t="shared" si="1"/>
        <v>193595.33333333334</v>
      </c>
      <c r="U57">
        <f t="shared" si="1"/>
        <v>254336.33333333334</v>
      </c>
      <c r="V57">
        <f t="shared" si="1"/>
        <v>140291.33333333334</v>
      </c>
      <c r="W57">
        <f t="shared" si="1"/>
        <v>263967.33333333331</v>
      </c>
      <c r="X57">
        <f t="shared" si="1"/>
        <v>234838.33333333334</v>
      </c>
      <c r="Y57">
        <f t="shared" si="1"/>
        <v>219354.33333333334</v>
      </c>
      <c r="Z57">
        <f t="shared" si="1"/>
        <v>351373.33333333331</v>
      </c>
    </row>
    <row r="58" spans="1:26" x14ac:dyDescent="0.25">
      <c r="A58" s="12" t="s">
        <v>7</v>
      </c>
      <c r="B58" s="9">
        <v>231239</v>
      </c>
      <c r="C58" s="9">
        <v>149945</v>
      </c>
      <c r="D58" s="9">
        <v>169052</v>
      </c>
      <c r="E58" s="13">
        <v>163714</v>
      </c>
      <c r="F58" s="13">
        <v>229877</v>
      </c>
      <c r="G58" s="13">
        <v>222653</v>
      </c>
      <c r="H58" s="11">
        <v>229664</v>
      </c>
      <c r="I58" s="11">
        <v>147930</v>
      </c>
      <c r="J58" s="11">
        <v>205210</v>
      </c>
      <c r="K58" s="13">
        <v>228027</v>
      </c>
      <c r="L58" s="13">
        <v>144763</v>
      </c>
      <c r="M58" s="13">
        <v>230753</v>
      </c>
      <c r="O58">
        <f t="shared" si="1"/>
        <v>231159.33333333334</v>
      </c>
      <c r="P58">
        <f t="shared" si="1"/>
        <v>149865.33333333334</v>
      </c>
      <c r="Q58">
        <f t="shared" si="1"/>
        <v>168972.33333333334</v>
      </c>
      <c r="R58">
        <f t="shared" si="1"/>
        <v>163634.33333333334</v>
      </c>
      <c r="S58">
        <f t="shared" si="1"/>
        <v>229797.33333333334</v>
      </c>
      <c r="T58">
        <f t="shared" si="1"/>
        <v>222573.33333333334</v>
      </c>
      <c r="U58">
        <f t="shared" si="1"/>
        <v>229584.33333333334</v>
      </c>
      <c r="V58">
        <f t="shared" si="1"/>
        <v>147850.33333333334</v>
      </c>
      <c r="W58">
        <f t="shared" si="1"/>
        <v>205130.33333333334</v>
      </c>
      <c r="X58">
        <f t="shared" si="1"/>
        <v>227947.33333333334</v>
      </c>
      <c r="Y58">
        <f t="shared" si="1"/>
        <v>144683.33333333334</v>
      </c>
      <c r="Z58">
        <f t="shared" si="1"/>
        <v>230673.33333333334</v>
      </c>
    </row>
    <row r="59" spans="1:26" x14ac:dyDescent="0.25">
      <c r="A59" s="12" t="s">
        <v>9</v>
      </c>
      <c r="B59" s="14">
        <v>29542</v>
      </c>
      <c r="C59" s="14">
        <v>106368</v>
      </c>
      <c r="D59" s="14">
        <v>243229</v>
      </c>
      <c r="E59" s="13">
        <v>148777</v>
      </c>
      <c r="F59" s="13">
        <v>162521</v>
      </c>
      <c r="G59" s="13">
        <v>158049</v>
      </c>
      <c r="H59" s="11">
        <v>161494</v>
      </c>
      <c r="I59" s="11">
        <v>114028</v>
      </c>
      <c r="J59" s="11">
        <v>154983</v>
      </c>
      <c r="K59" s="13">
        <v>195898</v>
      </c>
      <c r="L59" s="13">
        <v>128608</v>
      </c>
      <c r="M59" s="13">
        <v>101937</v>
      </c>
      <c r="O59">
        <f t="shared" si="1"/>
        <v>29462.333333333332</v>
      </c>
      <c r="P59">
        <f t="shared" si="1"/>
        <v>106288.33333333333</v>
      </c>
      <c r="Q59">
        <f t="shared" si="1"/>
        <v>243149.33333333334</v>
      </c>
      <c r="R59">
        <f t="shared" si="1"/>
        <v>148697.33333333334</v>
      </c>
      <c r="S59">
        <f t="shared" si="1"/>
        <v>162441.33333333334</v>
      </c>
      <c r="T59">
        <f t="shared" si="1"/>
        <v>157969.33333333334</v>
      </c>
      <c r="U59">
        <f t="shared" si="1"/>
        <v>161414.33333333334</v>
      </c>
      <c r="V59">
        <f t="shared" si="1"/>
        <v>113948.33333333333</v>
      </c>
      <c r="W59">
        <f t="shared" si="1"/>
        <v>154903.33333333334</v>
      </c>
      <c r="X59">
        <f t="shared" si="1"/>
        <v>195818.33333333334</v>
      </c>
      <c r="Y59">
        <f t="shared" si="1"/>
        <v>128528.33333333333</v>
      </c>
      <c r="Z59">
        <f t="shared" si="1"/>
        <v>101857.33333333333</v>
      </c>
    </row>
    <row r="60" spans="1:26" x14ac:dyDescent="0.25">
      <c r="A60" s="12" t="s">
        <v>11</v>
      </c>
      <c r="B60" s="14">
        <v>77656</v>
      </c>
      <c r="C60" s="14">
        <v>161374</v>
      </c>
      <c r="D60" s="14">
        <v>147874</v>
      </c>
      <c r="E60" s="11">
        <v>181198</v>
      </c>
      <c r="F60" s="11">
        <v>177971</v>
      </c>
      <c r="G60" s="11">
        <v>173272</v>
      </c>
      <c r="H60" s="13">
        <v>217561</v>
      </c>
      <c r="I60" s="13">
        <v>235611</v>
      </c>
      <c r="J60" s="13">
        <v>183673</v>
      </c>
      <c r="K60" s="11">
        <v>6307</v>
      </c>
      <c r="L60" s="11">
        <v>2226</v>
      </c>
      <c r="M60" s="11">
        <v>1835</v>
      </c>
      <c r="O60">
        <f t="shared" si="1"/>
        <v>77576.333333333328</v>
      </c>
      <c r="P60">
        <f t="shared" si="1"/>
        <v>161294.33333333334</v>
      </c>
      <c r="Q60">
        <f t="shared" si="1"/>
        <v>147794.33333333334</v>
      </c>
      <c r="R60">
        <f t="shared" si="1"/>
        <v>181118.33333333334</v>
      </c>
      <c r="S60">
        <f t="shared" si="1"/>
        <v>177891.33333333334</v>
      </c>
      <c r="T60">
        <f t="shared" si="1"/>
        <v>173192.33333333334</v>
      </c>
      <c r="U60">
        <f t="shared" si="1"/>
        <v>217481.33333333334</v>
      </c>
      <c r="V60">
        <f t="shared" si="1"/>
        <v>235531.33333333334</v>
      </c>
      <c r="W60">
        <f t="shared" si="1"/>
        <v>183593.33333333334</v>
      </c>
      <c r="X60">
        <f t="shared" si="1"/>
        <v>6227.333333333333</v>
      </c>
      <c r="Y60">
        <f t="shared" si="1"/>
        <v>2146.3333333333335</v>
      </c>
      <c r="Z60">
        <f t="shared" si="1"/>
        <v>1755.3333333333333</v>
      </c>
    </row>
    <row r="61" spans="1:26" x14ac:dyDescent="0.25">
      <c r="A61" s="12" t="s">
        <v>13</v>
      </c>
      <c r="B61" s="14">
        <v>182016</v>
      </c>
      <c r="C61" s="14">
        <v>65197</v>
      </c>
      <c r="D61" s="14">
        <v>124501</v>
      </c>
      <c r="E61" s="11">
        <v>419103</v>
      </c>
      <c r="F61" s="11">
        <v>269615</v>
      </c>
      <c r="G61" s="11">
        <v>368500</v>
      </c>
      <c r="H61" s="13">
        <v>238680</v>
      </c>
      <c r="I61" s="13">
        <v>229726</v>
      </c>
      <c r="J61" s="13">
        <v>220452</v>
      </c>
      <c r="K61" s="11">
        <v>64169</v>
      </c>
      <c r="L61" s="11">
        <v>48457</v>
      </c>
      <c r="M61" s="11">
        <v>74465</v>
      </c>
      <c r="O61">
        <f t="shared" si="1"/>
        <v>181936.33333333334</v>
      </c>
      <c r="P61">
        <f t="shared" si="1"/>
        <v>65117.333333333336</v>
      </c>
      <c r="Q61">
        <f t="shared" si="1"/>
        <v>124421.33333333333</v>
      </c>
      <c r="R61">
        <f t="shared" si="1"/>
        <v>419023.33333333331</v>
      </c>
      <c r="S61">
        <f t="shared" si="1"/>
        <v>269535.33333333331</v>
      </c>
      <c r="T61">
        <f t="shared" si="1"/>
        <v>368420.33333333331</v>
      </c>
      <c r="U61">
        <f t="shared" si="1"/>
        <v>238600.33333333334</v>
      </c>
      <c r="V61">
        <f t="shared" si="1"/>
        <v>229646.33333333334</v>
      </c>
      <c r="W61">
        <f t="shared" si="1"/>
        <v>220372.33333333334</v>
      </c>
      <c r="X61">
        <f t="shared" si="1"/>
        <v>64089.333333333336</v>
      </c>
      <c r="Y61">
        <f t="shared" si="1"/>
        <v>48377.333333333336</v>
      </c>
      <c r="Z61">
        <f t="shared" si="1"/>
        <v>74385.333333333328</v>
      </c>
    </row>
    <row r="62" spans="1:26" x14ac:dyDescent="0.25">
      <c r="A62" s="12" t="s">
        <v>85</v>
      </c>
      <c r="B62" s="14">
        <v>26857</v>
      </c>
      <c r="C62" s="14">
        <v>25800</v>
      </c>
      <c r="D62" s="14">
        <v>32009</v>
      </c>
      <c r="E62" s="11">
        <v>241135</v>
      </c>
      <c r="F62" s="11">
        <v>298444</v>
      </c>
      <c r="G62" s="11">
        <v>384589</v>
      </c>
      <c r="H62" s="13">
        <v>251151</v>
      </c>
      <c r="I62" s="13">
        <v>278807</v>
      </c>
      <c r="J62" s="13">
        <v>221059</v>
      </c>
      <c r="K62" s="15">
        <v>99790</v>
      </c>
      <c r="L62" s="11">
        <v>74068</v>
      </c>
      <c r="M62" s="11">
        <v>161959</v>
      </c>
      <c r="O62">
        <f t="shared" si="1"/>
        <v>26777.333333333332</v>
      </c>
      <c r="P62">
        <f t="shared" si="1"/>
        <v>25720.333333333332</v>
      </c>
      <c r="Q62">
        <f t="shared" si="1"/>
        <v>31929.333333333332</v>
      </c>
      <c r="R62">
        <f t="shared" si="1"/>
        <v>241055.33333333334</v>
      </c>
      <c r="S62">
        <f t="shared" si="1"/>
        <v>298364.33333333331</v>
      </c>
      <c r="T62">
        <f t="shared" si="1"/>
        <v>384509.33333333331</v>
      </c>
      <c r="U62">
        <f t="shared" si="1"/>
        <v>251071.33333333334</v>
      </c>
      <c r="V62">
        <f t="shared" si="1"/>
        <v>278727.33333333331</v>
      </c>
      <c r="W62">
        <f t="shared" si="1"/>
        <v>220979.33333333334</v>
      </c>
      <c r="X62">
        <f t="shared" si="1"/>
        <v>99710.333333333328</v>
      </c>
      <c r="Y62">
        <f t="shared" si="1"/>
        <v>73988.333333333328</v>
      </c>
      <c r="Z62">
        <f t="shared" si="1"/>
        <v>161879.33333333334</v>
      </c>
    </row>
    <row r="63" spans="1:26" x14ac:dyDescent="0.25">
      <c r="A63" s="12" t="s">
        <v>86</v>
      </c>
      <c r="B63" s="14">
        <v>2186</v>
      </c>
      <c r="C63" s="14">
        <v>5659</v>
      </c>
      <c r="D63" s="14">
        <v>4028</v>
      </c>
      <c r="E63" s="11">
        <v>410687</v>
      </c>
      <c r="F63" s="11">
        <v>386757</v>
      </c>
      <c r="G63" s="11">
        <v>414420</v>
      </c>
      <c r="H63" s="13">
        <v>303375</v>
      </c>
      <c r="I63" s="13">
        <v>295308</v>
      </c>
      <c r="J63" s="13">
        <v>299926</v>
      </c>
      <c r="K63" s="11">
        <v>191788</v>
      </c>
      <c r="L63" s="11">
        <v>179720</v>
      </c>
      <c r="M63" s="11">
        <v>364678</v>
      </c>
      <c r="O63">
        <f t="shared" si="1"/>
        <v>2106.3333333333335</v>
      </c>
      <c r="P63">
        <f t="shared" si="1"/>
        <v>5579.333333333333</v>
      </c>
      <c r="Q63">
        <f t="shared" si="1"/>
        <v>3948.3333333333335</v>
      </c>
      <c r="R63">
        <f t="shared" si="1"/>
        <v>410607.33333333331</v>
      </c>
      <c r="S63">
        <f t="shared" si="1"/>
        <v>386677.33333333331</v>
      </c>
      <c r="T63">
        <f t="shared" si="1"/>
        <v>414340.33333333331</v>
      </c>
      <c r="U63">
        <f t="shared" si="1"/>
        <v>303295.33333333331</v>
      </c>
      <c r="V63">
        <f t="shared" si="1"/>
        <v>295228.33333333331</v>
      </c>
      <c r="W63">
        <f t="shared" si="1"/>
        <v>299846.33333333331</v>
      </c>
      <c r="X63">
        <f t="shared" si="1"/>
        <v>191708.33333333334</v>
      </c>
      <c r="Y63">
        <f t="shared" si="1"/>
        <v>179640.33333333334</v>
      </c>
      <c r="Z63">
        <f t="shared" si="1"/>
        <v>364598.33333333331</v>
      </c>
    </row>
    <row r="64" spans="1:26" x14ac:dyDescent="0.25">
      <c r="C64" s="14" t="s">
        <v>87</v>
      </c>
      <c r="E64" s="11" t="s">
        <v>88</v>
      </c>
      <c r="H64" s="10" t="s">
        <v>89</v>
      </c>
      <c r="K64" s="11" t="s">
        <v>90</v>
      </c>
    </row>
    <row r="65" spans="1:51" x14ac:dyDescent="0.25">
      <c r="W65" s="16" t="s">
        <v>204</v>
      </c>
    </row>
    <row r="66" spans="1:51" x14ac:dyDescent="0.25">
      <c r="O66" s="8"/>
      <c r="P66" s="8"/>
      <c r="Q66" s="8"/>
      <c r="R66" s="13">
        <f t="shared" ref="R66:Z66" si="2">R45/R56</f>
        <v>1.8419675408285356</v>
      </c>
      <c r="S66" s="13">
        <f t="shared" si="2"/>
        <v>1.3488129115830874</v>
      </c>
      <c r="T66" s="13">
        <f t="shared" si="2"/>
        <v>3.3649136468559666</v>
      </c>
      <c r="U66" s="11">
        <f t="shared" si="2"/>
        <v>1.6959203436141881</v>
      </c>
      <c r="V66" s="11">
        <f t="shared" si="2"/>
        <v>1.8895514067569159</v>
      </c>
      <c r="W66" s="11">
        <f t="shared" si="2"/>
        <v>2.1380360149551918</v>
      </c>
      <c r="X66" s="13">
        <f t="shared" si="2"/>
        <v>1.9156337858137618</v>
      </c>
      <c r="Y66" s="13">
        <f t="shared" si="2"/>
        <v>1.6619692918943187</v>
      </c>
      <c r="Z66" s="13">
        <f t="shared" si="2"/>
        <v>1.5530676701336772</v>
      </c>
    </row>
    <row r="67" spans="1:51" x14ac:dyDescent="0.25">
      <c r="A67" t="s">
        <v>91</v>
      </c>
      <c r="B67" s="4" t="s">
        <v>92</v>
      </c>
      <c r="O67" s="9">
        <f t="shared" ref="O67:Z73" si="3">O46/O57</f>
        <v>1.1818335373583784</v>
      </c>
      <c r="P67" s="9">
        <f t="shared" si="3"/>
        <v>1.5195928476252387</v>
      </c>
      <c r="Q67" s="9">
        <f t="shared" si="3"/>
        <v>1.5977037972279569</v>
      </c>
      <c r="R67" s="13">
        <f t="shared" si="3"/>
        <v>1.9321331392773524</v>
      </c>
      <c r="S67" s="13">
        <f t="shared" si="3"/>
        <v>1.2540836864813163</v>
      </c>
      <c r="T67" s="13">
        <f t="shared" si="3"/>
        <v>2.5593729876408866</v>
      </c>
      <c r="U67" s="11">
        <f t="shared" si="3"/>
        <v>4.5084658241252722</v>
      </c>
      <c r="V67" s="11">
        <f t="shared" si="3"/>
        <v>5.6266958757252761</v>
      </c>
      <c r="W67" s="11">
        <f t="shared" si="3"/>
        <v>3.7037108127015719</v>
      </c>
      <c r="X67" s="13">
        <f t="shared" si="3"/>
        <v>1.6947176426335848</v>
      </c>
      <c r="Y67" s="13">
        <f t="shared" si="3"/>
        <v>1.8233725342406426</v>
      </c>
      <c r="Z67" s="13">
        <f t="shared" si="3"/>
        <v>2.1694010169620159</v>
      </c>
    </row>
    <row r="68" spans="1:51" x14ac:dyDescent="0.25">
      <c r="O68" s="9">
        <f t="shared" si="3"/>
        <v>1.4894344160881816</v>
      </c>
      <c r="P68" s="9">
        <f t="shared" si="3"/>
        <v>2.108524097189477</v>
      </c>
      <c r="Q68" s="9">
        <f t="shared" si="3"/>
        <v>2.1238427592682827</v>
      </c>
      <c r="R68" s="13">
        <f t="shared" si="3"/>
        <v>2.0662330440025829</v>
      </c>
      <c r="S68" s="13">
        <f t="shared" si="3"/>
        <v>3.1916761436164038</v>
      </c>
      <c r="T68" s="13">
        <f t="shared" si="3"/>
        <v>2.0598858803091118</v>
      </c>
      <c r="U68" s="11">
        <f t="shared" si="3"/>
        <v>8.3304580887487969</v>
      </c>
      <c r="V68" s="11">
        <f t="shared" si="3"/>
        <v>10.650315296324436</v>
      </c>
      <c r="W68" s="11">
        <f t="shared" si="3"/>
        <v>5.6922379430313415</v>
      </c>
      <c r="X68" s="13">
        <f t="shared" si="3"/>
        <v>3.9519552762187753</v>
      </c>
      <c r="Y68" s="13">
        <f t="shared" si="3"/>
        <v>2.5664716046538416</v>
      </c>
      <c r="Z68" s="13">
        <f t="shared" si="3"/>
        <v>2.0570286985925264</v>
      </c>
    </row>
    <row r="69" spans="1:51" x14ac:dyDescent="0.25">
      <c r="O69" s="14">
        <f t="shared" si="3"/>
        <v>3.4581669250002833</v>
      </c>
      <c r="P69" s="14">
        <f t="shared" si="3"/>
        <v>4.6086400200711903</v>
      </c>
      <c r="Q69" s="14">
        <f t="shared" si="3"/>
        <v>2.6043323170397339</v>
      </c>
      <c r="R69" s="13">
        <f t="shared" si="3"/>
        <v>5.1212799153537834</v>
      </c>
      <c r="S69" s="13">
        <f t="shared" si="3"/>
        <v>4.4365842847879433</v>
      </c>
      <c r="T69" s="13">
        <f t="shared" si="3"/>
        <v>4.4776960929125478</v>
      </c>
      <c r="U69" s="11">
        <f t="shared" si="3"/>
        <v>11.141164663195957</v>
      </c>
      <c r="V69" s="11">
        <f t="shared" si="3"/>
        <v>15.36360046219778</v>
      </c>
      <c r="W69" s="11">
        <f t="shared" si="3"/>
        <v>13.421516644789223</v>
      </c>
      <c r="X69" s="13">
        <f t="shared" si="3"/>
        <v>5.09325480249551</v>
      </c>
      <c r="Y69" s="13">
        <f t="shared" si="3"/>
        <v>3.2917151860160536</v>
      </c>
      <c r="Z69" s="13">
        <f t="shared" si="3"/>
        <v>2.0500405796342598</v>
      </c>
    </row>
    <row r="70" spans="1:51" x14ac:dyDescent="0.25">
      <c r="O70" s="14">
        <f t="shared" si="3"/>
        <v>3.1983036063404215</v>
      </c>
      <c r="P70" s="14">
        <f t="shared" si="3"/>
        <v>7.1313396006885963</v>
      </c>
      <c r="Q70" s="14">
        <f t="shared" si="3"/>
        <v>8.9595293459604903</v>
      </c>
      <c r="R70" s="11">
        <f t="shared" si="3"/>
        <v>16.929846969292633</v>
      </c>
      <c r="S70" s="11">
        <f t="shared" si="3"/>
        <v>13.681243605646891</v>
      </c>
      <c r="T70" s="11">
        <f t="shared" si="3"/>
        <v>21.044763336329357</v>
      </c>
      <c r="U70" s="13">
        <f t="shared" si="3"/>
        <v>2.668894188620019</v>
      </c>
      <c r="V70" s="13">
        <f t="shared" si="3"/>
        <v>1.7435203242597588</v>
      </c>
      <c r="W70" s="13">
        <f t="shared" si="3"/>
        <v>1.7124133047677839</v>
      </c>
      <c r="X70" s="11">
        <f t="shared" si="3"/>
        <v>0.67182314527352538</v>
      </c>
      <c r="Y70" s="11">
        <f t="shared" si="3"/>
        <v>1.9571362012734896</v>
      </c>
      <c r="Z70" s="11">
        <f t="shared" si="3"/>
        <v>9.8116217242688961</v>
      </c>
    </row>
    <row r="71" spans="1:51" x14ac:dyDescent="0.25">
      <c r="A71" s="5" t="s">
        <v>93</v>
      </c>
      <c r="B71" s="5"/>
      <c r="C71" s="5"/>
      <c r="D71" s="5"/>
      <c r="E71" s="5" t="s">
        <v>94</v>
      </c>
      <c r="F71" s="5"/>
      <c r="G71" s="5"/>
      <c r="H71" s="5"/>
      <c r="I71" s="5"/>
      <c r="J71" s="5"/>
      <c r="K71" s="5"/>
      <c r="L71" s="5"/>
      <c r="O71" s="14">
        <f t="shared" si="3"/>
        <v>0.68646907617866326</v>
      </c>
      <c r="P71" s="14">
        <f t="shared" si="3"/>
        <v>14.536462385847084</v>
      </c>
      <c r="Q71" s="14">
        <f t="shared" si="3"/>
        <v>11.225009644648292</v>
      </c>
      <c r="R71" s="11">
        <f t="shared" si="3"/>
        <v>5.2389485072430331</v>
      </c>
      <c r="S71" s="11">
        <f t="shared" si="3"/>
        <v>10.387416121077509</v>
      </c>
      <c r="T71" s="11">
        <f t="shared" si="3"/>
        <v>6.726799371370201</v>
      </c>
      <c r="U71" s="13">
        <f t="shared" si="3"/>
        <v>2.0646897671280144</v>
      </c>
      <c r="V71" s="13">
        <f t="shared" si="3"/>
        <v>1.1685127420569892</v>
      </c>
      <c r="W71" s="13">
        <f t="shared" si="3"/>
        <v>1.0188378153942494</v>
      </c>
      <c r="X71" s="11">
        <f t="shared" si="3"/>
        <v>7.7144922712047768</v>
      </c>
      <c r="Y71" s="11">
        <f t="shared" si="3"/>
        <v>11.224464625306616</v>
      </c>
      <c r="Z71" s="11">
        <f t="shared" si="3"/>
        <v>9.1564376489989066</v>
      </c>
    </row>
    <row r="72" spans="1:51" x14ac:dyDescent="0.25">
      <c r="O72" s="14">
        <f t="shared" si="3"/>
        <v>11.558644126873476</v>
      </c>
      <c r="P72" s="14">
        <f t="shared" si="3"/>
        <v>11.545793859592282</v>
      </c>
      <c r="Q72" s="14">
        <f t="shared" si="3"/>
        <v>20.06423560362467</v>
      </c>
      <c r="R72" s="11">
        <f t="shared" si="3"/>
        <v>6.0030269675288936</v>
      </c>
      <c r="S72" s="11">
        <f t="shared" si="3"/>
        <v>3.9930029617034211</v>
      </c>
      <c r="T72" s="11">
        <f t="shared" si="3"/>
        <v>3.7757826424672833</v>
      </c>
      <c r="U72" s="13">
        <f t="shared" si="3"/>
        <v>2.7966540717511887</v>
      </c>
      <c r="V72" s="13">
        <f t="shared" si="3"/>
        <v>1.575581631750026</v>
      </c>
      <c r="W72" s="13">
        <f t="shared" si="3"/>
        <v>1.6427177202091297</v>
      </c>
      <c r="X72" s="15">
        <f t="shared" si="3"/>
        <v>4.1837656411405044</v>
      </c>
      <c r="Y72" s="11">
        <f t="shared" si="3"/>
        <v>4.4725249476268782</v>
      </c>
      <c r="Z72" s="11">
        <f t="shared" si="3"/>
        <v>3.2344009323817327</v>
      </c>
    </row>
    <row r="73" spans="1:51" x14ac:dyDescent="0.25">
      <c r="O73" s="14">
        <f t="shared" si="3"/>
        <v>11.27868333597088</v>
      </c>
      <c r="P73" s="14">
        <f t="shared" si="3"/>
        <v>12.598936551559328</v>
      </c>
      <c r="Q73" s="14">
        <f>Q52/Q63</f>
        <v>10.465850569860701</v>
      </c>
      <c r="R73" s="11">
        <f t="shared" si="3"/>
        <v>3.7904356311220293</v>
      </c>
      <c r="S73" s="11">
        <f t="shared" si="3"/>
        <v>2.5175374472428347</v>
      </c>
      <c r="T73" s="11">
        <f t="shared" si="3"/>
        <v>2.1701982508742814</v>
      </c>
      <c r="U73" s="13">
        <f t="shared" si="3"/>
        <v>2.1497814011865222</v>
      </c>
      <c r="V73" s="13">
        <f t="shared" si="3"/>
        <v>1.1808137204536604</v>
      </c>
      <c r="W73" s="13">
        <f t="shared" si="3"/>
        <v>1.263129225080847</v>
      </c>
      <c r="X73" s="11">
        <f t="shared" si="3"/>
        <v>2.4848250380352099</v>
      </c>
      <c r="Y73" s="11">
        <f t="shared" si="3"/>
        <v>2.9719420842758026</v>
      </c>
      <c r="Z73" s="11">
        <f t="shared" si="3"/>
        <v>1.4434423269442629</v>
      </c>
    </row>
    <row r="76" spans="1:51" x14ac:dyDescent="0.25">
      <c r="O76" t="s">
        <v>48</v>
      </c>
      <c r="Q76" t="s">
        <v>17</v>
      </c>
      <c r="R76" t="s">
        <v>18</v>
      </c>
      <c r="S76" t="s">
        <v>19</v>
      </c>
      <c r="T76" t="s">
        <v>20</v>
      </c>
      <c r="U76" t="s">
        <v>21</v>
      </c>
      <c r="W76" t="s">
        <v>95</v>
      </c>
      <c r="X76" t="s">
        <v>96</v>
      </c>
      <c r="Y76" t="s">
        <v>97</v>
      </c>
      <c r="Z76" t="s">
        <v>98</v>
      </c>
      <c r="AB76" t="s">
        <v>99</v>
      </c>
      <c r="AC76" t="s">
        <v>100</v>
      </c>
      <c r="AD76" t="s">
        <v>101</v>
      </c>
      <c r="AE76" t="s">
        <v>102</v>
      </c>
      <c r="AG76" t="s">
        <v>103</v>
      </c>
      <c r="AH76" t="s">
        <v>104</v>
      </c>
      <c r="AI76" t="s">
        <v>105</v>
      </c>
      <c r="AJ76" t="s">
        <v>106</v>
      </c>
      <c r="AL76" t="s">
        <v>107</v>
      </c>
      <c r="AM76" t="s">
        <v>108</v>
      </c>
      <c r="AN76" t="s">
        <v>109</v>
      </c>
      <c r="AO76" t="s">
        <v>110</v>
      </c>
      <c r="AQ76" t="s">
        <v>111</v>
      </c>
      <c r="AR76" t="s">
        <v>112</v>
      </c>
      <c r="AS76" t="s">
        <v>113</v>
      </c>
      <c r="AT76" t="s">
        <v>114</v>
      </c>
      <c r="AV76" t="s">
        <v>115</v>
      </c>
      <c r="AW76" t="s">
        <v>116</v>
      </c>
      <c r="AX76" t="s">
        <v>117</v>
      </c>
      <c r="AY76" t="s">
        <v>118</v>
      </c>
    </row>
    <row r="77" spans="1:51" x14ac:dyDescent="0.25">
      <c r="O77">
        <v>1.1818335373583784</v>
      </c>
      <c r="Q77">
        <v>3.4581669250002833</v>
      </c>
      <c r="R77">
        <v>3.1983036063404215</v>
      </c>
      <c r="S77">
        <v>0.68646907617866326</v>
      </c>
      <c r="T77">
        <v>11.558644126873476</v>
      </c>
      <c r="U77">
        <v>11.27868333597088</v>
      </c>
      <c r="W77">
        <v>1.8419675408285356</v>
      </c>
      <c r="X77">
        <v>1.9321331392773524</v>
      </c>
      <c r="Y77">
        <v>2.0662330440025829</v>
      </c>
      <c r="Z77">
        <v>5.1212799153537834</v>
      </c>
      <c r="AB77">
        <v>1.6959203436141881</v>
      </c>
      <c r="AC77">
        <v>4.5084658241252722</v>
      </c>
      <c r="AD77">
        <v>8.3304580887487969</v>
      </c>
      <c r="AE77">
        <v>11.141164663195957</v>
      </c>
      <c r="AG77">
        <v>1.9156337858137618</v>
      </c>
      <c r="AH77">
        <v>1.6947176426335848</v>
      </c>
      <c r="AI77">
        <v>3.9519552762187753</v>
      </c>
      <c r="AJ77">
        <v>5.09325480249551</v>
      </c>
      <c r="AL77">
        <v>3.7904356311220293</v>
      </c>
      <c r="AM77">
        <v>6.0030269675288936</v>
      </c>
      <c r="AN77">
        <v>5.2389485072430331</v>
      </c>
      <c r="AO77">
        <v>16.929846969292633</v>
      </c>
      <c r="AQ77">
        <v>2.1497814011865222</v>
      </c>
      <c r="AR77">
        <v>2.7966540717511887</v>
      </c>
      <c r="AS77">
        <v>2.0646897671280144</v>
      </c>
      <c r="AT77">
        <v>2.668894188620019</v>
      </c>
      <c r="AV77">
        <v>2.4848250380352099</v>
      </c>
      <c r="AW77">
        <v>4.1837656411405044</v>
      </c>
      <c r="AX77">
        <v>7.7144922712047768</v>
      </c>
      <c r="AY77">
        <v>0.67182314527352538</v>
      </c>
    </row>
    <row r="78" spans="1:51" x14ac:dyDescent="0.25">
      <c r="O78">
        <v>1.5195928476252387</v>
      </c>
      <c r="Q78">
        <v>4.6086400200711903</v>
      </c>
      <c r="R78">
        <v>7.1313396006885963</v>
      </c>
      <c r="S78">
        <v>14.536462385847084</v>
      </c>
      <c r="T78">
        <v>11.545793859592282</v>
      </c>
      <c r="U78">
        <v>12.598936551559328</v>
      </c>
      <c r="W78">
        <v>1.3488129115830874</v>
      </c>
      <c r="X78">
        <v>1.2540836864813163</v>
      </c>
      <c r="Y78">
        <v>3.1916761436164038</v>
      </c>
      <c r="Z78">
        <v>4.4365842847879433</v>
      </c>
      <c r="AB78">
        <v>1.8895514067569159</v>
      </c>
      <c r="AC78">
        <v>5.6266958757252761</v>
      </c>
      <c r="AD78">
        <v>10.650315296324436</v>
      </c>
      <c r="AE78">
        <v>15.36360046219778</v>
      </c>
      <c r="AG78">
        <v>1.6619692918943187</v>
      </c>
      <c r="AH78">
        <v>1.8233725342406426</v>
      </c>
      <c r="AI78">
        <v>2.5664716046538416</v>
      </c>
      <c r="AJ78">
        <v>3.2917151860160536</v>
      </c>
      <c r="AL78">
        <v>2.5175374472428347</v>
      </c>
      <c r="AM78">
        <v>3.9930029617034211</v>
      </c>
      <c r="AN78">
        <v>10.387416121077509</v>
      </c>
      <c r="AO78">
        <v>13.681243605646891</v>
      </c>
      <c r="AQ78">
        <v>1.1808137204536604</v>
      </c>
      <c r="AR78">
        <v>1.575581631750026</v>
      </c>
      <c r="AS78">
        <v>1.1685127420569892</v>
      </c>
      <c r="AT78">
        <v>1.7435203242597588</v>
      </c>
      <c r="AV78">
        <v>2.9719420842758026</v>
      </c>
      <c r="AW78">
        <v>4.4725249476268782</v>
      </c>
      <c r="AX78">
        <v>11.224464625306616</v>
      </c>
      <c r="AY78">
        <v>1.9571362012734896</v>
      </c>
    </row>
    <row r="79" spans="1:51" x14ac:dyDescent="0.25">
      <c r="O79">
        <v>1.5977037972279569</v>
      </c>
      <c r="Q79">
        <v>2.6043323170397339</v>
      </c>
      <c r="R79">
        <v>8.9595293459604903</v>
      </c>
      <c r="S79">
        <v>11.225009644648292</v>
      </c>
      <c r="T79">
        <v>20.06423560362467</v>
      </c>
      <c r="U79">
        <v>10.465850569860701</v>
      </c>
      <c r="W79">
        <v>3.3649136468559666</v>
      </c>
      <c r="X79">
        <v>2.5593729876408866</v>
      </c>
      <c r="Y79">
        <v>2.0598858803091118</v>
      </c>
      <c r="Z79">
        <v>4.4776960929125478</v>
      </c>
      <c r="AB79">
        <v>2.1380360149551918</v>
      </c>
      <c r="AC79">
        <v>3.7037108127015719</v>
      </c>
      <c r="AD79">
        <v>5.6922379430313415</v>
      </c>
      <c r="AE79">
        <v>13.421516644789223</v>
      </c>
      <c r="AG79">
        <v>1.5530676701336772</v>
      </c>
      <c r="AH79">
        <v>2.1694010169620159</v>
      </c>
      <c r="AI79">
        <v>2.0570286985925264</v>
      </c>
      <c r="AJ79">
        <v>2.0500405796342598</v>
      </c>
      <c r="AL79">
        <v>2.1701982508742814</v>
      </c>
      <c r="AM79">
        <v>3.7757826424672833</v>
      </c>
      <c r="AN79">
        <v>6.726799371370201</v>
      </c>
      <c r="AO79">
        <v>21.044763336329357</v>
      </c>
      <c r="AQ79">
        <v>1.263129225080847</v>
      </c>
      <c r="AR79">
        <v>1.6427177202091297</v>
      </c>
      <c r="AS79">
        <v>1.0188378153942494</v>
      </c>
      <c r="AT79">
        <v>1.7124133047677839</v>
      </c>
      <c r="AV79">
        <v>1.4434423269442629</v>
      </c>
      <c r="AW79">
        <v>3.2344009323817327</v>
      </c>
      <c r="AX79">
        <v>9.1564376489989066</v>
      </c>
      <c r="AY79">
        <v>9.8116217242688961</v>
      </c>
    </row>
    <row r="80" spans="1:51" x14ac:dyDescent="0.25">
      <c r="O80">
        <v>1.4894344160881816</v>
      </c>
    </row>
    <row r="81" spans="12:51" x14ac:dyDescent="0.25">
      <c r="O81">
        <v>2.108524097189477</v>
      </c>
    </row>
    <row r="82" spans="12:51" x14ac:dyDescent="0.25">
      <c r="O82">
        <v>2.1238427592682827</v>
      </c>
    </row>
    <row r="84" spans="12:51" x14ac:dyDescent="0.25">
      <c r="O84" s="2">
        <f>AVERAGE(O77:O82)</f>
        <v>1.670155242459586</v>
      </c>
      <c r="P84" s="2"/>
      <c r="Q84" s="28">
        <f t="shared" ref="Q84:AY84" si="4">AVERAGE(Q77:Q82)</f>
        <v>3.557046420703736</v>
      </c>
      <c r="R84" s="28">
        <f t="shared" si="4"/>
        <v>6.4297241843298361</v>
      </c>
      <c r="S84" s="28">
        <f t="shared" si="4"/>
        <v>8.8159803688913474</v>
      </c>
      <c r="T84" s="28">
        <f t="shared" si="4"/>
        <v>14.389557863363477</v>
      </c>
      <c r="U84" s="28">
        <f t="shared" si="4"/>
        <v>11.447823485796969</v>
      </c>
      <c r="V84" s="28"/>
      <c r="W84" s="28">
        <f t="shared" si="4"/>
        <v>2.18523136642253</v>
      </c>
      <c r="X84" s="28">
        <f t="shared" si="4"/>
        <v>1.9151966044665183</v>
      </c>
      <c r="Y84" s="28">
        <f t="shared" si="4"/>
        <v>2.4392650226426995</v>
      </c>
      <c r="Z84" s="28">
        <f t="shared" si="4"/>
        <v>4.6785200976847579</v>
      </c>
      <c r="AA84" s="28"/>
      <c r="AB84" s="28">
        <f t="shared" si="4"/>
        <v>1.9078359217754322</v>
      </c>
      <c r="AC84" s="28">
        <f t="shared" si="4"/>
        <v>4.6129575041840409</v>
      </c>
      <c r="AD84" s="28">
        <f t="shared" si="4"/>
        <v>8.2243371093681912</v>
      </c>
      <c r="AE84" s="28">
        <f t="shared" si="4"/>
        <v>13.308760590060986</v>
      </c>
      <c r="AF84" s="28"/>
      <c r="AG84" s="28">
        <f t="shared" si="4"/>
        <v>1.7102235826139192</v>
      </c>
      <c r="AH84" s="28">
        <f t="shared" si="4"/>
        <v>1.8958303979454143</v>
      </c>
      <c r="AI84" s="28">
        <f t="shared" si="4"/>
        <v>2.8584851931550479</v>
      </c>
      <c r="AJ84" s="28">
        <f t="shared" si="4"/>
        <v>3.4783368560486081</v>
      </c>
      <c r="AK84" s="28"/>
      <c r="AL84" s="28">
        <f t="shared" si="4"/>
        <v>2.8260571097463818</v>
      </c>
      <c r="AM84" s="28">
        <f t="shared" si="4"/>
        <v>4.5906041905665331</v>
      </c>
      <c r="AN84" s="28">
        <f t="shared" si="4"/>
        <v>7.4510546665635813</v>
      </c>
      <c r="AO84" s="28">
        <f t="shared" si="4"/>
        <v>17.218617970422958</v>
      </c>
      <c r="AP84" s="28"/>
      <c r="AQ84" s="28">
        <f t="shared" si="4"/>
        <v>1.5312414489070099</v>
      </c>
      <c r="AR84" s="28">
        <f t="shared" si="4"/>
        <v>2.0049844745701146</v>
      </c>
      <c r="AS84" s="28">
        <f t="shared" si="4"/>
        <v>1.417346774859751</v>
      </c>
      <c r="AT84" s="28">
        <f t="shared" si="4"/>
        <v>2.0416092725491874</v>
      </c>
      <c r="AU84" s="28"/>
      <c r="AV84" s="28">
        <f t="shared" si="4"/>
        <v>2.300069816418425</v>
      </c>
      <c r="AW84" s="28">
        <f t="shared" si="4"/>
        <v>3.9635638403830384</v>
      </c>
      <c r="AX84" s="28">
        <f t="shared" si="4"/>
        <v>9.3651315151701002</v>
      </c>
      <c r="AY84" s="28">
        <f t="shared" si="4"/>
        <v>4.1468603569386371</v>
      </c>
    </row>
    <row r="86" spans="12:51" x14ac:dyDescent="0.25">
      <c r="L86" s="16" t="s">
        <v>205</v>
      </c>
      <c r="Q86" t="s">
        <v>119</v>
      </c>
      <c r="W86" t="s">
        <v>120</v>
      </c>
    </row>
    <row r="87" spans="12:51" x14ac:dyDescent="0.25">
      <c r="O87" t="s">
        <v>48</v>
      </c>
      <c r="Q87" t="s">
        <v>121</v>
      </c>
      <c r="R87" t="s">
        <v>122</v>
      </c>
      <c r="S87" t="s">
        <v>123</v>
      </c>
      <c r="T87" t="s">
        <v>124</v>
      </c>
      <c r="U87" t="s">
        <v>125</v>
      </c>
      <c r="W87" t="s">
        <v>95</v>
      </c>
      <c r="X87" t="s">
        <v>96</v>
      </c>
      <c r="Y87" t="s">
        <v>97</v>
      </c>
      <c r="Z87" t="s">
        <v>98</v>
      </c>
      <c r="AB87" t="s">
        <v>99</v>
      </c>
      <c r="AC87" t="s">
        <v>100</v>
      </c>
      <c r="AD87" t="s">
        <v>101</v>
      </c>
      <c r="AE87" t="s">
        <v>102</v>
      </c>
      <c r="AG87" t="s">
        <v>103</v>
      </c>
      <c r="AH87" t="s">
        <v>104</v>
      </c>
      <c r="AI87" t="s">
        <v>105</v>
      </c>
      <c r="AJ87" t="s">
        <v>106</v>
      </c>
      <c r="AL87" t="s">
        <v>107</v>
      </c>
      <c r="AM87" t="s">
        <v>108</v>
      </c>
      <c r="AN87" t="s">
        <v>109</v>
      </c>
      <c r="AO87" t="s">
        <v>110</v>
      </c>
      <c r="AQ87" t="s">
        <v>111</v>
      </c>
      <c r="AR87" t="s">
        <v>112</v>
      </c>
      <c r="AS87" t="s">
        <v>113</v>
      </c>
      <c r="AT87" t="s">
        <v>114</v>
      </c>
      <c r="AV87" t="s">
        <v>115</v>
      </c>
      <c r="AW87" t="s">
        <v>116</v>
      </c>
      <c r="AX87" t="s">
        <v>117</v>
      </c>
      <c r="AY87" t="s">
        <v>118</v>
      </c>
    </row>
    <row r="88" spans="12:51" x14ac:dyDescent="0.25">
      <c r="O88">
        <f t="shared" ref="O88:AY88" si="5">O77/$O$84</f>
        <v>0.70761897296321308</v>
      </c>
      <c r="Q88">
        <f t="shared" si="5"/>
        <v>2.070566158812607</v>
      </c>
      <c r="R88">
        <f t="shared" si="5"/>
        <v>1.9149738449644829</v>
      </c>
      <c r="S88">
        <f t="shared" si="5"/>
        <v>0.41102111871212732</v>
      </c>
      <c r="T88">
        <f t="shared" si="5"/>
        <v>6.9207004433021559</v>
      </c>
      <c r="U88">
        <f t="shared" si="5"/>
        <v>6.7530748335472763</v>
      </c>
      <c r="W88">
        <f t="shared" si="5"/>
        <v>1.1028720528493667</v>
      </c>
      <c r="X88">
        <f t="shared" si="5"/>
        <v>1.156858410618141</v>
      </c>
      <c r="Y88">
        <f t="shared" si="5"/>
        <v>1.2371502908673959</v>
      </c>
      <c r="Z88">
        <f t="shared" si="5"/>
        <v>3.0663496333501503</v>
      </c>
      <c r="AB88">
        <f t="shared" si="5"/>
        <v>1.0154267702184729</v>
      </c>
      <c r="AC88">
        <f t="shared" si="5"/>
        <v>2.69942919646547</v>
      </c>
      <c r="AD88">
        <f t="shared" si="5"/>
        <v>4.9878345898437493</v>
      </c>
      <c r="AE88">
        <f t="shared" si="5"/>
        <v>6.6707359770872001</v>
      </c>
      <c r="AG88">
        <f t="shared" si="5"/>
        <v>1.146979476586061</v>
      </c>
      <c r="AH88">
        <f t="shared" si="5"/>
        <v>1.0147066569319787</v>
      </c>
      <c r="AI88">
        <f t="shared" si="5"/>
        <v>2.3662203223688674</v>
      </c>
      <c r="AJ88">
        <f t="shared" si="5"/>
        <v>3.0495696885008314</v>
      </c>
      <c r="AL88">
        <f t="shared" si="5"/>
        <v>2.2695109620707905</v>
      </c>
      <c r="AM88">
        <f t="shared" si="5"/>
        <v>3.5942928027986318</v>
      </c>
      <c r="AN88">
        <f t="shared" si="5"/>
        <v>3.1368033186710211</v>
      </c>
      <c r="AO88">
        <f t="shared" si="5"/>
        <v>10.136690613478883</v>
      </c>
      <c r="AQ88">
        <f t="shared" si="5"/>
        <v>1.2871745970276425</v>
      </c>
      <c r="AR88">
        <f t="shared" si="5"/>
        <v>1.6744874971219099</v>
      </c>
      <c r="AS88">
        <f t="shared" si="5"/>
        <v>1.2362262588760369</v>
      </c>
      <c r="AT88">
        <f t="shared" si="5"/>
        <v>1.5979916841081319</v>
      </c>
      <c r="AV88">
        <f t="shared" si="5"/>
        <v>1.4877808810011486</v>
      </c>
      <c r="AW88">
        <f t="shared" si="5"/>
        <v>2.5050160217317297</v>
      </c>
      <c r="AX88">
        <f t="shared" si="5"/>
        <v>4.6190270671149598</v>
      </c>
      <c r="AY88">
        <f t="shared" si="5"/>
        <v>0.40225191538730987</v>
      </c>
    </row>
    <row r="89" spans="12:51" x14ac:dyDescent="0.25">
      <c r="O89">
        <f t="shared" ref="O89:AY89" si="6">O78/$O$84</f>
        <v>0.9098512575318336</v>
      </c>
      <c r="Q89">
        <f t="shared" si="6"/>
        <v>2.7594081693173553</v>
      </c>
      <c r="R89">
        <f t="shared" si="6"/>
        <v>4.2698663090662716</v>
      </c>
      <c r="S89">
        <f t="shared" si="6"/>
        <v>8.7036594061996801</v>
      </c>
      <c r="T89">
        <f t="shared" si="6"/>
        <v>6.9130063877110892</v>
      </c>
      <c r="U89">
        <f t="shared" si="6"/>
        <v>7.543572137045933</v>
      </c>
      <c r="W89">
        <f t="shared" si="6"/>
        <v>0.80759732825598429</v>
      </c>
      <c r="X89">
        <f t="shared" si="6"/>
        <v>0.75087851392452953</v>
      </c>
      <c r="Y89">
        <f t="shared" si="6"/>
        <v>1.9110056732906584</v>
      </c>
      <c r="Z89">
        <f t="shared" si="6"/>
        <v>2.6563903594101363</v>
      </c>
      <c r="AB89">
        <f t="shared" si="6"/>
        <v>1.1313627372592214</v>
      </c>
      <c r="AC89">
        <f t="shared" si="6"/>
        <v>3.3689657899340033</v>
      </c>
      <c r="AD89">
        <f t="shared" si="6"/>
        <v>6.3768415208157814</v>
      </c>
      <c r="AE89">
        <f t="shared" si="6"/>
        <v>9.1989056296181673</v>
      </c>
      <c r="AG89">
        <f t="shared" si="6"/>
        <v>0.9950986888181651</v>
      </c>
      <c r="AH89">
        <f t="shared" si="6"/>
        <v>1.0917383533493679</v>
      </c>
      <c r="AI89">
        <f t="shared" si="6"/>
        <v>1.5366664962679026</v>
      </c>
      <c r="AJ89">
        <f t="shared" si="6"/>
        <v>1.9709037233978599</v>
      </c>
      <c r="AL89">
        <f t="shared" si="6"/>
        <v>1.5073673292402059</v>
      </c>
      <c r="AM89">
        <f t="shared" si="6"/>
        <v>2.3907974900722695</v>
      </c>
      <c r="AN89">
        <f t="shared" si="6"/>
        <v>6.2194314977452532</v>
      </c>
      <c r="AO89">
        <f t="shared" si="6"/>
        <v>8.19159995300733</v>
      </c>
      <c r="AQ89">
        <f t="shared" si="6"/>
        <v>0.70700836092021757</v>
      </c>
      <c r="AR89">
        <f t="shared" si="6"/>
        <v>0.94337435927795288</v>
      </c>
      <c r="AS89">
        <f t="shared" si="6"/>
        <v>0.69964319025586896</v>
      </c>
      <c r="AT89">
        <f t="shared" si="6"/>
        <v>1.0439271032626465</v>
      </c>
      <c r="AV89">
        <f t="shared" si="6"/>
        <v>1.7794406224771748</v>
      </c>
      <c r="AW89">
        <f t="shared" si="6"/>
        <v>2.6779097139738512</v>
      </c>
      <c r="AX89">
        <f t="shared" si="6"/>
        <v>6.7206115575080876</v>
      </c>
      <c r="AY89">
        <f t="shared" si="6"/>
        <v>1.1718289123777952</v>
      </c>
    </row>
    <row r="90" spans="12:51" x14ac:dyDescent="0.25">
      <c r="O90">
        <f t="shared" ref="O90:AY90" si="7">O79/$O$84</f>
        <v>0.95661993365063946</v>
      </c>
      <c r="Q90">
        <f t="shared" si="7"/>
        <v>1.5593354742307752</v>
      </c>
      <c r="R90">
        <f t="shared" si="7"/>
        <v>5.3644889517971208</v>
      </c>
      <c r="S90">
        <f t="shared" si="7"/>
        <v>6.7209378860599616</v>
      </c>
      <c r="T90">
        <f t="shared" si="7"/>
        <v>12.01339557757319</v>
      </c>
      <c r="U90">
        <f t="shared" si="7"/>
        <v>6.2663938679424591</v>
      </c>
      <c r="W90">
        <f t="shared" si="7"/>
        <v>2.0147310629044055</v>
      </c>
      <c r="X90">
        <f t="shared" si="7"/>
        <v>1.5324162225014346</v>
      </c>
      <c r="Y90">
        <f t="shared" si="7"/>
        <v>1.233349947323209</v>
      </c>
      <c r="Z90">
        <f t="shared" si="7"/>
        <v>2.6810059203349161</v>
      </c>
      <c r="AB90">
        <f t="shared" si="7"/>
        <v>1.280142085358827</v>
      </c>
      <c r="AC90">
        <f t="shared" si="7"/>
        <v>2.2175847601132164</v>
      </c>
      <c r="AD90">
        <f t="shared" si="7"/>
        <v>3.408208888802791</v>
      </c>
      <c r="AE90">
        <f t="shared" si="7"/>
        <v>8.0360892829481951</v>
      </c>
      <c r="AG90">
        <f t="shared" si="7"/>
        <v>0.92989419824621955</v>
      </c>
      <c r="AH90">
        <f t="shared" si="7"/>
        <v>1.2989217779343709</v>
      </c>
      <c r="AI90">
        <f t="shared" si="7"/>
        <v>1.2316392190963061</v>
      </c>
      <c r="AJ90">
        <f t="shared" si="7"/>
        <v>1.2274551056794147</v>
      </c>
      <c r="AL90">
        <f t="shared" si="7"/>
        <v>1.2993991191371512</v>
      </c>
      <c r="AM90">
        <f t="shared" si="7"/>
        <v>2.2607375329414316</v>
      </c>
      <c r="AN90">
        <f t="shared" si="7"/>
        <v>4.0276491671899022</v>
      </c>
      <c r="AO90">
        <f t="shared" si="7"/>
        <v>12.600483357066487</v>
      </c>
      <c r="AQ90">
        <f t="shared" si="7"/>
        <v>0.75629450063616577</v>
      </c>
      <c r="AR90">
        <f t="shared" si="7"/>
        <v>0.98357187310920269</v>
      </c>
      <c r="AS90">
        <f t="shared" si="7"/>
        <v>0.61002581645873732</v>
      </c>
      <c r="AT90">
        <f t="shared" si="7"/>
        <v>1.025301876875808</v>
      </c>
      <c r="AV90">
        <f t="shared" si="7"/>
        <v>0.86425638183103859</v>
      </c>
      <c r="AW90">
        <f t="shared" si="7"/>
        <v>1.9365870011092683</v>
      </c>
      <c r="AX90">
        <f t="shared" si="7"/>
        <v>5.4823871555284311</v>
      </c>
      <c r="AY90">
        <f t="shared" si="7"/>
        <v>5.8746764820614068</v>
      </c>
    </row>
    <row r="91" spans="12:51" x14ac:dyDescent="0.25">
      <c r="O91">
        <f>O80/$O$84</f>
        <v>0.89179399508679058</v>
      </c>
    </row>
    <row r="92" spans="12:51" x14ac:dyDescent="0.25">
      <c r="O92">
        <f>O81/$O$84</f>
        <v>1.2624719209241404</v>
      </c>
    </row>
    <row r="93" spans="12:51" x14ac:dyDescent="0.25">
      <c r="O93">
        <f>O82/$O$84</f>
        <v>1.2716439198433824</v>
      </c>
    </row>
    <row r="95" spans="12:51" x14ac:dyDescent="0.25">
      <c r="O95" s="1">
        <f>AVERAGE(O88:O93)</f>
        <v>1</v>
      </c>
      <c r="P95" s="1"/>
      <c r="Q95" s="1">
        <f t="shared" ref="Q95:AY95" si="8">AVERAGE(Q88:Q93)</f>
        <v>2.1297699341202461</v>
      </c>
      <c r="R95" s="1">
        <f t="shared" si="8"/>
        <v>3.8497763686092923</v>
      </c>
      <c r="S95" s="1">
        <f t="shared" si="8"/>
        <v>5.2785394703239232</v>
      </c>
      <c r="T95" s="1">
        <f t="shared" si="8"/>
        <v>8.6157008028621451</v>
      </c>
      <c r="U95" s="1">
        <f t="shared" si="8"/>
        <v>6.8543469461785556</v>
      </c>
      <c r="V95" s="1"/>
      <c r="W95" s="1">
        <f t="shared" si="8"/>
        <v>1.3084001480032521</v>
      </c>
      <c r="X95" s="1">
        <f t="shared" si="8"/>
        <v>1.1467177156813684</v>
      </c>
      <c r="Y95" s="1">
        <f t="shared" si="8"/>
        <v>1.4605019704937545</v>
      </c>
      <c r="Z95" s="1">
        <f t="shared" si="8"/>
        <v>2.8012486376984014</v>
      </c>
      <c r="AA95" s="1"/>
      <c r="AB95" s="1">
        <f t="shared" si="8"/>
        <v>1.1423105309455073</v>
      </c>
      <c r="AC95" s="1">
        <f t="shared" si="8"/>
        <v>2.7619932488375638</v>
      </c>
      <c r="AD95" s="1">
        <f t="shared" si="8"/>
        <v>4.9242949998207743</v>
      </c>
      <c r="AE95" s="1">
        <f t="shared" si="8"/>
        <v>7.9685769632178536</v>
      </c>
      <c r="AF95" s="1"/>
      <c r="AG95" s="1">
        <f t="shared" si="8"/>
        <v>1.0239907878834817</v>
      </c>
      <c r="AH95" s="1">
        <f t="shared" si="8"/>
        <v>1.1351222627385724</v>
      </c>
      <c r="AI95" s="1">
        <f t="shared" si="8"/>
        <v>1.7115086792443588</v>
      </c>
      <c r="AJ95" s="1">
        <f t="shared" si="8"/>
        <v>2.0826428391927019</v>
      </c>
      <c r="AK95" s="1"/>
      <c r="AL95" s="1">
        <f t="shared" si="8"/>
        <v>1.6920924701493825</v>
      </c>
      <c r="AM95" s="1">
        <f t="shared" si="8"/>
        <v>2.7486092752707774</v>
      </c>
      <c r="AN95" s="1">
        <f t="shared" si="8"/>
        <v>4.4612946612020581</v>
      </c>
      <c r="AO95" s="1">
        <f t="shared" si="8"/>
        <v>10.3095913078509</v>
      </c>
      <c r="AP95" s="1"/>
      <c r="AQ95" s="1">
        <f t="shared" si="8"/>
        <v>0.91682581952800868</v>
      </c>
      <c r="AR95" s="1">
        <f t="shared" si="8"/>
        <v>1.2004779098363552</v>
      </c>
      <c r="AS95" s="1">
        <f t="shared" si="8"/>
        <v>0.84863175519688105</v>
      </c>
      <c r="AT95" s="1">
        <f t="shared" si="8"/>
        <v>1.2224068880821954</v>
      </c>
      <c r="AU95" s="1"/>
      <c r="AV95" s="1">
        <f t="shared" si="8"/>
        <v>1.3771592951031206</v>
      </c>
      <c r="AW95" s="1">
        <f t="shared" si="8"/>
        <v>2.3731709122716165</v>
      </c>
      <c r="AX95" s="1">
        <f t="shared" si="8"/>
        <v>5.6073419267171589</v>
      </c>
      <c r="AY95" s="1">
        <f t="shared" si="8"/>
        <v>2.482919103275504</v>
      </c>
    </row>
    <row r="96" spans="12:51" x14ac:dyDescent="0.25">
      <c r="O96" s="1">
        <f>_xlfn.STDEV.P(O88:O93)</f>
        <v>0.20407750115128478</v>
      </c>
      <c r="P96" s="1"/>
      <c r="Q96" s="1">
        <f t="shared" ref="Q96:AY96" si="9">_xlfn.STDEV.P(Q88:Q93)</f>
        <v>0.49171294717622904</v>
      </c>
      <c r="R96" s="1">
        <f t="shared" si="9"/>
        <v>1.4392463969317431</v>
      </c>
      <c r="S96" s="1">
        <f t="shared" si="9"/>
        <v>3.5357552077846579</v>
      </c>
      <c r="T96" s="1">
        <f t="shared" si="9"/>
        <v>2.4025350689354368</v>
      </c>
      <c r="U96" s="1">
        <f t="shared" si="9"/>
        <v>0.52630036630878274</v>
      </c>
      <c r="V96" s="1"/>
      <c r="W96" s="1">
        <f t="shared" si="9"/>
        <v>0.51379263764982708</v>
      </c>
      <c r="X96" s="1">
        <f t="shared" si="9"/>
        <v>0.31914199843983787</v>
      </c>
      <c r="Y96" s="1">
        <f t="shared" si="9"/>
        <v>0.31855800134151752</v>
      </c>
      <c r="Z96" s="1">
        <f t="shared" si="9"/>
        <v>0.18772388390323347</v>
      </c>
      <c r="AA96" s="1"/>
      <c r="AB96" s="1">
        <f t="shared" si="9"/>
        <v>0.10834648173771758</v>
      </c>
      <c r="AC96" s="1">
        <f t="shared" si="9"/>
        <v>0.47212658221053599</v>
      </c>
      <c r="AD96" s="1">
        <f t="shared" si="9"/>
        <v>1.2127717250409791</v>
      </c>
      <c r="AE96" s="1">
        <f t="shared" si="9"/>
        <v>1.0332243651086284</v>
      </c>
      <c r="AF96" s="1"/>
      <c r="AG96" s="1">
        <f t="shared" si="9"/>
        <v>9.0948958430069157E-2</v>
      </c>
      <c r="AH96" s="1">
        <f t="shared" si="9"/>
        <v>0.12001716945787222</v>
      </c>
      <c r="AI96" s="1">
        <f t="shared" si="9"/>
        <v>0.47940651621685709</v>
      </c>
      <c r="AJ96" s="1">
        <f t="shared" si="9"/>
        <v>0.74805953895465482</v>
      </c>
      <c r="AK96" s="1"/>
      <c r="AL96" s="1">
        <f t="shared" si="9"/>
        <v>0.4170305985679883</v>
      </c>
      <c r="AM96" s="1">
        <f t="shared" si="9"/>
        <v>0.60034121945284025</v>
      </c>
      <c r="AN96" s="1">
        <f t="shared" si="9"/>
        <v>1.295295444667206</v>
      </c>
      <c r="AO96" s="1">
        <f t="shared" si="9"/>
        <v>1.8040665555410849</v>
      </c>
      <c r="AP96" s="1"/>
      <c r="AQ96" s="1">
        <f t="shared" si="9"/>
        <v>0.26264798195636924</v>
      </c>
      <c r="AR96" s="1">
        <f t="shared" si="9"/>
        <v>0.33557689298531879</v>
      </c>
      <c r="AS96" s="1">
        <f t="shared" si="9"/>
        <v>0.27650189014820165</v>
      </c>
      <c r="AT96" s="1">
        <f t="shared" si="9"/>
        <v>0.26568738399213132</v>
      </c>
      <c r="AU96" s="1"/>
      <c r="AV96" s="1">
        <f t="shared" si="9"/>
        <v>0.38172276155320489</v>
      </c>
      <c r="AW96" s="1">
        <f t="shared" si="9"/>
        <v>0.316677744527607</v>
      </c>
      <c r="AX96" s="1">
        <f t="shared" si="9"/>
        <v>0.86250588933152716</v>
      </c>
      <c r="AY96" s="1">
        <f t="shared" si="9"/>
        <v>2.4188255794890332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523C-68EB-4678-985A-ED149E113DEB}">
  <dimension ref="A1:AY57"/>
  <sheetViews>
    <sheetView workbookViewId="0">
      <selection activeCell="L47" sqref="L47"/>
    </sheetView>
  </sheetViews>
  <sheetFormatPr defaultRowHeight="15" x14ac:dyDescent="0.25"/>
  <sheetData>
    <row r="1" spans="1:27" ht="21" x14ac:dyDescent="0.35">
      <c r="A1" s="31" t="s">
        <v>194</v>
      </c>
      <c r="B1" s="31"/>
      <c r="C1" s="31"/>
      <c r="D1" s="31"/>
      <c r="E1" s="31"/>
    </row>
    <row r="2" spans="1:27" x14ac:dyDescent="0.25">
      <c r="A2" t="s">
        <v>126</v>
      </c>
      <c r="E2" t="s">
        <v>26</v>
      </c>
    </row>
    <row r="3" spans="1:27" x14ac:dyDescent="0.25">
      <c r="A3" t="s">
        <v>27</v>
      </c>
      <c r="E3" t="s">
        <v>28</v>
      </c>
    </row>
    <row r="4" spans="1:27" x14ac:dyDescent="0.25">
      <c r="A4" t="s">
        <v>29</v>
      </c>
      <c r="E4" t="s">
        <v>30</v>
      </c>
    </row>
    <row r="6" spans="1:27" x14ac:dyDescent="0.25">
      <c r="A6" t="s">
        <v>31</v>
      </c>
      <c r="B6" s="3">
        <v>43987</v>
      </c>
    </row>
    <row r="7" spans="1:27" x14ac:dyDescent="0.25">
      <c r="A7" t="s">
        <v>32</v>
      </c>
      <c r="B7" s="4" t="s">
        <v>127</v>
      </c>
    </row>
    <row r="10" spans="1:27" x14ac:dyDescent="0.25">
      <c r="A10" t="s">
        <v>34</v>
      </c>
      <c r="E10" t="s">
        <v>35</v>
      </c>
    </row>
    <row r="11" spans="1:27" x14ac:dyDescent="0.25">
      <c r="A11" t="s">
        <v>36</v>
      </c>
      <c r="E11" t="s">
        <v>199</v>
      </c>
    </row>
    <row r="12" spans="1:27" x14ac:dyDescent="0.25">
      <c r="A12" t="s">
        <v>37</v>
      </c>
      <c r="E12" t="s">
        <v>128</v>
      </c>
    </row>
    <row r="13" spans="1:27" x14ac:dyDescent="0.25">
      <c r="A13" t="s">
        <v>39</v>
      </c>
    </row>
    <row r="14" spans="1:27" ht="15.75" thickBot="1" x14ac:dyDescent="0.3"/>
    <row r="15" spans="1:27" x14ac:dyDescent="0.25">
      <c r="A15" s="5" t="s">
        <v>129</v>
      </c>
      <c r="B15" s="5"/>
      <c r="C15" s="5"/>
      <c r="D15" s="5"/>
      <c r="E15" s="5">
        <v>20</v>
      </c>
      <c r="F15" s="5" t="s">
        <v>130</v>
      </c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</row>
    <row r="16" spans="1:27" x14ac:dyDescent="0.25">
      <c r="A16" s="5" t="s">
        <v>131</v>
      </c>
      <c r="B16" s="5"/>
      <c r="C16" s="5"/>
      <c r="D16" s="5"/>
      <c r="E16" s="5">
        <v>1</v>
      </c>
      <c r="F16" s="5" t="s">
        <v>132</v>
      </c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21"/>
    </row>
    <row r="17" spans="1:27" x14ac:dyDescent="0.25"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21"/>
    </row>
    <row r="18" spans="1:27" x14ac:dyDescent="0.25"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21"/>
    </row>
    <row r="19" spans="1:27" x14ac:dyDescent="0.25">
      <c r="A19" t="s">
        <v>133</v>
      </c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21"/>
    </row>
    <row r="20" spans="1:27" x14ac:dyDescent="0.25">
      <c r="A20" t="s">
        <v>69</v>
      </c>
      <c r="E20" t="s">
        <v>134</v>
      </c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21"/>
    </row>
    <row r="21" spans="1:27" x14ac:dyDescent="0.25">
      <c r="A21" t="s">
        <v>135</v>
      </c>
      <c r="E21">
        <v>490</v>
      </c>
      <c r="F21" t="s">
        <v>136</v>
      </c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21"/>
    </row>
    <row r="22" spans="1:27" x14ac:dyDescent="0.25">
      <c r="A22" t="s">
        <v>137</v>
      </c>
      <c r="E22">
        <v>25</v>
      </c>
      <c r="O22" s="24" t="s">
        <v>138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21"/>
    </row>
    <row r="23" spans="1:27" ht="15.75" thickBot="1" x14ac:dyDescent="0.3">
      <c r="A23" t="s">
        <v>75</v>
      </c>
      <c r="E23">
        <v>0</v>
      </c>
      <c r="F23" t="s">
        <v>74</v>
      </c>
      <c r="O23" s="25" t="s">
        <v>139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/>
    </row>
    <row r="24" spans="1:27" x14ac:dyDescent="0.25">
      <c r="A24" t="s">
        <v>78</v>
      </c>
      <c r="B24" s="4" t="s">
        <v>140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6" spans="1:27" x14ac:dyDescent="0.25">
      <c r="B26" t="s">
        <v>141</v>
      </c>
      <c r="E26" s="10" t="s">
        <v>81</v>
      </c>
      <c r="H26" s="11" t="s">
        <v>82</v>
      </c>
      <c r="K26" s="10" t="s">
        <v>83</v>
      </c>
      <c r="L26" s="16" t="s">
        <v>206</v>
      </c>
    </row>
    <row r="27" spans="1:27" x14ac:dyDescent="0.25">
      <c r="A27" s="12" t="s">
        <v>84</v>
      </c>
      <c r="B27" s="12">
        <v>1</v>
      </c>
      <c r="C27" s="12">
        <v>2</v>
      </c>
      <c r="D27" s="12">
        <v>3</v>
      </c>
      <c r="E27" s="12">
        <v>4</v>
      </c>
      <c r="F27" s="12">
        <v>5</v>
      </c>
      <c r="G27" s="12">
        <v>6</v>
      </c>
      <c r="H27" s="12">
        <v>7</v>
      </c>
      <c r="I27" s="12">
        <v>8</v>
      </c>
      <c r="J27" s="12">
        <v>9</v>
      </c>
      <c r="K27" s="12">
        <v>10</v>
      </c>
      <c r="L27" s="12">
        <v>11</v>
      </c>
      <c r="M27" s="12">
        <v>12</v>
      </c>
      <c r="W27" s="16" t="s">
        <v>207</v>
      </c>
    </row>
    <row r="28" spans="1:27" x14ac:dyDescent="0.25">
      <c r="A28" s="12" t="s">
        <v>2</v>
      </c>
      <c r="B28" s="8">
        <v>5.2400000393390656E-2</v>
      </c>
      <c r="C28" s="8">
        <v>5.4099999368190765E-2</v>
      </c>
      <c r="D28" s="8">
        <v>5.3599998354911804E-2</v>
      </c>
      <c r="E28" s="13">
        <v>0.57609999179840088</v>
      </c>
      <c r="F28" s="13">
        <v>0.57020002603530884</v>
      </c>
      <c r="G28" s="13">
        <v>0.58230000734329224</v>
      </c>
      <c r="H28" s="11">
        <v>0.59560000896453857</v>
      </c>
      <c r="I28" s="11">
        <v>0.60530000925064087</v>
      </c>
      <c r="J28" s="11">
        <v>0.56669998168945313</v>
      </c>
      <c r="K28" s="13">
        <v>0.54559999704360962</v>
      </c>
      <c r="L28" s="13">
        <v>0.54530000686645508</v>
      </c>
      <c r="M28" s="13">
        <v>0.5284000039100647</v>
      </c>
      <c r="O28" s="8">
        <f t="shared" ref="O28:Z35" si="0">B28-$B$37</f>
        <v>-9.6666564544042183E-4</v>
      </c>
      <c r="P28" s="8">
        <f t="shared" si="0"/>
        <v>7.3333332935968804E-4</v>
      </c>
      <c r="Q28" s="8">
        <f t="shared" si="0"/>
        <v>2.3333231608072685E-4</v>
      </c>
      <c r="R28" s="13">
        <f t="shared" si="0"/>
        <v>0.52273332575956977</v>
      </c>
      <c r="S28" s="13">
        <f t="shared" si="0"/>
        <v>0.51683335999647773</v>
      </c>
      <c r="T28" s="13">
        <f t="shared" si="0"/>
        <v>0.52893334130446112</v>
      </c>
      <c r="U28" s="11">
        <f t="shared" si="0"/>
        <v>0.54223334292570746</v>
      </c>
      <c r="V28" s="11">
        <f t="shared" si="0"/>
        <v>0.55193334321180976</v>
      </c>
      <c r="W28" s="11">
        <f t="shared" si="0"/>
        <v>0.51333331565062201</v>
      </c>
      <c r="X28" s="13">
        <f t="shared" si="0"/>
        <v>0.49223333100477856</v>
      </c>
      <c r="Y28" s="13">
        <f t="shared" si="0"/>
        <v>0.49193334082762402</v>
      </c>
      <c r="Z28" s="13">
        <f t="shared" si="0"/>
        <v>0.47503333787123364</v>
      </c>
    </row>
    <row r="29" spans="1:27" x14ac:dyDescent="0.25">
      <c r="A29" s="12" t="s">
        <v>5</v>
      </c>
      <c r="B29" s="9">
        <v>0.59799998998641968</v>
      </c>
      <c r="C29" s="9">
        <v>0.60729998350143433</v>
      </c>
      <c r="D29" s="9">
        <v>0.61330002546310425</v>
      </c>
      <c r="E29" s="13">
        <v>0.60280001163482666</v>
      </c>
      <c r="F29" s="13">
        <v>0.54290002584457397</v>
      </c>
      <c r="G29" s="13">
        <v>0.54769998788833618</v>
      </c>
      <c r="H29" s="11">
        <v>0.60570001602172852</v>
      </c>
      <c r="I29" s="11">
        <v>0.57889997959136963</v>
      </c>
      <c r="J29" s="11">
        <v>0.56989997625350952</v>
      </c>
      <c r="K29" s="13">
        <v>0.58749997615814209</v>
      </c>
      <c r="L29" s="13">
        <v>0.51639997959136963</v>
      </c>
      <c r="M29" s="13">
        <v>0.50309997797012329</v>
      </c>
      <c r="O29" s="9">
        <f t="shared" si="0"/>
        <v>0.54463332394758857</v>
      </c>
      <c r="P29" s="9">
        <f t="shared" si="0"/>
        <v>0.55393331746260321</v>
      </c>
      <c r="Q29" s="9">
        <f t="shared" si="0"/>
        <v>0.55993335942427314</v>
      </c>
      <c r="R29" s="13">
        <f t="shared" si="0"/>
        <v>0.54943334559599555</v>
      </c>
      <c r="S29" s="13">
        <f t="shared" si="0"/>
        <v>0.48953335980574292</v>
      </c>
      <c r="T29" s="13">
        <f t="shared" si="0"/>
        <v>0.49433332184950513</v>
      </c>
      <c r="U29" s="11">
        <f t="shared" si="0"/>
        <v>0.5523333499828974</v>
      </c>
      <c r="V29" s="11">
        <f t="shared" si="0"/>
        <v>0.52553331355253852</v>
      </c>
      <c r="W29" s="11">
        <f t="shared" si="0"/>
        <v>0.51653331021467841</v>
      </c>
      <c r="X29" s="13">
        <f t="shared" si="0"/>
        <v>0.53413331011931098</v>
      </c>
      <c r="Y29" s="13">
        <f t="shared" si="0"/>
        <v>0.46303331355253857</v>
      </c>
      <c r="Z29" s="13">
        <f t="shared" si="0"/>
        <v>0.44973331193129223</v>
      </c>
    </row>
    <row r="30" spans="1:27" x14ac:dyDescent="0.25">
      <c r="A30" s="12" t="s">
        <v>7</v>
      </c>
      <c r="B30" s="9">
        <v>0.60049998760223389</v>
      </c>
      <c r="C30" s="9">
        <v>0.60879999399185181</v>
      </c>
      <c r="D30" s="9">
        <v>0.60659998655319214</v>
      </c>
      <c r="E30" s="13">
        <v>0.55419999361038208</v>
      </c>
      <c r="F30" s="13">
        <v>0.49099999666213989</v>
      </c>
      <c r="G30" s="13">
        <v>0.48330000042915344</v>
      </c>
      <c r="H30" s="11">
        <v>0.64099997282028198</v>
      </c>
      <c r="I30" s="11">
        <v>0.5658000111579895</v>
      </c>
      <c r="J30" s="11">
        <v>0.56529998779296875</v>
      </c>
      <c r="K30" s="13">
        <v>0.57630000114440916</v>
      </c>
      <c r="L30" s="13">
        <v>0.57780001163482664</v>
      </c>
      <c r="M30" s="13">
        <v>0.56959999203681944</v>
      </c>
      <c r="O30" s="9">
        <f t="shared" si="0"/>
        <v>0.54713332156340277</v>
      </c>
      <c r="P30" s="9">
        <f t="shared" si="0"/>
        <v>0.55543332795302069</v>
      </c>
      <c r="Q30" s="9">
        <f t="shared" si="0"/>
        <v>0.55323332051436103</v>
      </c>
      <c r="R30" s="13">
        <f t="shared" si="0"/>
        <v>0.50083332757155097</v>
      </c>
      <c r="S30" s="13">
        <f t="shared" si="0"/>
        <v>0.43763333062330884</v>
      </c>
      <c r="T30" s="13">
        <f t="shared" si="0"/>
        <v>0.42993333439032239</v>
      </c>
      <c r="U30" s="11">
        <f t="shared" si="0"/>
        <v>0.58763330678145087</v>
      </c>
      <c r="V30" s="11">
        <f t="shared" si="0"/>
        <v>0.51243334511915839</v>
      </c>
      <c r="W30" s="11">
        <f t="shared" si="0"/>
        <v>0.51193332175413764</v>
      </c>
      <c r="X30" s="13">
        <f t="shared" si="0"/>
        <v>0.52293333510557805</v>
      </c>
      <c r="Y30" s="13">
        <f t="shared" si="0"/>
        <v>0.52443334559599553</v>
      </c>
      <c r="Z30" s="13">
        <f t="shared" si="0"/>
        <v>0.51623332599798832</v>
      </c>
    </row>
    <row r="31" spans="1:27" x14ac:dyDescent="0.25">
      <c r="A31" s="12" t="s">
        <v>9</v>
      </c>
      <c r="B31" s="14">
        <v>0.62059999406337696</v>
      </c>
      <c r="C31" s="14">
        <v>0.60119998455047607</v>
      </c>
      <c r="D31" s="14">
        <v>0.62769997119903564</v>
      </c>
      <c r="E31" s="13">
        <v>0.59020001292228697</v>
      </c>
      <c r="F31" s="13">
        <v>0.54999998807907102</v>
      </c>
      <c r="G31" s="13">
        <v>0.54190001487731931</v>
      </c>
      <c r="H31" s="11">
        <v>0.61710000038146973</v>
      </c>
      <c r="I31" s="11">
        <v>0.54799997806549072</v>
      </c>
      <c r="J31" s="11">
        <v>0.55820000171661377</v>
      </c>
      <c r="K31" s="13">
        <v>0.53810001015663145</v>
      </c>
      <c r="L31" s="13">
        <v>0.530400013923645</v>
      </c>
      <c r="M31" s="13">
        <v>0.52129999399185178</v>
      </c>
      <c r="O31" s="14">
        <f t="shared" si="0"/>
        <v>0.56723332802454585</v>
      </c>
      <c r="P31" s="14">
        <f t="shared" si="0"/>
        <v>0.54783331851164496</v>
      </c>
      <c r="Q31" s="14">
        <f t="shared" si="0"/>
        <v>0.57433330516020453</v>
      </c>
      <c r="R31" s="13">
        <f t="shared" si="0"/>
        <v>0.53683334688345585</v>
      </c>
      <c r="S31" s="13">
        <f t="shared" si="0"/>
        <v>0.49663332204023997</v>
      </c>
      <c r="T31" s="13">
        <f t="shared" si="0"/>
        <v>0.48853334883848826</v>
      </c>
      <c r="U31" s="11">
        <f t="shared" si="0"/>
        <v>0.56373333434263861</v>
      </c>
      <c r="V31" s="11">
        <f t="shared" si="0"/>
        <v>0.49463331202665967</v>
      </c>
      <c r="W31" s="11">
        <f t="shared" si="0"/>
        <v>0.50483333567778266</v>
      </c>
      <c r="X31" s="13">
        <f t="shared" si="0"/>
        <v>0.48473334411780039</v>
      </c>
      <c r="Y31" s="13">
        <f t="shared" si="0"/>
        <v>0.47703334788481394</v>
      </c>
      <c r="Z31" s="13">
        <f t="shared" si="0"/>
        <v>0.46793332795302073</v>
      </c>
    </row>
    <row r="32" spans="1:27" x14ac:dyDescent="0.25">
      <c r="A32" s="12" t="s">
        <v>11</v>
      </c>
      <c r="B32" s="14">
        <v>0.60439999699592595</v>
      </c>
      <c r="C32" s="14">
        <v>0.62110000848770142</v>
      </c>
      <c r="D32" s="14">
        <v>0.64440000057220459</v>
      </c>
      <c r="E32" s="11">
        <v>0.607200026512146</v>
      </c>
      <c r="F32" s="11">
        <v>0.58609998226165771</v>
      </c>
      <c r="G32" s="11">
        <v>0.58509999513626099</v>
      </c>
      <c r="H32" s="13">
        <v>0.4982999861240387</v>
      </c>
      <c r="I32" s="13">
        <v>0.46000000834465027</v>
      </c>
      <c r="J32" s="13">
        <v>0.45179998874664307</v>
      </c>
      <c r="K32" s="11">
        <v>0.16079999506473541</v>
      </c>
      <c r="L32" s="11">
        <v>0.15979999303817749</v>
      </c>
      <c r="M32" s="11">
        <v>0.19339999556541443</v>
      </c>
      <c r="O32" s="14">
        <f t="shared" si="0"/>
        <v>0.55103333095709484</v>
      </c>
      <c r="P32" s="14">
        <f t="shared" si="0"/>
        <v>0.5677333424488703</v>
      </c>
      <c r="Q32" s="14">
        <f t="shared" si="0"/>
        <v>0.59103333453337348</v>
      </c>
      <c r="R32" s="11">
        <f t="shared" si="0"/>
        <v>0.55383336047331488</v>
      </c>
      <c r="S32" s="11">
        <f t="shared" si="0"/>
        <v>0.5327333162228266</v>
      </c>
      <c r="T32" s="11">
        <f t="shared" si="0"/>
        <v>0.53173332909742987</v>
      </c>
      <c r="U32" s="13">
        <f t="shared" si="0"/>
        <v>0.44493332008520764</v>
      </c>
      <c r="V32" s="13">
        <f t="shared" si="0"/>
        <v>0.40663334230581921</v>
      </c>
      <c r="W32" s="13">
        <f t="shared" si="0"/>
        <v>0.39843332270781201</v>
      </c>
      <c r="X32" s="11">
        <f t="shared" si="0"/>
        <v>0.10743332902590433</v>
      </c>
      <c r="Y32" s="11">
        <f t="shared" si="0"/>
        <v>0.10643332699934641</v>
      </c>
      <c r="Z32" s="11">
        <f t="shared" si="0"/>
        <v>0.14003332952658334</v>
      </c>
    </row>
    <row r="33" spans="1:51" x14ac:dyDescent="0.25">
      <c r="A33" s="12" t="s">
        <v>13</v>
      </c>
      <c r="B33" s="14">
        <v>0.64030000567436196</v>
      </c>
      <c r="C33" s="14">
        <v>0.40290001034736633</v>
      </c>
      <c r="D33" s="14">
        <v>0.61330002546310425</v>
      </c>
      <c r="E33" s="11">
        <v>0.65429997444152832</v>
      </c>
      <c r="F33" s="11">
        <v>0.62410002946853638</v>
      </c>
      <c r="G33" s="11">
        <v>0.61330002546310425</v>
      </c>
      <c r="H33" s="13">
        <v>0.52649998664855957</v>
      </c>
      <c r="I33" s="13">
        <v>0.48769998550415039</v>
      </c>
      <c r="J33" s="13">
        <v>0.49360001087188721</v>
      </c>
      <c r="K33" s="11">
        <v>0.50300002098083496</v>
      </c>
      <c r="L33" s="11">
        <v>0.48199999332427979</v>
      </c>
      <c r="M33" s="11">
        <v>0.45570001006126404</v>
      </c>
      <c r="O33" s="14">
        <f t="shared" si="0"/>
        <v>0.58693333963553085</v>
      </c>
      <c r="P33" s="14">
        <f t="shared" si="0"/>
        <v>0.34953334430853528</v>
      </c>
      <c r="Q33" s="14">
        <f t="shared" si="0"/>
        <v>0.55993335942427314</v>
      </c>
      <c r="R33" s="11">
        <f t="shared" si="0"/>
        <v>0.60093330840269721</v>
      </c>
      <c r="S33" s="11">
        <f t="shared" si="0"/>
        <v>0.57073336342970526</v>
      </c>
      <c r="T33" s="11">
        <f t="shared" si="0"/>
        <v>0.55993335942427314</v>
      </c>
      <c r="U33" s="13">
        <f t="shared" si="0"/>
        <v>0.47313332060972851</v>
      </c>
      <c r="V33" s="13">
        <f t="shared" si="0"/>
        <v>0.43433331946531933</v>
      </c>
      <c r="W33" s="13">
        <f t="shared" si="0"/>
        <v>0.44023334483305615</v>
      </c>
      <c r="X33" s="11">
        <f t="shared" si="0"/>
        <v>0.4496333549420039</v>
      </c>
      <c r="Y33" s="11">
        <f t="shared" si="0"/>
        <v>0.42863332728544873</v>
      </c>
      <c r="Z33" s="11">
        <f t="shared" si="0"/>
        <v>0.40233334402243298</v>
      </c>
    </row>
    <row r="34" spans="1:51" x14ac:dyDescent="0.25">
      <c r="A34" s="12" t="s">
        <v>85</v>
      </c>
      <c r="B34" s="14">
        <v>0.58200001716613803</v>
      </c>
      <c r="C34" s="14">
        <v>0.50250000953674301</v>
      </c>
      <c r="D34" s="14">
        <v>0.54769998788833618</v>
      </c>
      <c r="E34" s="11">
        <v>0.61710000038146973</v>
      </c>
      <c r="F34" s="11">
        <v>0.60439997911453247</v>
      </c>
      <c r="G34" s="11">
        <v>0.59829998016357422</v>
      </c>
      <c r="H34" s="13">
        <v>0.57580000162124634</v>
      </c>
      <c r="I34" s="13">
        <v>0.5317000150680542</v>
      </c>
      <c r="J34" s="13">
        <v>0.52460002899169922</v>
      </c>
      <c r="K34" s="11">
        <v>0.5195000171661377</v>
      </c>
      <c r="L34" s="11">
        <v>0.49470001459121704</v>
      </c>
      <c r="M34" s="11">
        <v>0.48759999871253967</v>
      </c>
      <c r="O34" s="14">
        <f t="shared" si="0"/>
        <v>0.52863335112730692</v>
      </c>
      <c r="P34" s="14">
        <f t="shared" si="0"/>
        <v>0.44913334349791195</v>
      </c>
      <c r="Q34" s="14">
        <f t="shared" si="0"/>
        <v>0.49433332184950513</v>
      </c>
      <c r="R34" s="11">
        <f t="shared" si="0"/>
        <v>0.56373333434263861</v>
      </c>
      <c r="S34" s="11">
        <f t="shared" si="0"/>
        <v>0.55103331307570136</v>
      </c>
      <c r="T34" s="11">
        <f t="shared" si="0"/>
        <v>0.54493331412474311</v>
      </c>
      <c r="U34" s="13">
        <f t="shared" si="0"/>
        <v>0.52243333558241523</v>
      </c>
      <c r="V34" s="13">
        <f t="shared" si="0"/>
        <v>0.47833334902922314</v>
      </c>
      <c r="W34" s="13">
        <f t="shared" si="0"/>
        <v>0.47123336295286816</v>
      </c>
      <c r="X34" s="11">
        <f t="shared" si="0"/>
        <v>0.46613335112730664</v>
      </c>
      <c r="Y34" s="11">
        <f t="shared" si="0"/>
        <v>0.44133334855238598</v>
      </c>
      <c r="Z34" s="11">
        <f t="shared" si="0"/>
        <v>0.43423333267370862</v>
      </c>
    </row>
    <row r="35" spans="1:51" x14ac:dyDescent="0.25">
      <c r="A35" s="12" t="s">
        <v>86</v>
      </c>
      <c r="B35" s="14">
        <v>0.55930000171065331</v>
      </c>
      <c r="C35" s="14">
        <v>0.56350000202655792</v>
      </c>
      <c r="D35" s="14">
        <v>0.59520000219345093</v>
      </c>
      <c r="E35" s="11">
        <v>0.58469998836517334</v>
      </c>
      <c r="F35" s="11">
        <v>0.58579999208450317</v>
      </c>
      <c r="G35" s="11">
        <v>0.58840000629425049</v>
      </c>
      <c r="H35" s="13">
        <v>0.54650002717971802</v>
      </c>
      <c r="I35" s="13">
        <v>0.54100000858306885</v>
      </c>
      <c r="J35" s="13">
        <v>0.54629999399185181</v>
      </c>
      <c r="K35" s="11">
        <v>0.5471000075340271</v>
      </c>
      <c r="L35" s="11">
        <v>0.55339998006820679</v>
      </c>
      <c r="M35" s="11">
        <v>0.544700026512146</v>
      </c>
      <c r="O35" s="14">
        <f t="shared" si="0"/>
        <v>0.50593333567182219</v>
      </c>
      <c r="P35" s="14">
        <f t="shared" si="0"/>
        <v>0.51013333598772681</v>
      </c>
      <c r="Q35" s="14">
        <f t="shared" si="0"/>
        <v>0.54183333615461982</v>
      </c>
      <c r="R35" s="11">
        <f t="shared" si="0"/>
        <v>0.53133332232634223</v>
      </c>
      <c r="S35" s="11">
        <f t="shared" si="0"/>
        <v>0.53243332604567206</v>
      </c>
      <c r="T35" s="11">
        <f t="shared" si="0"/>
        <v>0.53503334025541938</v>
      </c>
      <c r="U35" s="13">
        <f t="shared" si="0"/>
        <v>0.49313336114088696</v>
      </c>
      <c r="V35" s="13">
        <f t="shared" si="0"/>
        <v>0.48763334254423779</v>
      </c>
      <c r="W35" s="13">
        <f t="shared" si="0"/>
        <v>0.49293332795302075</v>
      </c>
      <c r="X35" s="11">
        <f t="shared" si="0"/>
        <v>0.49373334149519604</v>
      </c>
      <c r="Y35" s="11">
        <f t="shared" si="0"/>
        <v>0.50003331402937568</v>
      </c>
      <c r="Z35" s="11">
        <f t="shared" si="0"/>
        <v>0.49133336047331494</v>
      </c>
    </row>
    <row r="36" spans="1:51" x14ac:dyDescent="0.25">
      <c r="B36" s="8" t="s">
        <v>43</v>
      </c>
      <c r="C36" s="9" t="s">
        <v>48</v>
      </c>
      <c r="D36" s="14" t="s">
        <v>87</v>
      </c>
      <c r="E36" s="11" t="s">
        <v>142</v>
      </c>
      <c r="H36" s="10" t="s">
        <v>143</v>
      </c>
      <c r="K36" s="11" t="s">
        <v>144</v>
      </c>
    </row>
    <row r="37" spans="1:51" x14ac:dyDescent="0.25">
      <c r="B37" s="2">
        <f>AVERAGE(B28:D28)</f>
        <v>5.3366666038831077E-2</v>
      </c>
      <c r="O37" t="s">
        <v>48</v>
      </c>
      <c r="Q37" t="s">
        <v>17</v>
      </c>
      <c r="R37" t="s">
        <v>18</v>
      </c>
      <c r="S37" t="s">
        <v>19</v>
      </c>
      <c r="T37" t="s">
        <v>20</v>
      </c>
      <c r="U37" t="s">
        <v>21</v>
      </c>
      <c r="W37" t="s">
        <v>95</v>
      </c>
      <c r="X37" t="s">
        <v>96</v>
      </c>
      <c r="Y37" t="s">
        <v>97</v>
      </c>
      <c r="Z37" t="s">
        <v>98</v>
      </c>
      <c r="AB37" t="s">
        <v>99</v>
      </c>
      <c r="AC37" t="s">
        <v>100</v>
      </c>
      <c r="AD37" t="s">
        <v>101</v>
      </c>
      <c r="AE37" t="s">
        <v>102</v>
      </c>
      <c r="AG37" t="s">
        <v>103</v>
      </c>
      <c r="AH37" t="s">
        <v>104</v>
      </c>
      <c r="AI37" t="s">
        <v>105</v>
      </c>
      <c r="AJ37" t="s">
        <v>106</v>
      </c>
      <c r="AL37" t="s">
        <v>107</v>
      </c>
      <c r="AM37" t="s">
        <v>108</v>
      </c>
      <c r="AN37" t="s">
        <v>109</v>
      </c>
      <c r="AO37" t="s">
        <v>110</v>
      </c>
      <c r="AQ37" t="s">
        <v>111</v>
      </c>
      <c r="AR37" t="s">
        <v>112</v>
      </c>
      <c r="AS37" t="s">
        <v>113</v>
      </c>
      <c r="AT37" t="s">
        <v>114</v>
      </c>
      <c r="AV37" t="s">
        <v>115</v>
      </c>
      <c r="AW37" t="s">
        <v>116</v>
      </c>
      <c r="AX37" t="s">
        <v>117</v>
      </c>
      <c r="AY37" t="s">
        <v>118</v>
      </c>
    </row>
    <row r="38" spans="1:51" x14ac:dyDescent="0.25">
      <c r="O38">
        <v>0.54463332394758857</v>
      </c>
      <c r="Q38">
        <v>0.56723332802454585</v>
      </c>
      <c r="R38">
        <v>0.55103333095709484</v>
      </c>
      <c r="S38">
        <v>0.58693333963553085</v>
      </c>
      <c r="T38">
        <v>0.52863335112730692</v>
      </c>
      <c r="U38">
        <v>0.50593333567182219</v>
      </c>
      <c r="W38">
        <v>0.52273332575956977</v>
      </c>
      <c r="X38">
        <v>0.54943334559599555</v>
      </c>
      <c r="Y38">
        <v>0.50083332757155097</v>
      </c>
      <c r="Z38">
        <v>0.53683334688345585</v>
      </c>
      <c r="AB38">
        <v>0.54223334292570746</v>
      </c>
      <c r="AC38">
        <v>0.5523333499828974</v>
      </c>
      <c r="AD38">
        <v>0.58763330678145087</v>
      </c>
      <c r="AE38">
        <v>0.56373333434263861</v>
      </c>
      <c r="AG38">
        <v>0.49223333100477856</v>
      </c>
      <c r="AH38">
        <v>0.53413331011931098</v>
      </c>
      <c r="AI38">
        <v>0.52293333510557805</v>
      </c>
      <c r="AJ38">
        <v>0.48473334411780039</v>
      </c>
      <c r="AL38">
        <v>0.53133332232634223</v>
      </c>
      <c r="AM38">
        <v>0.56373333434263861</v>
      </c>
      <c r="AN38">
        <v>0.60093330840269721</v>
      </c>
      <c r="AO38">
        <v>0.55383336047331488</v>
      </c>
      <c r="AQ38">
        <v>0.49313336114088696</v>
      </c>
      <c r="AR38">
        <v>0.52243333558241523</v>
      </c>
      <c r="AS38">
        <v>0.47313332060972851</v>
      </c>
      <c r="AT38">
        <v>0.44493332008520764</v>
      </c>
      <c r="AV38">
        <v>0.49373334149519604</v>
      </c>
      <c r="AW38">
        <v>0.46613335112730664</v>
      </c>
      <c r="AX38">
        <v>0.4496333549420039</v>
      </c>
      <c r="AY38">
        <v>0.10743332902590433</v>
      </c>
    </row>
    <row r="39" spans="1:51" x14ac:dyDescent="0.25">
      <c r="O39">
        <v>0.55393331746260321</v>
      </c>
      <c r="Q39">
        <v>0.54783331851164496</v>
      </c>
      <c r="R39">
        <v>0.5677333424488703</v>
      </c>
      <c r="S39">
        <v>0.34953334430853528</v>
      </c>
      <c r="T39">
        <v>0.44913334349791195</v>
      </c>
      <c r="U39">
        <v>0.51013333598772681</v>
      </c>
      <c r="W39">
        <v>0.51683335999647773</v>
      </c>
      <c r="X39">
        <v>0.48953335980574292</v>
      </c>
      <c r="Y39">
        <v>0.43763333062330884</v>
      </c>
      <c r="Z39">
        <v>0.49663332204023997</v>
      </c>
      <c r="AB39">
        <v>0.55193334321180976</v>
      </c>
      <c r="AC39">
        <v>0.52553331355253852</v>
      </c>
      <c r="AD39">
        <v>0.51243334511915839</v>
      </c>
      <c r="AE39">
        <v>0.49463331202665967</v>
      </c>
      <c r="AG39">
        <v>0.49193334082762402</v>
      </c>
      <c r="AH39">
        <v>0.46303331355253857</v>
      </c>
      <c r="AI39">
        <v>0.52443334559599553</v>
      </c>
      <c r="AJ39">
        <v>0.47703334788481394</v>
      </c>
      <c r="AL39">
        <v>0.53243332604567206</v>
      </c>
      <c r="AM39">
        <v>0.55103331307570136</v>
      </c>
      <c r="AN39">
        <v>0.57073336342970526</v>
      </c>
      <c r="AO39">
        <v>0.5327333162228266</v>
      </c>
      <c r="AQ39">
        <v>0.48763334254423779</v>
      </c>
      <c r="AR39">
        <v>0.47833334902922314</v>
      </c>
      <c r="AS39">
        <v>0.43433331946531933</v>
      </c>
      <c r="AT39">
        <v>0.40663334230581921</v>
      </c>
      <c r="AV39">
        <v>0.50003331402937568</v>
      </c>
      <c r="AW39">
        <v>0.44133334855238598</v>
      </c>
      <c r="AX39">
        <v>0.42863332728544873</v>
      </c>
      <c r="AY39">
        <v>0.10643332699934641</v>
      </c>
    </row>
    <row r="40" spans="1:51" x14ac:dyDescent="0.25">
      <c r="A40" t="s">
        <v>91</v>
      </c>
      <c r="B40" s="4" t="s">
        <v>145</v>
      </c>
      <c r="O40">
        <v>0.55993335942427314</v>
      </c>
      <c r="Q40">
        <v>0.57433330516020453</v>
      </c>
      <c r="R40">
        <v>0.59103333453337348</v>
      </c>
      <c r="S40">
        <v>0.55993335942427314</v>
      </c>
      <c r="T40">
        <v>0.49433332184950513</v>
      </c>
      <c r="U40">
        <v>0.54183333615461982</v>
      </c>
      <c r="W40">
        <v>0.52893334130446112</v>
      </c>
      <c r="X40">
        <v>0.49433332184950513</v>
      </c>
      <c r="Y40">
        <v>0.42993333439032239</v>
      </c>
      <c r="Z40">
        <v>0.48853334883848826</v>
      </c>
      <c r="AB40">
        <v>0.51333331565062201</v>
      </c>
      <c r="AC40">
        <v>0.51653331021467841</v>
      </c>
      <c r="AD40">
        <v>0.51193332175413764</v>
      </c>
      <c r="AE40">
        <v>0.50483333567778266</v>
      </c>
      <c r="AG40">
        <v>0.47503333787123364</v>
      </c>
      <c r="AH40">
        <v>0.44973331193129223</v>
      </c>
      <c r="AI40">
        <v>0.51623332599798832</v>
      </c>
      <c r="AJ40">
        <v>0.46793332795302073</v>
      </c>
      <c r="AL40">
        <v>0.53503334025541938</v>
      </c>
      <c r="AM40">
        <v>0.54493331412474311</v>
      </c>
      <c r="AN40">
        <v>0.55993335942427314</v>
      </c>
      <c r="AO40">
        <v>0.53173332909742987</v>
      </c>
      <c r="AQ40">
        <v>0.49293332795302075</v>
      </c>
      <c r="AR40">
        <v>0.47123336295286816</v>
      </c>
      <c r="AS40">
        <v>0.44023334483305615</v>
      </c>
      <c r="AT40">
        <v>0.39843332270781201</v>
      </c>
      <c r="AV40">
        <v>0.49133336047331494</v>
      </c>
      <c r="AW40">
        <v>0.43423333267370862</v>
      </c>
      <c r="AX40">
        <v>0.40233334402243298</v>
      </c>
      <c r="AY40">
        <v>0.14003332952658334</v>
      </c>
    </row>
    <row r="41" spans="1:51" x14ac:dyDescent="0.25">
      <c r="O41">
        <v>0.54713332156340277</v>
      </c>
    </row>
    <row r="42" spans="1:51" x14ac:dyDescent="0.25">
      <c r="O42">
        <v>0.55543332795302069</v>
      </c>
    </row>
    <row r="43" spans="1:51" x14ac:dyDescent="0.25">
      <c r="O43">
        <v>0.55323332051436103</v>
      </c>
    </row>
    <row r="44" spans="1:51" x14ac:dyDescent="0.25">
      <c r="A44" s="5" t="s">
        <v>93</v>
      </c>
      <c r="B44" s="5"/>
      <c r="C44" s="5"/>
      <c r="D44" s="5"/>
      <c r="E44" s="5" t="s">
        <v>94</v>
      </c>
      <c r="F44" s="5"/>
      <c r="G44" s="5"/>
      <c r="H44" s="5"/>
      <c r="I44" s="5"/>
      <c r="J44" s="5"/>
      <c r="K44" s="5"/>
      <c r="L44" s="5"/>
    </row>
    <row r="45" spans="1:51" x14ac:dyDescent="0.25">
      <c r="O45" s="2">
        <f>AVERAGE(O38:O43)</f>
        <v>0.55238332847754157</v>
      </c>
      <c r="P45" s="28"/>
      <c r="Q45" s="28">
        <f t="shared" ref="Q45:AY45" si="1">AVERAGE(Q38:Q43)</f>
        <v>0.56313331723213178</v>
      </c>
      <c r="R45" s="28">
        <f t="shared" si="1"/>
        <v>0.56993333597977947</v>
      </c>
      <c r="S45" s="28">
        <f t="shared" si="1"/>
        <v>0.49880001445611305</v>
      </c>
      <c r="T45" s="28">
        <f t="shared" si="1"/>
        <v>0.49070000549157466</v>
      </c>
      <c r="U45" s="28">
        <f t="shared" si="1"/>
        <v>0.51930000260472298</v>
      </c>
      <c r="V45" s="28"/>
      <c r="W45" s="28">
        <f t="shared" si="1"/>
        <v>0.52283334235350287</v>
      </c>
      <c r="X45" s="28">
        <f t="shared" si="1"/>
        <v>0.51110000908374786</v>
      </c>
      <c r="Y45" s="28">
        <f t="shared" si="1"/>
        <v>0.45613333086172742</v>
      </c>
      <c r="Z45" s="28">
        <f t="shared" si="1"/>
        <v>0.50733333925406132</v>
      </c>
      <c r="AA45" s="28"/>
      <c r="AB45" s="28">
        <f t="shared" si="1"/>
        <v>0.53583333392937982</v>
      </c>
      <c r="AC45" s="28">
        <f t="shared" si="1"/>
        <v>0.53146665791670478</v>
      </c>
      <c r="AD45" s="28">
        <f t="shared" si="1"/>
        <v>0.53733332455158234</v>
      </c>
      <c r="AE45" s="28">
        <f t="shared" si="1"/>
        <v>0.52106666068236029</v>
      </c>
      <c r="AF45" s="28"/>
      <c r="AG45" s="28">
        <f t="shared" si="1"/>
        <v>0.48640000323454541</v>
      </c>
      <c r="AH45" s="28">
        <f t="shared" si="1"/>
        <v>0.48229997853438061</v>
      </c>
      <c r="AI45" s="28">
        <f t="shared" si="1"/>
        <v>0.5212000022331873</v>
      </c>
      <c r="AJ45" s="28">
        <f t="shared" si="1"/>
        <v>0.47656667331854502</v>
      </c>
      <c r="AK45" s="28"/>
      <c r="AL45" s="28">
        <f t="shared" si="1"/>
        <v>0.53293332954247796</v>
      </c>
      <c r="AM45" s="28">
        <f t="shared" si="1"/>
        <v>0.55323332051436103</v>
      </c>
      <c r="AN45" s="28">
        <f t="shared" si="1"/>
        <v>0.57720001041889191</v>
      </c>
      <c r="AO45" s="28">
        <f t="shared" si="1"/>
        <v>0.53943333526452386</v>
      </c>
      <c r="AP45" s="28"/>
      <c r="AQ45" s="28">
        <f t="shared" si="1"/>
        <v>0.49123334387938183</v>
      </c>
      <c r="AR45" s="28">
        <f t="shared" si="1"/>
        <v>0.4906666825215022</v>
      </c>
      <c r="AS45" s="28">
        <f t="shared" si="1"/>
        <v>0.4492333283027013</v>
      </c>
      <c r="AT45" s="28">
        <f t="shared" si="1"/>
        <v>0.41666666169961292</v>
      </c>
      <c r="AU45" s="28"/>
      <c r="AV45" s="28">
        <f t="shared" si="1"/>
        <v>0.49503333866596222</v>
      </c>
      <c r="AW45" s="28">
        <f t="shared" si="1"/>
        <v>0.44723334411780041</v>
      </c>
      <c r="AX45" s="28">
        <f t="shared" si="1"/>
        <v>0.42686667541662854</v>
      </c>
      <c r="AY45" s="28">
        <f t="shared" si="1"/>
        <v>0.11796666185061137</v>
      </c>
    </row>
    <row r="47" spans="1:51" x14ac:dyDescent="0.25">
      <c r="L47" s="16" t="s">
        <v>205</v>
      </c>
      <c r="Q47" t="s">
        <v>119</v>
      </c>
      <c r="W47" t="s">
        <v>120</v>
      </c>
    </row>
    <row r="48" spans="1:51" x14ac:dyDescent="0.25">
      <c r="O48" t="s">
        <v>48</v>
      </c>
      <c r="Q48" t="s">
        <v>121</v>
      </c>
      <c r="R48" t="s">
        <v>122</v>
      </c>
      <c r="S48" t="s">
        <v>123</v>
      </c>
      <c r="T48" t="s">
        <v>124</v>
      </c>
      <c r="U48" t="s">
        <v>125</v>
      </c>
      <c r="W48" t="s">
        <v>95</v>
      </c>
      <c r="X48" t="s">
        <v>96</v>
      </c>
      <c r="Y48" t="s">
        <v>97</v>
      </c>
      <c r="Z48" t="s">
        <v>98</v>
      </c>
      <c r="AB48" t="s">
        <v>99</v>
      </c>
      <c r="AC48" t="s">
        <v>100</v>
      </c>
      <c r="AD48" t="s">
        <v>101</v>
      </c>
      <c r="AE48" t="s">
        <v>102</v>
      </c>
      <c r="AG48" t="s">
        <v>103</v>
      </c>
      <c r="AH48" t="s">
        <v>104</v>
      </c>
      <c r="AI48" t="s">
        <v>105</v>
      </c>
      <c r="AJ48" t="s">
        <v>106</v>
      </c>
      <c r="AL48" t="s">
        <v>107</v>
      </c>
      <c r="AM48" t="s">
        <v>108</v>
      </c>
      <c r="AN48" t="s">
        <v>109</v>
      </c>
      <c r="AO48" t="s">
        <v>110</v>
      </c>
      <c r="AQ48" t="s">
        <v>111</v>
      </c>
      <c r="AR48" t="s">
        <v>112</v>
      </c>
      <c r="AS48" t="s">
        <v>113</v>
      </c>
      <c r="AT48" t="s">
        <v>114</v>
      </c>
      <c r="AV48" t="s">
        <v>115</v>
      </c>
      <c r="AW48" t="s">
        <v>116</v>
      </c>
      <c r="AX48" t="s">
        <v>117</v>
      </c>
      <c r="AY48" t="s">
        <v>118</v>
      </c>
    </row>
    <row r="49" spans="15:51" x14ac:dyDescent="0.25">
      <c r="O49">
        <f t="shared" ref="O49:O54" si="2">O38/$O$45</f>
        <v>0.98596987973675221</v>
      </c>
      <c r="Q49">
        <f t="shared" ref="Q49:U51" si="3">Q38/$O$45</f>
        <v>1.026883504228727</v>
      </c>
      <c r="R49">
        <f t="shared" si="3"/>
        <v>0.99755604948439058</v>
      </c>
      <c r="S49">
        <f t="shared" si="3"/>
        <v>1.0625471649428935</v>
      </c>
      <c r="T49">
        <f t="shared" si="3"/>
        <v>0.95700453629602933</v>
      </c>
      <c r="U49">
        <f t="shared" si="3"/>
        <v>0.91590985750105258</v>
      </c>
      <c r="W49">
        <f t="shared" ref="W49:Z51" si="4">W38/$O$45</f>
        <v>0.9463235018339673</v>
      </c>
      <c r="X49">
        <f t="shared" si="4"/>
        <v>0.99465953672121743</v>
      </c>
      <c r="Y49">
        <f t="shared" si="4"/>
        <v>0.90667712393118238</v>
      </c>
      <c r="Z49">
        <f t="shared" si="4"/>
        <v>0.97184929234388007</v>
      </c>
      <c r="AB49">
        <f t="shared" ref="AB49:AE51" si="5">AB38/$O$45</f>
        <v>0.98162510519676771</v>
      </c>
      <c r="AC49">
        <f t="shared" si="5"/>
        <v>0.99990952207992612</v>
      </c>
      <c r="AD49">
        <f t="shared" si="5"/>
        <v>1.0638143413941619</v>
      </c>
      <c r="AE49">
        <f t="shared" si="5"/>
        <v>1.0205473360254727</v>
      </c>
      <c r="AG49">
        <f t="shared" ref="AG49:AJ51" si="6">AG38/$O$45</f>
        <v>0.89110823159970054</v>
      </c>
      <c r="AH49">
        <f t="shared" si="6"/>
        <v>0.96696131577951383</v>
      </c>
      <c r="AI49">
        <f t="shared" si="6"/>
        <v>0.94668558616145693</v>
      </c>
      <c r="AJ49">
        <f t="shared" si="6"/>
        <v>0.87753072753626449</v>
      </c>
      <c r="AL49">
        <f t="shared" ref="AL49:AO51" si="7">AL38/$O$45</f>
        <v>0.96189239416544925</v>
      </c>
      <c r="AM49">
        <f t="shared" si="7"/>
        <v>1.0205473360254727</v>
      </c>
      <c r="AN49">
        <f t="shared" si="7"/>
        <v>1.0878918269654649</v>
      </c>
      <c r="AO49">
        <f t="shared" si="7"/>
        <v>1.0026250466316025</v>
      </c>
      <c r="AQ49">
        <f t="shared" ref="AQ49:AT51" si="8">AQ38/$O$45</f>
        <v>0.89273758949250481</v>
      </c>
      <c r="AR49">
        <f t="shared" si="8"/>
        <v>0.94578041850453121</v>
      </c>
      <c r="AS49">
        <f t="shared" si="8"/>
        <v>0.85653077531098021</v>
      </c>
      <c r="AT49">
        <f t="shared" si="8"/>
        <v>0.80547926982430185</v>
      </c>
      <c r="AV49">
        <f t="shared" ref="AV49:AY51" si="9">AV38/$O$45</f>
        <v>0.89382375615137688</v>
      </c>
      <c r="AW49">
        <f t="shared" si="9"/>
        <v>0.8438584712758187</v>
      </c>
      <c r="AX49">
        <f t="shared" si="9"/>
        <v>0.81398791701637097</v>
      </c>
      <c r="AY49">
        <f t="shared" si="9"/>
        <v>0.19449053490084156</v>
      </c>
    </row>
    <row r="50" spans="15:51" x14ac:dyDescent="0.25">
      <c r="O50">
        <f t="shared" si="2"/>
        <v>1.0028060024717502</v>
      </c>
      <c r="Q50">
        <f t="shared" si="3"/>
        <v>0.99176294842489698</v>
      </c>
      <c r="R50">
        <f t="shared" si="3"/>
        <v>1.0277886988617775</v>
      </c>
      <c r="S50">
        <f t="shared" si="3"/>
        <v>0.6327731600298403</v>
      </c>
      <c r="T50">
        <f t="shared" si="3"/>
        <v>0.81308272777854573</v>
      </c>
      <c r="U50">
        <f t="shared" si="3"/>
        <v>0.92351327364230451</v>
      </c>
      <c r="W50">
        <f t="shared" si="4"/>
        <v>0.93564257527640204</v>
      </c>
      <c r="X50">
        <f t="shared" si="4"/>
        <v>0.88622037373028006</v>
      </c>
      <c r="Y50">
        <f t="shared" si="4"/>
        <v>0.79226382850745625</v>
      </c>
      <c r="Z50">
        <f t="shared" si="4"/>
        <v>0.8990736983482871</v>
      </c>
      <c r="AB50">
        <f t="shared" si="5"/>
        <v>0.99918537500584592</v>
      </c>
      <c r="AC50">
        <f t="shared" si="5"/>
        <v>0.95139242344803188</v>
      </c>
      <c r="AD50">
        <f t="shared" si="5"/>
        <v>0.92767706536601702</v>
      </c>
      <c r="AE50">
        <f t="shared" si="5"/>
        <v>0.89545300613968504</v>
      </c>
      <c r="AG50">
        <f t="shared" si="6"/>
        <v>0.89056514827026445</v>
      </c>
      <c r="AH50">
        <f t="shared" si="6"/>
        <v>0.83824635842782191</v>
      </c>
      <c r="AI50">
        <f t="shared" si="6"/>
        <v>0.94940111071313327</v>
      </c>
      <c r="AJ50">
        <f t="shared" si="6"/>
        <v>0.86359113914533869</v>
      </c>
      <c r="AL50">
        <f t="shared" si="7"/>
        <v>0.96388377164304551</v>
      </c>
      <c r="AM50">
        <f t="shared" si="7"/>
        <v>0.99755601711304165</v>
      </c>
      <c r="AN50">
        <f t="shared" si="7"/>
        <v>1.0332197479651302</v>
      </c>
      <c r="AO50">
        <f t="shared" si="7"/>
        <v>0.96442685497248148</v>
      </c>
      <c r="AQ50">
        <f t="shared" si="8"/>
        <v>0.88278070210452353</v>
      </c>
      <c r="AR50">
        <f t="shared" si="8"/>
        <v>0.8659445793695254</v>
      </c>
      <c r="AS50">
        <f t="shared" si="8"/>
        <v>0.78628969607466737</v>
      </c>
      <c r="AT50">
        <f t="shared" si="8"/>
        <v>0.73614340140671319</v>
      </c>
      <c r="AV50">
        <f t="shared" si="9"/>
        <v>0.9052288297830221</v>
      </c>
      <c r="AW50">
        <f t="shared" si="9"/>
        <v>0.7989621080143251</v>
      </c>
      <c r="AX50">
        <f t="shared" si="9"/>
        <v>0.7759707891018941</v>
      </c>
      <c r="AY50">
        <f t="shared" si="9"/>
        <v>0.19268019419176532</v>
      </c>
    </row>
    <row r="51" spans="15:51" x14ac:dyDescent="0.25">
      <c r="O51">
        <f t="shared" si="2"/>
        <v>1.0136681006784558</v>
      </c>
      <c r="Q51">
        <f t="shared" si="3"/>
        <v>1.0397368558228588</v>
      </c>
      <c r="R51">
        <f t="shared" si="3"/>
        <v>1.0699695375715947</v>
      </c>
      <c r="S51">
        <f t="shared" si="3"/>
        <v>1.0136681006784558</v>
      </c>
      <c r="T51">
        <f t="shared" si="3"/>
        <v>0.89490992281024895</v>
      </c>
      <c r="U51">
        <f t="shared" si="3"/>
        <v>0.98090095812268763</v>
      </c>
      <c r="W51">
        <f t="shared" si="4"/>
        <v>0.95754761962546475</v>
      </c>
      <c r="X51">
        <f t="shared" si="4"/>
        <v>0.89490992281024895</v>
      </c>
      <c r="Y51">
        <f t="shared" si="4"/>
        <v>0.77832424011653045</v>
      </c>
      <c r="Z51">
        <f t="shared" si="4"/>
        <v>0.88441001683552933</v>
      </c>
      <c r="AB51">
        <f t="shared" si="5"/>
        <v>0.92930631535432517</v>
      </c>
      <c r="AC51">
        <f t="shared" si="5"/>
        <v>0.93509938404246984</v>
      </c>
      <c r="AD51">
        <f t="shared" si="5"/>
        <v>0.92677185454729283</v>
      </c>
      <c r="AE51">
        <f t="shared" si="5"/>
        <v>0.91391848676748733</v>
      </c>
      <c r="AG51">
        <f t="shared" si="6"/>
        <v>0.85997044693673663</v>
      </c>
      <c r="AH51">
        <f t="shared" si="6"/>
        <v>0.81416887285651884</v>
      </c>
      <c r="AI51">
        <f t="shared" si="6"/>
        <v>0.93455631150348339</v>
      </c>
      <c r="AJ51">
        <f t="shared" si="6"/>
        <v>0.84711703599513255</v>
      </c>
      <c r="AL51">
        <f t="shared" si="7"/>
        <v>0.9685906736723181</v>
      </c>
      <c r="AM51">
        <f t="shared" si="7"/>
        <v>0.9865129630661883</v>
      </c>
      <c r="AN51">
        <f t="shared" si="7"/>
        <v>1.0136681006784558</v>
      </c>
      <c r="AO51">
        <f t="shared" si="7"/>
        <v>0.96261654123952933</v>
      </c>
      <c r="AQ51">
        <f t="shared" si="8"/>
        <v>0.89237546200321671</v>
      </c>
      <c r="AR51">
        <f t="shared" si="8"/>
        <v>0.8530912115897199</v>
      </c>
      <c r="AS51">
        <f t="shared" si="8"/>
        <v>0.79697073053672884</v>
      </c>
      <c r="AT51">
        <f t="shared" si="8"/>
        <v>0.72129860219706332</v>
      </c>
      <c r="AV51">
        <f t="shared" si="9"/>
        <v>0.88947898161139238</v>
      </c>
      <c r="AW51">
        <f t="shared" si="9"/>
        <v>0.78610868628227148</v>
      </c>
      <c r="AX51">
        <f t="shared" si="9"/>
        <v>0.72835895524097227</v>
      </c>
      <c r="AY51">
        <f t="shared" si="9"/>
        <v>0.25350752332178095</v>
      </c>
    </row>
    <row r="52" spans="15:51" x14ac:dyDescent="0.25">
      <c r="O52">
        <f t="shared" si="2"/>
        <v>0.99049571802138081</v>
      </c>
    </row>
    <row r="53" spans="15:51" x14ac:dyDescent="0.25">
      <c r="O53">
        <f t="shared" si="2"/>
        <v>1.0055215270234268</v>
      </c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5:51" x14ac:dyDescent="0.25">
      <c r="O54">
        <f t="shared" si="2"/>
        <v>1.0015387720682343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6" spans="15:51" x14ac:dyDescent="0.25">
      <c r="O56" s="1">
        <f>AVERAGE(O49:O54)</f>
        <v>1</v>
      </c>
      <c r="P56" s="1"/>
      <c r="Q56" s="1">
        <f t="shared" ref="Q56:U56" si="10">AVERAGE(Q49:Q54)</f>
        <v>1.0194611028254943</v>
      </c>
      <c r="R56" s="1">
        <f t="shared" si="10"/>
        <v>1.0317714286392543</v>
      </c>
      <c r="S56" s="1">
        <f t="shared" si="10"/>
        <v>0.9029961418837299</v>
      </c>
      <c r="T56" s="1">
        <f t="shared" si="10"/>
        <v>0.88833239562827471</v>
      </c>
      <c r="U56" s="1">
        <f t="shared" si="10"/>
        <v>0.94010802975534824</v>
      </c>
      <c r="V56" s="1"/>
      <c r="W56" s="1">
        <f t="shared" ref="W56:AY56" si="11">AVERAGE(W49:W54)</f>
        <v>0.9465045655786114</v>
      </c>
      <c r="X56" s="1">
        <f t="shared" si="11"/>
        <v>0.92526327775391548</v>
      </c>
      <c r="Y56" s="1">
        <f t="shared" si="11"/>
        <v>0.8257550641850564</v>
      </c>
      <c r="Z56" s="1">
        <f t="shared" si="11"/>
        <v>0.91844433584256546</v>
      </c>
      <c r="AA56" s="1"/>
      <c r="AB56" s="1">
        <f t="shared" si="11"/>
        <v>0.97003893185231294</v>
      </c>
      <c r="AC56" s="1">
        <f t="shared" si="11"/>
        <v>0.96213377652347598</v>
      </c>
      <c r="AD56" s="1">
        <f t="shared" si="11"/>
        <v>0.97275442043582394</v>
      </c>
      <c r="AE56" s="1">
        <f t="shared" si="11"/>
        <v>0.9433062763108816</v>
      </c>
      <c r="AF56" s="1"/>
      <c r="AG56" s="1">
        <f t="shared" si="11"/>
        <v>0.88054794226890054</v>
      </c>
      <c r="AH56" s="1">
        <f t="shared" si="11"/>
        <v>0.87312551568795149</v>
      </c>
      <c r="AI56" s="1">
        <f t="shared" si="11"/>
        <v>0.94354766945935786</v>
      </c>
      <c r="AJ56" s="1">
        <f t="shared" si="11"/>
        <v>0.86274630089224524</v>
      </c>
      <c r="AK56" s="1"/>
      <c r="AL56" s="1">
        <f t="shared" si="11"/>
        <v>0.96478894649360436</v>
      </c>
      <c r="AM56" s="1">
        <f t="shared" si="11"/>
        <v>1.0015387720682343</v>
      </c>
      <c r="AN56" s="1">
        <f t="shared" si="11"/>
        <v>1.0449265585363503</v>
      </c>
      <c r="AO56" s="1">
        <f t="shared" si="11"/>
        <v>0.9765561476145378</v>
      </c>
      <c r="AP56" s="1"/>
      <c r="AQ56" s="1">
        <f t="shared" si="11"/>
        <v>0.88929791786674828</v>
      </c>
      <c r="AR56" s="1">
        <f t="shared" si="11"/>
        <v>0.88827206982125884</v>
      </c>
      <c r="AS56" s="1">
        <f t="shared" si="11"/>
        <v>0.81326373397412544</v>
      </c>
      <c r="AT56" s="1">
        <f t="shared" si="11"/>
        <v>0.75430709114269279</v>
      </c>
      <c r="AU56" s="1"/>
      <c r="AV56" s="1">
        <f t="shared" si="11"/>
        <v>0.89617718918193034</v>
      </c>
      <c r="AW56" s="1">
        <f t="shared" si="11"/>
        <v>0.80964308852413847</v>
      </c>
      <c r="AX56" s="1">
        <f t="shared" si="11"/>
        <v>0.77277255378641241</v>
      </c>
      <c r="AY56" s="1">
        <f t="shared" si="11"/>
        <v>0.21355941747146259</v>
      </c>
    </row>
    <row r="57" spans="15:51" x14ac:dyDescent="0.25">
      <c r="O57" s="1">
        <f>_xlfn.STDEV.P(O49:O54)</f>
        <v>9.2621213976297415E-3</v>
      </c>
      <c r="P57" s="1"/>
      <c r="Q57" s="1">
        <f t="shared" ref="Q57:U57" si="12">_xlfn.STDEV.P(Q49:Q54)</f>
        <v>2.027630767998433E-2</v>
      </c>
      <c r="R57" s="1">
        <f t="shared" si="12"/>
        <v>2.9696519623228744E-2</v>
      </c>
      <c r="S57" s="1">
        <f t="shared" si="12"/>
        <v>0.19211565209936668</v>
      </c>
      <c r="T57" s="1">
        <f t="shared" si="12"/>
        <v>5.8939628092978952E-2</v>
      </c>
      <c r="U57" s="1">
        <f t="shared" si="12"/>
        <v>2.9011494708608452E-2</v>
      </c>
      <c r="V57" s="1"/>
      <c r="W57" s="1">
        <f t="shared" ref="W57:AY57" si="13">_xlfn.STDEV.P(W49:W54)</f>
        <v>8.9436133653506972E-3</v>
      </c>
      <c r="X57" s="1">
        <f t="shared" si="13"/>
        <v>4.9198628942928369E-2</v>
      </c>
      <c r="Y57" s="1">
        <f t="shared" si="13"/>
        <v>5.7502828024911377E-2</v>
      </c>
      <c r="Z57" s="1">
        <f t="shared" si="13"/>
        <v>3.8234564842625267E-2</v>
      </c>
      <c r="AA57" s="1"/>
      <c r="AB57" s="1">
        <f t="shared" si="13"/>
        <v>2.9681086054040257E-2</v>
      </c>
      <c r="AC57" s="1">
        <f t="shared" si="13"/>
        <v>2.7527210750177701E-2</v>
      </c>
      <c r="AD57" s="1">
        <f t="shared" si="13"/>
        <v>6.4390148083697044E-2</v>
      </c>
      <c r="AE57" s="1">
        <f t="shared" si="13"/>
        <v>5.5135466341721721E-2</v>
      </c>
      <c r="AF57" s="1"/>
      <c r="AG57" s="1">
        <f t="shared" si="13"/>
        <v>1.455217556437521E-2</v>
      </c>
      <c r="AH57" s="1">
        <f t="shared" si="13"/>
        <v>6.7076073041370018E-2</v>
      </c>
      <c r="AI57" s="1">
        <f t="shared" si="13"/>
        <v>6.4537796065917618E-3</v>
      </c>
      <c r="AJ57" s="1">
        <f t="shared" si="13"/>
        <v>1.2430700490993997E-2</v>
      </c>
      <c r="AK57" s="1"/>
      <c r="AL57" s="1">
        <f t="shared" si="13"/>
        <v>2.8084685293587675E-3</v>
      </c>
      <c r="AM57" s="1">
        <f t="shared" si="13"/>
        <v>1.4177009286346905E-2</v>
      </c>
      <c r="AN57" s="1">
        <f t="shared" si="13"/>
        <v>3.1412072480656604E-2</v>
      </c>
      <c r="AO57" s="1">
        <f t="shared" si="13"/>
        <v>1.8448304907215121E-2</v>
      </c>
      <c r="AP57" s="1"/>
      <c r="AQ57" s="1">
        <f t="shared" si="13"/>
        <v>4.610738194560482E-3</v>
      </c>
      <c r="AR57" s="1">
        <f t="shared" si="13"/>
        <v>4.100170640374505E-2</v>
      </c>
      <c r="AS57" s="1">
        <f t="shared" si="13"/>
        <v>3.0903600370925051E-2</v>
      </c>
      <c r="AT57" s="1">
        <f t="shared" si="13"/>
        <v>3.6688199003318031E-2</v>
      </c>
      <c r="AU57" s="1"/>
      <c r="AV57" s="1">
        <f t="shared" si="13"/>
        <v>6.6417073422086513E-3</v>
      </c>
      <c r="AW57" s="1">
        <f t="shared" si="13"/>
        <v>2.4756439232227936E-2</v>
      </c>
      <c r="AX57" s="1">
        <f t="shared" si="13"/>
        <v>3.5030951129280598E-2</v>
      </c>
      <c r="AY57" s="1">
        <f t="shared" si="13"/>
        <v>2.8257243368051341E-2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2384-C4E9-46D6-9674-297BD645E185}">
  <dimension ref="A1:AY96"/>
  <sheetViews>
    <sheetView workbookViewId="0">
      <selection activeCell="L86" sqref="L86"/>
    </sheetView>
  </sheetViews>
  <sheetFormatPr defaultRowHeight="15" x14ac:dyDescent="0.25"/>
  <sheetData>
    <row r="1" spans="1:28" ht="21" x14ac:dyDescent="0.35">
      <c r="A1" s="31" t="s">
        <v>193</v>
      </c>
    </row>
    <row r="2" spans="1:28" x14ac:dyDescent="0.25">
      <c r="A2" t="s">
        <v>126</v>
      </c>
      <c r="E2" t="s">
        <v>26</v>
      </c>
    </row>
    <row r="3" spans="1:28" x14ac:dyDescent="0.25">
      <c r="A3" t="s">
        <v>27</v>
      </c>
      <c r="E3" t="s">
        <v>28</v>
      </c>
    </row>
    <row r="4" spans="1:28" x14ac:dyDescent="0.25">
      <c r="A4" t="s">
        <v>29</v>
      </c>
      <c r="E4" t="s">
        <v>30</v>
      </c>
    </row>
    <row r="6" spans="1:28" x14ac:dyDescent="0.25">
      <c r="A6" t="s">
        <v>31</v>
      </c>
      <c r="B6" s="3">
        <v>43994</v>
      </c>
    </row>
    <row r="7" spans="1:28" x14ac:dyDescent="0.25">
      <c r="A7" t="s">
        <v>32</v>
      </c>
      <c r="B7" s="4" t="s">
        <v>146</v>
      </c>
    </row>
    <row r="10" spans="1:28" x14ac:dyDescent="0.25">
      <c r="A10" t="s">
        <v>34</v>
      </c>
      <c r="E10" t="s">
        <v>35</v>
      </c>
    </row>
    <row r="11" spans="1:28" x14ac:dyDescent="0.25">
      <c r="A11" t="s">
        <v>36</v>
      </c>
      <c r="E11" t="s">
        <v>199</v>
      </c>
    </row>
    <row r="12" spans="1:28" x14ac:dyDescent="0.25">
      <c r="A12" t="s">
        <v>37</v>
      </c>
      <c r="E12" t="s">
        <v>38</v>
      </c>
    </row>
    <row r="13" spans="1:28" x14ac:dyDescent="0.25">
      <c r="A13" t="s">
        <v>39</v>
      </c>
    </row>
    <row r="14" spans="1:28" ht="15.75" thickBot="1" x14ac:dyDescent="0.3"/>
    <row r="15" spans="1:28" x14ac:dyDescent="0.25">
      <c r="A15" s="5" t="s">
        <v>40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9"/>
    </row>
    <row r="16" spans="1:28" x14ac:dyDescent="0.25">
      <c r="A16" s="5" t="s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B16" s="21"/>
    </row>
    <row r="17" spans="1:28" x14ac:dyDescent="0.25">
      <c r="A17" s="5"/>
      <c r="B17" s="5"/>
      <c r="C17" s="5" t="s">
        <v>45</v>
      </c>
      <c r="D17" s="5"/>
      <c r="E17" s="5"/>
      <c r="F17" s="5"/>
      <c r="G17" s="5" t="s">
        <v>46</v>
      </c>
      <c r="H17" s="5" t="s">
        <v>47</v>
      </c>
      <c r="I17" s="5"/>
      <c r="J17" s="5"/>
      <c r="K17" s="5"/>
      <c r="L17" s="5"/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B17" s="21"/>
    </row>
    <row r="18" spans="1:28" x14ac:dyDescent="0.25">
      <c r="A18" s="5"/>
      <c r="B18" s="5"/>
      <c r="C18" s="5" t="s">
        <v>50</v>
      </c>
      <c r="D18" s="5"/>
      <c r="E18" s="5"/>
      <c r="F18" s="5"/>
      <c r="G18" s="5">
        <v>50</v>
      </c>
      <c r="H18" s="5" t="s">
        <v>51</v>
      </c>
      <c r="I18" s="5"/>
      <c r="J18" s="5"/>
      <c r="K18" s="5"/>
      <c r="L18" s="5"/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B18" s="21"/>
    </row>
    <row r="19" spans="1:28" x14ac:dyDescent="0.25">
      <c r="A19" s="5"/>
      <c r="B19" s="5"/>
      <c r="C19" s="5" t="s">
        <v>54</v>
      </c>
      <c r="D19" s="5"/>
      <c r="E19" s="5"/>
      <c r="F19" s="5"/>
      <c r="G19" s="5">
        <v>200</v>
      </c>
      <c r="H19" s="5" t="s">
        <v>55</v>
      </c>
      <c r="I19" s="5"/>
      <c r="J19" s="5"/>
      <c r="K19" s="5"/>
      <c r="L19" s="5"/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B19" s="21"/>
    </row>
    <row r="20" spans="1:28" x14ac:dyDescent="0.25">
      <c r="A20" s="5"/>
      <c r="B20" s="5"/>
      <c r="C20" s="5" t="s">
        <v>58</v>
      </c>
      <c r="D20" s="5"/>
      <c r="E20" s="5"/>
      <c r="F20" s="5"/>
      <c r="G20" s="5">
        <v>100</v>
      </c>
      <c r="H20" s="5" t="s">
        <v>55</v>
      </c>
      <c r="I20" s="5"/>
      <c r="J20" s="5"/>
      <c r="K20" s="5"/>
      <c r="L20" s="5"/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B20" s="21"/>
    </row>
    <row r="21" spans="1:28" x14ac:dyDescent="0.25">
      <c r="A21" s="5"/>
      <c r="B21" s="5"/>
      <c r="C21" s="5" t="s">
        <v>59</v>
      </c>
      <c r="D21" s="5"/>
      <c r="E21" s="5"/>
      <c r="F21" s="5"/>
      <c r="G21" s="6">
        <v>3.4722222222222222E-5</v>
      </c>
      <c r="H21" s="5"/>
      <c r="I21" s="5"/>
      <c r="J21" s="5"/>
      <c r="K21" s="5"/>
      <c r="L21" s="5"/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B21" s="21"/>
    </row>
    <row r="22" spans="1:28" x14ac:dyDescent="0.25">
      <c r="A22" s="5"/>
      <c r="B22" s="5"/>
      <c r="C22" s="5" t="s">
        <v>61</v>
      </c>
      <c r="D22" s="5"/>
      <c r="E22" s="5"/>
      <c r="F22" s="5"/>
      <c r="G22" s="5" t="s">
        <v>62</v>
      </c>
      <c r="H22" s="5"/>
      <c r="I22" s="5"/>
      <c r="J22" s="5"/>
      <c r="K22" s="5"/>
      <c r="L22" s="5"/>
      <c r="O22" s="24" t="s">
        <v>63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B22" s="21"/>
    </row>
    <row r="23" spans="1:28" x14ac:dyDescent="0.25">
      <c r="A23" s="5"/>
      <c r="B23" s="5"/>
      <c r="C23" s="5" t="s">
        <v>64</v>
      </c>
      <c r="D23" s="5"/>
      <c r="E23" s="5"/>
      <c r="F23" s="5"/>
      <c r="G23" s="5" t="s">
        <v>46</v>
      </c>
      <c r="H23" s="5" t="s">
        <v>47</v>
      </c>
      <c r="I23" s="5"/>
      <c r="J23" s="5"/>
      <c r="K23" s="5"/>
      <c r="L23" s="5"/>
      <c r="O23" s="24" t="s">
        <v>65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B23" s="21"/>
    </row>
    <row r="24" spans="1:28" ht="15.75" thickBot="1" x14ac:dyDescent="0.3">
      <c r="A24" s="5"/>
      <c r="B24" s="5"/>
      <c r="C24" s="5" t="s">
        <v>50</v>
      </c>
      <c r="D24" s="5"/>
      <c r="E24" s="5"/>
      <c r="F24" s="5"/>
      <c r="G24" s="5">
        <v>50</v>
      </c>
      <c r="H24" s="5" t="s">
        <v>51</v>
      </c>
      <c r="I24" s="5"/>
      <c r="J24" s="5"/>
      <c r="K24" s="5"/>
      <c r="L24" s="5"/>
      <c r="O24" s="25" t="s">
        <v>66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7"/>
    </row>
    <row r="25" spans="1:28" x14ac:dyDescent="0.25">
      <c r="A25" s="5"/>
      <c r="B25" s="5"/>
      <c r="C25" s="5" t="s">
        <v>54</v>
      </c>
      <c r="D25" s="5"/>
      <c r="E25" s="5"/>
      <c r="F25" s="5"/>
      <c r="G25" s="5">
        <v>200</v>
      </c>
      <c r="H25" s="5" t="s">
        <v>55</v>
      </c>
      <c r="I25" s="5"/>
      <c r="J25" s="5"/>
      <c r="K25" s="5"/>
      <c r="L25" s="5"/>
    </row>
    <row r="26" spans="1:28" x14ac:dyDescent="0.25">
      <c r="A26" s="5"/>
      <c r="B26" s="5"/>
      <c r="C26" s="5" t="s">
        <v>58</v>
      </c>
      <c r="D26" s="5"/>
      <c r="E26" s="5"/>
      <c r="F26" s="5"/>
      <c r="G26" s="5">
        <v>100</v>
      </c>
      <c r="H26" s="5" t="s">
        <v>55</v>
      </c>
      <c r="I26" s="5"/>
      <c r="J26" s="5"/>
      <c r="K26" s="5"/>
      <c r="L26" s="5"/>
    </row>
    <row r="27" spans="1:28" x14ac:dyDescent="0.25">
      <c r="A27" s="5"/>
      <c r="B27" s="5"/>
      <c r="C27" s="5" t="s">
        <v>59</v>
      </c>
      <c r="D27" s="5"/>
      <c r="E27" s="5"/>
      <c r="F27" s="5"/>
      <c r="G27" s="6">
        <v>3.4722222222222222E-5</v>
      </c>
      <c r="H27" s="5"/>
      <c r="I27" s="5"/>
      <c r="J27" s="5"/>
      <c r="K27" s="5"/>
      <c r="L27" s="5"/>
    </row>
    <row r="28" spans="1:28" x14ac:dyDescent="0.25">
      <c r="A28" s="5"/>
      <c r="B28" s="5"/>
      <c r="C28" s="5" t="s">
        <v>61</v>
      </c>
      <c r="D28" s="5"/>
      <c r="E28" s="5"/>
      <c r="F28" s="5"/>
      <c r="G28" s="5" t="s">
        <v>67</v>
      </c>
      <c r="H28" s="5"/>
      <c r="I28" s="5"/>
      <c r="J28" s="5"/>
      <c r="K28" s="5"/>
      <c r="L28" s="5"/>
    </row>
    <row r="30" spans="1:28" x14ac:dyDescent="0.25">
      <c r="A30" t="s">
        <v>68</v>
      </c>
    </row>
    <row r="31" spans="1:28" x14ac:dyDescent="0.25">
      <c r="A31" t="s">
        <v>69</v>
      </c>
      <c r="E31" t="s">
        <v>61</v>
      </c>
    </row>
    <row r="32" spans="1:28" x14ac:dyDescent="0.25">
      <c r="A32" t="s">
        <v>70</v>
      </c>
      <c r="E32" t="s">
        <v>71</v>
      </c>
    </row>
    <row r="33" spans="1:26" x14ac:dyDescent="0.25">
      <c r="A33" t="s">
        <v>72</v>
      </c>
      <c r="E33" s="7"/>
    </row>
    <row r="34" spans="1:26" x14ac:dyDescent="0.25">
      <c r="A34" t="s">
        <v>73</v>
      </c>
      <c r="E34">
        <v>10000</v>
      </c>
      <c r="F34" t="s">
        <v>74</v>
      </c>
    </row>
    <row r="35" spans="1:26" x14ac:dyDescent="0.25">
      <c r="A35" t="s">
        <v>75</v>
      </c>
      <c r="E35">
        <v>150</v>
      </c>
      <c r="F35" t="s">
        <v>74</v>
      </c>
    </row>
    <row r="36" spans="1:26" x14ac:dyDescent="0.25">
      <c r="A36" t="s">
        <v>76</v>
      </c>
      <c r="E36" t="s">
        <v>71</v>
      </c>
    </row>
    <row r="37" spans="1:26" x14ac:dyDescent="0.25">
      <c r="A37" t="s">
        <v>72</v>
      </c>
      <c r="E37" s="7"/>
    </row>
    <row r="38" spans="1:26" x14ac:dyDescent="0.25">
      <c r="A38" t="s">
        <v>77</v>
      </c>
      <c r="E38">
        <v>10000</v>
      </c>
      <c r="F38" t="s">
        <v>74</v>
      </c>
    </row>
    <row r="39" spans="1:26" x14ac:dyDescent="0.25">
      <c r="A39" t="s">
        <v>75</v>
      </c>
      <c r="E39">
        <v>150</v>
      </c>
      <c r="F39" t="s">
        <v>74</v>
      </c>
    </row>
    <row r="40" spans="1:26" x14ac:dyDescent="0.25">
      <c r="A40" t="s">
        <v>78</v>
      </c>
      <c r="B40" s="4" t="s">
        <v>147</v>
      </c>
    </row>
    <row r="42" spans="1:26" x14ac:dyDescent="0.25">
      <c r="B42" t="s">
        <v>148</v>
      </c>
    </row>
    <row r="43" spans="1:26" x14ac:dyDescent="0.25">
      <c r="A43" t="s">
        <v>62</v>
      </c>
      <c r="B43" s="2">
        <f>AVERAGE(B45:D45)</f>
        <v>79</v>
      </c>
      <c r="C43" s="8" t="s">
        <v>43</v>
      </c>
      <c r="D43" s="9" t="s">
        <v>48</v>
      </c>
      <c r="E43" s="10" t="s">
        <v>81</v>
      </c>
      <c r="H43" s="11" t="s">
        <v>82</v>
      </c>
      <c r="K43" s="10" t="s">
        <v>83</v>
      </c>
      <c r="L43" s="16" t="s">
        <v>202</v>
      </c>
    </row>
    <row r="44" spans="1:26" x14ac:dyDescent="0.25">
      <c r="A44" s="12" t="s">
        <v>84</v>
      </c>
      <c r="B44" s="12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12">
        <v>7</v>
      </c>
      <c r="I44" s="12">
        <v>8</v>
      </c>
      <c r="J44" s="12">
        <v>9</v>
      </c>
      <c r="K44" s="12">
        <v>10</v>
      </c>
      <c r="L44" s="12">
        <v>11</v>
      </c>
      <c r="M44" s="12">
        <v>12</v>
      </c>
      <c r="U44" s="16" t="s">
        <v>208</v>
      </c>
    </row>
    <row r="45" spans="1:26" x14ac:dyDescent="0.25">
      <c r="A45" s="12" t="s">
        <v>2</v>
      </c>
      <c r="B45" s="8">
        <v>92</v>
      </c>
      <c r="C45" s="8">
        <v>76</v>
      </c>
      <c r="D45" s="8">
        <v>69</v>
      </c>
      <c r="E45" s="13">
        <v>192455</v>
      </c>
      <c r="F45" s="13">
        <v>165355</v>
      </c>
      <c r="G45" s="13">
        <v>237408</v>
      </c>
      <c r="H45" s="11">
        <v>343213</v>
      </c>
      <c r="I45" s="11">
        <v>248099</v>
      </c>
      <c r="J45" s="11">
        <v>89245</v>
      </c>
      <c r="K45" s="13">
        <v>251319</v>
      </c>
      <c r="L45" s="13">
        <v>290257</v>
      </c>
      <c r="M45" s="13">
        <v>439602</v>
      </c>
      <c r="O45">
        <f t="shared" ref="O45:Z52" si="0">B45-$B$43</f>
        <v>13</v>
      </c>
      <c r="P45">
        <f t="shared" si="0"/>
        <v>-3</v>
      </c>
      <c r="Q45">
        <f t="shared" si="0"/>
        <v>-10</v>
      </c>
      <c r="R45">
        <f t="shared" si="0"/>
        <v>192376</v>
      </c>
      <c r="S45">
        <f t="shared" si="0"/>
        <v>165276</v>
      </c>
      <c r="T45">
        <f t="shared" si="0"/>
        <v>237329</v>
      </c>
      <c r="U45">
        <f t="shared" si="0"/>
        <v>343134</v>
      </c>
      <c r="V45">
        <f t="shared" si="0"/>
        <v>248020</v>
      </c>
      <c r="W45">
        <f t="shared" si="0"/>
        <v>89166</v>
      </c>
      <c r="X45">
        <f t="shared" si="0"/>
        <v>251240</v>
      </c>
      <c r="Y45">
        <f t="shared" si="0"/>
        <v>290178</v>
      </c>
      <c r="Z45">
        <f t="shared" si="0"/>
        <v>439523</v>
      </c>
    </row>
    <row r="46" spans="1:26" x14ac:dyDescent="0.25">
      <c r="A46" s="12" t="s">
        <v>5</v>
      </c>
      <c r="B46" s="9">
        <v>158782</v>
      </c>
      <c r="C46" s="9">
        <v>334224</v>
      </c>
      <c r="D46" s="9">
        <v>248779</v>
      </c>
      <c r="E46" s="13">
        <v>524779</v>
      </c>
      <c r="F46" s="13">
        <v>369533</v>
      </c>
      <c r="G46" s="13">
        <v>407629</v>
      </c>
      <c r="H46" s="11">
        <v>592635</v>
      </c>
      <c r="I46" s="11">
        <v>856252</v>
      </c>
      <c r="J46" s="11">
        <v>325657</v>
      </c>
      <c r="K46" s="13">
        <v>470224</v>
      </c>
      <c r="L46" s="13">
        <v>311937</v>
      </c>
      <c r="M46" s="13">
        <v>685755</v>
      </c>
      <c r="O46">
        <f t="shared" si="0"/>
        <v>158703</v>
      </c>
      <c r="P46">
        <f t="shared" si="0"/>
        <v>334145</v>
      </c>
      <c r="Q46">
        <f t="shared" si="0"/>
        <v>248700</v>
      </c>
      <c r="R46">
        <f t="shared" si="0"/>
        <v>524700</v>
      </c>
      <c r="S46">
        <f t="shared" si="0"/>
        <v>369454</v>
      </c>
      <c r="T46">
        <f t="shared" si="0"/>
        <v>407550</v>
      </c>
      <c r="U46">
        <f t="shared" si="0"/>
        <v>592556</v>
      </c>
      <c r="V46">
        <f t="shared" si="0"/>
        <v>856173</v>
      </c>
      <c r="W46">
        <f t="shared" si="0"/>
        <v>325578</v>
      </c>
      <c r="X46">
        <f t="shared" si="0"/>
        <v>470145</v>
      </c>
      <c r="Y46">
        <f t="shared" si="0"/>
        <v>311858</v>
      </c>
      <c r="Z46">
        <f t="shared" si="0"/>
        <v>685676</v>
      </c>
    </row>
    <row r="47" spans="1:26" x14ac:dyDescent="0.25">
      <c r="A47" s="12" t="s">
        <v>7</v>
      </c>
      <c r="B47" s="9">
        <v>203855</v>
      </c>
      <c r="C47" s="9">
        <v>364816</v>
      </c>
      <c r="D47" s="9">
        <v>362902</v>
      </c>
      <c r="E47" s="13">
        <v>378290</v>
      </c>
      <c r="F47" s="13">
        <v>638799</v>
      </c>
      <c r="G47" s="13">
        <v>461694</v>
      </c>
      <c r="H47" s="11">
        <v>868152</v>
      </c>
      <c r="I47" s="11">
        <v>1479202</v>
      </c>
      <c r="J47" s="11">
        <v>952356</v>
      </c>
      <c r="K47" s="13">
        <v>446423</v>
      </c>
      <c r="L47" s="13">
        <v>540390</v>
      </c>
      <c r="M47" s="13">
        <v>132363</v>
      </c>
      <c r="O47">
        <f t="shared" si="0"/>
        <v>203776</v>
      </c>
      <c r="P47">
        <f t="shared" si="0"/>
        <v>364737</v>
      </c>
      <c r="Q47">
        <f t="shared" si="0"/>
        <v>362823</v>
      </c>
      <c r="R47">
        <f t="shared" si="0"/>
        <v>378211</v>
      </c>
      <c r="S47">
        <f t="shared" si="0"/>
        <v>638720</v>
      </c>
      <c r="T47">
        <f t="shared" si="0"/>
        <v>461615</v>
      </c>
      <c r="U47">
        <f t="shared" si="0"/>
        <v>868073</v>
      </c>
      <c r="V47">
        <f t="shared" si="0"/>
        <v>1479123</v>
      </c>
      <c r="W47">
        <f t="shared" si="0"/>
        <v>952277</v>
      </c>
      <c r="X47">
        <f t="shared" si="0"/>
        <v>446344</v>
      </c>
      <c r="Y47">
        <f t="shared" si="0"/>
        <v>540311</v>
      </c>
      <c r="Z47">
        <f t="shared" si="0"/>
        <v>132284</v>
      </c>
    </row>
    <row r="48" spans="1:26" x14ac:dyDescent="0.25">
      <c r="A48" s="12" t="s">
        <v>9</v>
      </c>
      <c r="B48" s="14">
        <v>349708</v>
      </c>
      <c r="C48" s="14">
        <v>366119</v>
      </c>
      <c r="D48" s="14">
        <v>490695</v>
      </c>
      <c r="E48" s="13">
        <v>262998</v>
      </c>
      <c r="F48" s="13">
        <v>282789</v>
      </c>
      <c r="G48" s="13">
        <v>183243</v>
      </c>
      <c r="H48" s="11">
        <v>885365</v>
      </c>
      <c r="I48" s="11">
        <v>411046</v>
      </c>
      <c r="J48" s="11">
        <v>688081</v>
      </c>
      <c r="K48" s="13">
        <v>190924</v>
      </c>
      <c r="L48" s="13">
        <v>222705</v>
      </c>
      <c r="M48" s="13">
        <v>222192</v>
      </c>
      <c r="O48">
        <f t="shared" si="0"/>
        <v>349629</v>
      </c>
      <c r="P48">
        <f t="shared" si="0"/>
        <v>366040</v>
      </c>
      <c r="Q48">
        <f t="shared" si="0"/>
        <v>490616</v>
      </c>
      <c r="R48">
        <f t="shared" si="0"/>
        <v>262919</v>
      </c>
      <c r="S48">
        <f t="shared" si="0"/>
        <v>282710</v>
      </c>
      <c r="T48">
        <f t="shared" si="0"/>
        <v>183164</v>
      </c>
      <c r="U48">
        <f t="shared" si="0"/>
        <v>885286</v>
      </c>
      <c r="V48">
        <f t="shared" si="0"/>
        <v>410967</v>
      </c>
      <c r="W48">
        <f t="shared" si="0"/>
        <v>688002</v>
      </c>
      <c r="X48">
        <f t="shared" si="0"/>
        <v>190845</v>
      </c>
      <c r="Y48">
        <f t="shared" si="0"/>
        <v>222626</v>
      </c>
      <c r="Z48">
        <f t="shared" si="0"/>
        <v>222113</v>
      </c>
    </row>
    <row r="49" spans="1:26" x14ac:dyDescent="0.25">
      <c r="A49" s="12" t="s">
        <v>11</v>
      </c>
      <c r="B49" s="14">
        <v>542369</v>
      </c>
      <c r="C49" s="14">
        <v>593036</v>
      </c>
      <c r="D49" s="14">
        <v>910699</v>
      </c>
      <c r="E49" s="11">
        <v>1035565</v>
      </c>
      <c r="F49" s="11">
        <v>1239774</v>
      </c>
      <c r="G49" s="11">
        <v>1341756</v>
      </c>
      <c r="H49" s="13">
        <v>369843</v>
      </c>
      <c r="I49" s="13">
        <v>338074</v>
      </c>
      <c r="J49" s="13">
        <v>350936</v>
      </c>
      <c r="K49" s="11">
        <v>2687</v>
      </c>
      <c r="L49" s="11">
        <v>831</v>
      </c>
      <c r="M49" s="11">
        <v>576</v>
      </c>
      <c r="O49">
        <f t="shared" si="0"/>
        <v>542290</v>
      </c>
      <c r="P49">
        <f t="shared" si="0"/>
        <v>592957</v>
      </c>
      <c r="Q49">
        <f t="shared" si="0"/>
        <v>910620</v>
      </c>
      <c r="R49">
        <f t="shared" si="0"/>
        <v>1035486</v>
      </c>
      <c r="S49">
        <f t="shared" si="0"/>
        <v>1239695</v>
      </c>
      <c r="T49">
        <f t="shared" si="0"/>
        <v>1341677</v>
      </c>
      <c r="U49">
        <f t="shared" si="0"/>
        <v>369764</v>
      </c>
      <c r="V49">
        <f t="shared" si="0"/>
        <v>337995</v>
      </c>
      <c r="W49">
        <f t="shared" si="0"/>
        <v>350857</v>
      </c>
      <c r="X49">
        <f t="shared" si="0"/>
        <v>2608</v>
      </c>
      <c r="Y49">
        <f t="shared" si="0"/>
        <v>752</v>
      </c>
      <c r="Z49">
        <f t="shared" si="0"/>
        <v>497</v>
      </c>
    </row>
    <row r="50" spans="1:26" x14ac:dyDescent="0.25">
      <c r="A50" s="12" t="s">
        <v>13</v>
      </c>
      <c r="B50" s="14">
        <v>688976</v>
      </c>
      <c r="C50" s="14">
        <v>1293751</v>
      </c>
      <c r="D50" s="14">
        <v>1244702</v>
      </c>
      <c r="E50" s="11">
        <v>1355579</v>
      </c>
      <c r="F50" s="11">
        <v>1521796</v>
      </c>
      <c r="G50" s="11">
        <v>1337257</v>
      </c>
      <c r="H50" s="13">
        <v>568961</v>
      </c>
      <c r="I50" s="13">
        <v>280144</v>
      </c>
      <c r="J50" s="13">
        <v>321756</v>
      </c>
      <c r="K50" s="11">
        <v>912573</v>
      </c>
      <c r="L50" s="11">
        <v>829778</v>
      </c>
      <c r="M50" s="11">
        <v>348970</v>
      </c>
      <c r="O50">
        <f t="shared" si="0"/>
        <v>688897</v>
      </c>
      <c r="P50">
        <f t="shared" si="0"/>
        <v>1293672</v>
      </c>
      <c r="Q50">
        <f t="shared" si="0"/>
        <v>1244623</v>
      </c>
      <c r="R50">
        <f t="shared" si="0"/>
        <v>1355500</v>
      </c>
      <c r="S50">
        <f t="shared" si="0"/>
        <v>1521717</v>
      </c>
      <c r="T50">
        <f t="shared" si="0"/>
        <v>1337178</v>
      </c>
      <c r="U50">
        <f t="shared" si="0"/>
        <v>568882</v>
      </c>
      <c r="V50">
        <f t="shared" si="0"/>
        <v>280065</v>
      </c>
      <c r="W50">
        <f t="shared" si="0"/>
        <v>321677</v>
      </c>
      <c r="X50">
        <f t="shared" si="0"/>
        <v>912494</v>
      </c>
      <c r="Y50">
        <f t="shared" si="0"/>
        <v>829699</v>
      </c>
      <c r="Z50">
        <f t="shared" si="0"/>
        <v>348891</v>
      </c>
    </row>
    <row r="51" spans="1:26" x14ac:dyDescent="0.25">
      <c r="A51" s="12" t="s">
        <v>85</v>
      </c>
      <c r="B51" s="14">
        <v>1093221</v>
      </c>
      <c r="C51" s="14">
        <v>2065316</v>
      </c>
      <c r="D51" s="14">
        <v>1584887</v>
      </c>
      <c r="E51" s="11">
        <v>810763</v>
      </c>
      <c r="F51" s="11">
        <v>880106</v>
      </c>
      <c r="G51" s="11">
        <v>510553</v>
      </c>
      <c r="H51" s="13">
        <v>307873</v>
      </c>
      <c r="I51" s="13">
        <v>264400</v>
      </c>
      <c r="J51" s="13">
        <v>272936</v>
      </c>
      <c r="K51" s="15">
        <v>729118</v>
      </c>
      <c r="L51" s="11">
        <v>512457</v>
      </c>
      <c r="M51" s="11">
        <v>400419</v>
      </c>
      <c r="O51">
        <f t="shared" si="0"/>
        <v>1093142</v>
      </c>
      <c r="P51">
        <f t="shared" si="0"/>
        <v>2065237</v>
      </c>
      <c r="Q51">
        <f t="shared" si="0"/>
        <v>1584808</v>
      </c>
      <c r="R51">
        <f t="shared" si="0"/>
        <v>810684</v>
      </c>
      <c r="S51">
        <f t="shared" si="0"/>
        <v>880027</v>
      </c>
      <c r="T51">
        <f t="shared" si="0"/>
        <v>510474</v>
      </c>
      <c r="U51">
        <f t="shared" si="0"/>
        <v>307794</v>
      </c>
      <c r="V51">
        <f t="shared" si="0"/>
        <v>264321</v>
      </c>
      <c r="W51">
        <f t="shared" si="0"/>
        <v>272857</v>
      </c>
      <c r="X51">
        <f t="shared" si="0"/>
        <v>729039</v>
      </c>
      <c r="Y51">
        <f t="shared" si="0"/>
        <v>512378</v>
      </c>
      <c r="Z51">
        <f t="shared" si="0"/>
        <v>400340</v>
      </c>
    </row>
    <row r="52" spans="1:26" x14ac:dyDescent="0.25">
      <c r="A52" s="12" t="s">
        <v>86</v>
      </c>
      <c r="B52" s="14">
        <v>151347</v>
      </c>
      <c r="C52" s="14">
        <v>757456</v>
      </c>
      <c r="D52" s="14">
        <v>651128</v>
      </c>
      <c r="E52" s="11">
        <v>399855</v>
      </c>
      <c r="F52" s="11">
        <v>472019</v>
      </c>
      <c r="G52" s="11">
        <v>249925</v>
      </c>
      <c r="H52" s="13">
        <v>297251</v>
      </c>
      <c r="I52" s="13">
        <v>279213</v>
      </c>
      <c r="J52" s="13">
        <v>252386</v>
      </c>
      <c r="K52" s="11">
        <v>242234</v>
      </c>
      <c r="L52" s="11">
        <v>191509</v>
      </c>
      <c r="M52" s="11">
        <v>238093</v>
      </c>
      <c r="O52">
        <f t="shared" si="0"/>
        <v>151268</v>
      </c>
      <c r="P52">
        <f t="shared" si="0"/>
        <v>757377</v>
      </c>
      <c r="Q52">
        <f t="shared" si="0"/>
        <v>651049</v>
      </c>
      <c r="R52">
        <f t="shared" si="0"/>
        <v>399776</v>
      </c>
      <c r="S52">
        <f t="shared" si="0"/>
        <v>471940</v>
      </c>
      <c r="T52">
        <f t="shared" si="0"/>
        <v>249846</v>
      </c>
      <c r="U52">
        <f t="shared" si="0"/>
        <v>297172</v>
      </c>
      <c r="V52">
        <f t="shared" si="0"/>
        <v>279134</v>
      </c>
      <c r="W52">
        <f t="shared" si="0"/>
        <v>252307</v>
      </c>
      <c r="X52">
        <f t="shared" si="0"/>
        <v>242155</v>
      </c>
      <c r="Y52">
        <f t="shared" si="0"/>
        <v>191430</v>
      </c>
      <c r="Z52">
        <f t="shared" si="0"/>
        <v>238014</v>
      </c>
    </row>
    <row r="53" spans="1:26" x14ac:dyDescent="0.25">
      <c r="C53" s="14" t="s">
        <v>87</v>
      </c>
      <c r="E53" s="11" t="s">
        <v>142</v>
      </c>
      <c r="H53" s="10" t="s">
        <v>143</v>
      </c>
      <c r="K53" s="11" t="s">
        <v>144</v>
      </c>
    </row>
    <row r="54" spans="1:26" x14ac:dyDescent="0.25">
      <c r="A54" t="s">
        <v>67</v>
      </c>
      <c r="B54" s="2">
        <f>AVERAGE(B56:D56)</f>
        <v>81</v>
      </c>
      <c r="C54" s="8" t="s">
        <v>43</v>
      </c>
      <c r="D54" s="9" t="s">
        <v>48</v>
      </c>
      <c r="E54" s="10" t="s">
        <v>81</v>
      </c>
      <c r="H54" s="11" t="s">
        <v>82</v>
      </c>
      <c r="K54" s="10" t="s">
        <v>83</v>
      </c>
      <c r="L54" s="16" t="s">
        <v>203</v>
      </c>
    </row>
    <row r="55" spans="1:26" x14ac:dyDescent="0.25">
      <c r="A55" s="12" t="s">
        <v>84</v>
      </c>
      <c r="B55" s="12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12">
        <v>7</v>
      </c>
      <c r="I55" s="12">
        <v>8</v>
      </c>
      <c r="J55" s="12">
        <v>9</v>
      </c>
      <c r="K55" s="12">
        <v>10</v>
      </c>
      <c r="L55" s="12">
        <v>11</v>
      </c>
      <c r="M55" s="12">
        <v>12</v>
      </c>
      <c r="U55" s="16" t="s">
        <v>209</v>
      </c>
    </row>
    <row r="56" spans="1:26" x14ac:dyDescent="0.25">
      <c r="A56" s="12" t="s">
        <v>2</v>
      </c>
      <c r="B56" s="8">
        <v>93</v>
      </c>
      <c r="C56" s="8">
        <v>77</v>
      </c>
      <c r="D56" s="8">
        <v>73</v>
      </c>
      <c r="E56" s="13">
        <v>254091</v>
      </c>
      <c r="F56" s="13">
        <v>171091</v>
      </c>
      <c r="G56" s="13">
        <v>384333</v>
      </c>
      <c r="H56" s="11">
        <v>381212</v>
      </c>
      <c r="I56" s="11">
        <v>262974</v>
      </c>
      <c r="J56" s="11">
        <v>86462</v>
      </c>
      <c r="K56" s="13">
        <v>309673</v>
      </c>
      <c r="L56" s="13">
        <v>348931</v>
      </c>
      <c r="M56" s="13">
        <v>453563</v>
      </c>
      <c r="O56">
        <f t="shared" ref="O56:Z63" si="1">B56-$B$54</f>
        <v>12</v>
      </c>
      <c r="P56">
        <f t="shared" si="1"/>
        <v>-4</v>
      </c>
      <c r="Q56">
        <f t="shared" si="1"/>
        <v>-8</v>
      </c>
      <c r="R56">
        <f t="shared" si="1"/>
        <v>254010</v>
      </c>
      <c r="S56">
        <f t="shared" si="1"/>
        <v>171010</v>
      </c>
      <c r="T56">
        <f t="shared" si="1"/>
        <v>384252</v>
      </c>
      <c r="U56">
        <f t="shared" si="1"/>
        <v>381131</v>
      </c>
      <c r="V56">
        <f t="shared" si="1"/>
        <v>262893</v>
      </c>
      <c r="W56">
        <f t="shared" si="1"/>
        <v>86381</v>
      </c>
      <c r="X56">
        <f t="shared" si="1"/>
        <v>309592</v>
      </c>
      <c r="Y56">
        <f t="shared" si="1"/>
        <v>348850</v>
      </c>
      <c r="Z56">
        <f t="shared" si="1"/>
        <v>453482</v>
      </c>
    </row>
    <row r="57" spans="1:26" x14ac:dyDescent="0.25">
      <c r="A57" s="12" t="s">
        <v>5</v>
      </c>
      <c r="B57" s="9">
        <v>196671</v>
      </c>
      <c r="C57" s="9">
        <v>318121</v>
      </c>
      <c r="D57" s="9">
        <v>315337</v>
      </c>
      <c r="E57" s="13">
        <v>349225</v>
      </c>
      <c r="F57" s="13">
        <v>331915</v>
      </c>
      <c r="G57" s="13">
        <v>373547</v>
      </c>
      <c r="H57" s="11">
        <v>436331</v>
      </c>
      <c r="I57" s="11">
        <v>221910</v>
      </c>
      <c r="J57" s="11">
        <v>324721</v>
      </c>
      <c r="K57" s="13">
        <v>381064</v>
      </c>
      <c r="L57" s="13">
        <v>293766</v>
      </c>
      <c r="M57" s="13">
        <v>391835</v>
      </c>
      <c r="O57">
        <f t="shared" si="1"/>
        <v>196590</v>
      </c>
      <c r="P57">
        <f t="shared" si="1"/>
        <v>318040</v>
      </c>
      <c r="Q57">
        <f t="shared" si="1"/>
        <v>315256</v>
      </c>
      <c r="R57">
        <f t="shared" si="1"/>
        <v>349144</v>
      </c>
      <c r="S57">
        <f t="shared" si="1"/>
        <v>331834</v>
      </c>
      <c r="T57">
        <f t="shared" si="1"/>
        <v>373466</v>
      </c>
      <c r="U57">
        <f t="shared" si="1"/>
        <v>436250</v>
      </c>
      <c r="V57">
        <f t="shared" si="1"/>
        <v>221829</v>
      </c>
      <c r="W57">
        <f t="shared" si="1"/>
        <v>324640</v>
      </c>
      <c r="X57">
        <f t="shared" si="1"/>
        <v>380983</v>
      </c>
      <c r="Y57">
        <f t="shared" si="1"/>
        <v>293685</v>
      </c>
      <c r="Z57">
        <f t="shared" si="1"/>
        <v>391754</v>
      </c>
    </row>
    <row r="58" spans="1:26" x14ac:dyDescent="0.25">
      <c r="A58" s="12" t="s">
        <v>7</v>
      </c>
      <c r="B58" s="9">
        <v>211392</v>
      </c>
      <c r="C58" s="9">
        <v>340113</v>
      </c>
      <c r="D58" s="9">
        <v>391243</v>
      </c>
      <c r="E58" s="13">
        <v>198596</v>
      </c>
      <c r="F58" s="13">
        <v>489988</v>
      </c>
      <c r="G58" s="13">
        <v>398288</v>
      </c>
      <c r="H58" s="11">
        <v>334358</v>
      </c>
      <c r="I58" s="11">
        <v>360236</v>
      </c>
      <c r="J58" s="11">
        <v>375868</v>
      </c>
      <c r="K58" s="13">
        <v>224464</v>
      </c>
      <c r="L58" s="13">
        <v>212947</v>
      </c>
      <c r="M58" s="13">
        <v>86863</v>
      </c>
      <c r="O58">
        <f t="shared" si="1"/>
        <v>211311</v>
      </c>
      <c r="P58">
        <f t="shared" si="1"/>
        <v>340032</v>
      </c>
      <c r="Q58">
        <f t="shared" si="1"/>
        <v>391162</v>
      </c>
      <c r="R58">
        <f t="shared" si="1"/>
        <v>198515</v>
      </c>
      <c r="S58">
        <f t="shared" si="1"/>
        <v>489907</v>
      </c>
      <c r="T58">
        <f t="shared" si="1"/>
        <v>398207</v>
      </c>
      <c r="U58">
        <f t="shared" si="1"/>
        <v>334277</v>
      </c>
      <c r="V58">
        <f t="shared" si="1"/>
        <v>360155</v>
      </c>
      <c r="W58">
        <f t="shared" si="1"/>
        <v>375787</v>
      </c>
      <c r="X58">
        <f t="shared" si="1"/>
        <v>224383</v>
      </c>
      <c r="Y58">
        <f t="shared" si="1"/>
        <v>212866</v>
      </c>
      <c r="Z58">
        <f t="shared" si="1"/>
        <v>86782</v>
      </c>
    </row>
    <row r="59" spans="1:26" x14ac:dyDescent="0.25">
      <c r="A59" s="12" t="s">
        <v>9</v>
      </c>
      <c r="B59" s="14">
        <v>342968</v>
      </c>
      <c r="C59" s="14">
        <v>371546</v>
      </c>
      <c r="D59" s="14">
        <v>354050</v>
      </c>
      <c r="E59" s="13">
        <v>132570</v>
      </c>
      <c r="F59" s="13">
        <v>228940</v>
      </c>
      <c r="G59" s="13">
        <v>112151</v>
      </c>
      <c r="H59" s="11">
        <v>141602</v>
      </c>
      <c r="I59" s="11">
        <v>99849</v>
      </c>
      <c r="J59" s="11">
        <v>88703</v>
      </c>
      <c r="K59" s="13">
        <v>154547</v>
      </c>
      <c r="L59" s="13">
        <v>145994</v>
      </c>
      <c r="M59" s="13">
        <v>136446</v>
      </c>
      <c r="O59">
        <f t="shared" si="1"/>
        <v>342887</v>
      </c>
      <c r="P59">
        <f t="shared" si="1"/>
        <v>371465</v>
      </c>
      <c r="Q59">
        <f t="shared" si="1"/>
        <v>353969</v>
      </c>
      <c r="R59">
        <f t="shared" si="1"/>
        <v>132489</v>
      </c>
      <c r="S59">
        <f t="shared" si="1"/>
        <v>228859</v>
      </c>
      <c r="T59">
        <f t="shared" si="1"/>
        <v>112070</v>
      </c>
      <c r="U59">
        <f t="shared" si="1"/>
        <v>141521</v>
      </c>
      <c r="V59">
        <f t="shared" si="1"/>
        <v>99768</v>
      </c>
      <c r="W59">
        <f t="shared" si="1"/>
        <v>88622</v>
      </c>
      <c r="X59">
        <f t="shared" si="1"/>
        <v>154466</v>
      </c>
      <c r="Y59">
        <f t="shared" si="1"/>
        <v>145913</v>
      </c>
      <c r="Z59">
        <f t="shared" si="1"/>
        <v>136365</v>
      </c>
    </row>
    <row r="60" spans="1:26" x14ac:dyDescent="0.25">
      <c r="A60" s="12" t="s">
        <v>11</v>
      </c>
      <c r="B60" s="14">
        <v>381009</v>
      </c>
      <c r="C60" s="14">
        <v>313820</v>
      </c>
      <c r="D60" s="14">
        <v>404933</v>
      </c>
      <c r="E60" s="11">
        <v>140375</v>
      </c>
      <c r="F60" s="11">
        <v>159328</v>
      </c>
      <c r="G60" s="11">
        <v>201937</v>
      </c>
      <c r="H60" s="13">
        <v>274751</v>
      </c>
      <c r="I60" s="13">
        <v>173168</v>
      </c>
      <c r="J60" s="13">
        <v>192996</v>
      </c>
      <c r="K60" s="11">
        <v>1973</v>
      </c>
      <c r="L60" s="11">
        <v>745</v>
      </c>
      <c r="M60" s="11">
        <v>593</v>
      </c>
      <c r="O60">
        <f t="shared" si="1"/>
        <v>380928</v>
      </c>
      <c r="P60">
        <f t="shared" si="1"/>
        <v>313739</v>
      </c>
      <c r="Q60">
        <f t="shared" si="1"/>
        <v>404852</v>
      </c>
      <c r="R60">
        <f t="shared" si="1"/>
        <v>140294</v>
      </c>
      <c r="S60">
        <f t="shared" si="1"/>
        <v>159247</v>
      </c>
      <c r="T60">
        <f t="shared" si="1"/>
        <v>201856</v>
      </c>
      <c r="U60">
        <f t="shared" si="1"/>
        <v>274670</v>
      </c>
      <c r="V60">
        <f t="shared" si="1"/>
        <v>173087</v>
      </c>
      <c r="W60">
        <f t="shared" si="1"/>
        <v>192915</v>
      </c>
      <c r="X60">
        <f t="shared" si="1"/>
        <v>1892</v>
      </c>
      <c r="Y60">
        <f t="shared" si="1"/>
        <v>664</v>
      </c>
      <c r="Z60">
        <f t="shared" si="1"/>
        <v>512</v>
      </c>
    </row>
    <row r="61" spans="1:26" x14ac:dyDescent="0.25">
      <c r="A61" s="12" t="s">
        <v>13</v>
      </c>
      <c r="B61" s="14">
        <v>239940</v>
      </c>
      <c r="C61" s="14">
        <v>354085</v>
      </c>
      <c r="D61" s="14">
        <v>413013</v>
      </c>
      <c r="E61" s="11">
        <v>468585</v>
      </c>
      <c r="F61" s="11">
        <v>357957</v>
      </c>
      <c r="G61" s="11">
        <v>543406</v>
      </c>
      <c r="H61" s="13">
        <v>378731</v>
      </c>
      <c r="I61" s="13">
        <v>242578</v>
      </c>
      <c r="J61" s="13">
        <v>279839</v>
      </c>
      <c r="K61" s="11">
        <v>195595</v>
      </c>
      <c r="L61" s="11">
        <v>140811</v>
      </c>
      <c r="M61" s="11">
        <v>70654</v>
      </c>
      <c r="O61">
        <f t="shared" si="1"/>
        <v>239859</v>
      </c>
      <c r="P61">
        <f t="shared" si="1"/>
        <v>354004</v>
      </c>
      <c r="Q61">
        <f t="shared" si="1"/>
        <v>412932</v>
      </c>
      <c r="R61">
        <f t="shared" si="1"/>
        <v>468504</v>
      </c>
      <c r="S61">
        <f t="shared" si="1"/>
        <v>357876</v>
      </c>
      <c r="T61">
        <f t="shared" si="1"/>
        <v>543325</v>
      </c>
      <c r="U61">
        <f t="shared" si="1"/>
        <v>378650</v>
      </c>
      <c r="V61">
        <f t="shared" si="1"/>
        <v>242497</v>
      </c>
      <c r="W61">
        <f t="shared" si="1"/>
        <v>279758</v>
      </c>
      <c r="X61">
        <f t="shared" si="1"/>
        <v>195514</v>
      </c>
      <c r="Y61">
        <f t="shared" si="1"/>
        <v>140730</v>
      </c>
      <c r="Z61">
        <f t="shared" si="1"/>
        <v>70573</v>
      </c>
    </row>
    <row r="62" spans="1:26" x14ac:dyDescent="0.25">
      <c r="A62" s="12" t="s">
        <v>85</v>
      </c>
      <c r="B62" s="14">
        <v>340218</v>
      </c>
      <c r="C62" s="14">
        <v>368192</v>
      </c>
      <c r="D62" s="14">
        <v>288335</v>
      </c>
      <c r="E62" s="11">
        <v>515433</v>
      </c>
      <c r="F62" s="11">
        <v>635318</v>
      </c>
      <c r="G62" s="11">
        <v>585924</v>
      </c>
      <c r="H62" s="13">
        <v>517066</v>
      </c>
      <c r="I62" s="13">
        <v>346024</v>
      </c>
      <c r="J62" s="13">
        <v>324749</v>
      </c>
      <c r="K62" s="15">
        <v>185568</v>
      </c>
      <c r="L62" s="11">
        <v>181458</v>
      </c>
      <c r="M62" s="11">
        <v>64910</v>
      </c>
      <c r="O62">
        <f t="shared" si="1"/>
        <v>340137</v>
      </c>
      <c r="P62">
        <f t="shared" si="1"/>
        <v>368111</v>
      </c>
      <c r="Q62">
        <f t="shared" si="1"/>
        <v>288254</v>
      </c>
      <c r="R62">
        <f t="shared" si="1"/>
        <v>515352</v>
      </c>
      <c r="S62">
        <f t="shared" si="1"/>
        <v>635237</v>
      </c>
      <c r="T62">
        <f t="shared" si="1"/>
        <v>585843</v>
      </c>
      <c r="U62">
        <f t="shared" si="1"/>
        <v>516985</v>
      </c>
      <c r="V62">
        <f t="shared" si="1"/>
        <v>345943</v>
      </c>
      <c r="W62">
        <f t="shared" si="1"/>
        <v>324668</v>
      </c>
      <c r="X62">
        <f t="shared" si="1"/>
        <v>185487</v>
      </c>
      <c r="Y62">
        <f t="shared" si="1"/>
        <v>181377</v>
      </c>
      <c r="Z62">
        <f t="shared" si="1"/>
        <v>64829</v>
      </c>
    </row>
    <row r="63" spans="1:26" x14ac:dyDescent="0.25">
      <c r="A63" s="12" t="s">
        <v>86</v>
      </c>
      <c r="B63" s="14">
        <v>16760</v>
      </c>
      <c r="C63" s="14">
        <v>91414</v>
      </c>
      <c r="D63" s="14">
        <v>76338</v>
      </c>
      <c r="E63" s="11">
        <v>415221</v>
      </c>
      <c r="F63" s="11">
        <v>515714</v>
      </c>
      <c r="G63" s="11">
        <v>435795</v>
      </c>
      <c r="H63" s="13">
        <v>308552</v>
      </c>
      <c r="I63" s="13">
        <v>326335</v>
      </c>
      <c r="J63" s="13">
        <v>307704</v>
      </c>
      <c r="K63" s="11">
        <v>286940</v>
      </c>
      <c r="L63" s="11">
        <v>402997</v>
      </c>
      <c r="M63" s="11">
        <v>116984</v>
      </c>
      <c r="O63">
        <f t="shared" si="1"/>
        <v>16679</v>
      </c>
      <c r="P63">
        <f t="shared" si="1"/>
        <v>91333</v>
      </c>
      <c r="Q63">
        <f t="shared" si="1"/>
        <v>76257</v>
      </c>
      <c r="R63">
        <f t="shared" si="1"/>
        <v>415140</v>
      </c>
      <c r="S63">
        <f t="shared" si="1"/>
        <v>515633</v>
      </c>
      <c r="T63">
        <f t="shared" si="1"/>
        <v>435714</v>
      </c>
      <c r="U63">
        <f t="shared" si="1"/>
        <v>308471</v>
      </c>
      <c r="V63">
        <f t="shared" si="1"/>
        <v>326254</v>
      </c>
      <c r="W63">
        <f t="shared" si="1"/>
        <v>307623</v>
      </c>
      <c r="X63">
        <f t="shared" si="1"/>
        <v>286859</v>
      </c>
      <c r="Y63">
        <f t="shared" si="1"/>
        <v>402916</v>
      </c>
      <c r="Z63">
        <f t="shared" si="1"/>
        <v>116903</v>
      </c>
    </row>
    <row r="64" spans="1:26" x14ac:dyDescent="0.25">
      <c r="C64" s="14" t="s">
        <v>87</v>
      </c>
      <c r="E64" s="11" t="s">
        <v>142</v>
      </c>
      <c r="H64" s="10" t="s">
        <v>143</v>
      </c>
      <c r="K64" s="11" t="s">
        <v>144</v>
      </c>
    </row>
    <row r="65" spans="1:51" x14ac:dyDescent="0.25">
      <c r="W65" s="16" t="s">
        <v>204</v>
      </c>
    </row>
    <row r="66" spans="1:51" x14ac:dyDescent="0.25">
      <c r="O66" s="8"/>
      <c r="P66" s="8"/>
      <c r="Q66" s="8"/>
      <c r="R66" s="13">
        <f t="shared" ref="R66:Z66" si="2">R45/R56</f>
        <v>0.75735600960592098</v>
      </c>
      <c r="S66" s="13">
        <f t="shared" si="2"/>
        <v>0.9664697970878896</v>
      </c>
      <c r="T66" s="13">
        <f t="shared" si="2"/>
        <v>0.61763894527549634</v>
      </c>
      <c r="U66" s="11">
        <f t="shared" si="2"/>
        <v>0.90030461967145159</v>
      </c>
      <c r="V66" s="11">
        <f t="shared" si="2"/>
        <v>0.94342565226156649</v>
      </c>
      <c r="W66" s="11">
        <f t="shared" si="2"/>
        <v>1.0322408863060164</v>
      </c>
      <c r="X66" s="13">
        <f t="shared" si="2"/>
        <v>0.81151967751104681</v>
      </c>
      <c r="Y66" s="13">
        <f t="shared" si="2"/>
        <v>0.83181310018632648</v>
      </c>
      <c r="Z66" s="13">
        <f t="shared" si="2"/>
        <v>0.96921818286062067</v>
      </c>
    </row>
    <row r="67" spans="1:51" x14ac:dyDescent="0.25">
      <c r="A67" t="s">
        <v>91</v>
      </c>
      <c r="B67" s="4" t="s">
        <v>149</v>
      </c>
      <c r="O67" s="9">
        <f t="shared" ref="O67:Z73" si="3">O46/O57</f>
        <v>0.80727910880512743</v>
      </c>
      <c r="P67" s="9">
        <f t="shared" si="3"/>
        <v>1.0506382844925166</v>
      </c>
      <c r="Q67" s="9">
        <f t="shared" si="3"/>
        <v>0.78888268581724064</v>
      </c>
      <c r="R67" s="13">
        <f t="shared" si="3"/>
        <v>1.5028183213802901</v>
      </c>
      <c r="S67" s="13">
        <f t="shared" si="3"/>
        <v>1.1133699379810387</v>
      </c>
      <c r="T67" s="13">
        <f t="shared" si="3"/>
        <v>1.0912639972581173</v>
      </c>
      <c r="U67" s="11">
        <f t="shared" si="3"/>
        <v>1.3582945558739254</v>
      </c>
      <c r="V67" s="11">
        <f t="shared" si="3"/>
        <v>3.8596080764913516</v>
      </c>
      <c r="W67" s="11">
        <f t="shared" si="3"/>
        <v>1.0028893543617545</v>
      </c>
      <c r="X67" s="13">
        <f t="shared" si="3"/>
        <v>1.2340314397230323</v>
      </c>
      <c r="Y67" s="13">
        <f t="shared" si="3"/>
        <v>1.0618792243390027</v>
      </c>
      <c r="Z67" s="13">
        <f t="shared" si="3"/>
        <v>1.7502718542758977</v>
      </c>
    </row>
    <row r="68" spans="1:51" x14ac:dyDescent="0.25">
      <c r="O68" s="9">
        <f t="shared" si="3"/>
        <v>0.96434165755687118</v>
      </c>
      <c r="P68" s="9">
        <f t="shared" si="3"/>
        <v>1.0726549265951439</v>
      </c>
      <c r="Q68" s="9">
        <f t="shared" si="3"/>
        <v>0.92755175604992302</v>
      </c>
      <c r="R68" s="13">
        <f t="shared" si="3"/>
        <v>1.9052011183034028</v>
      </c>
      <c r="S68" s="13">
        <f t="shared" si="3"/>
        <v>1.3037576519625154</v>
      </c>
      <c r="T68" s="13">
        <f t="shared" si="3"/>
        <v>1.1592337653531957</v>
      </c>
      <c r="U68" s="11">
        <f t="shared" si="3"/>
        <v>2.5968672687621344</v>
      </c>
      <c r="V68" s="11">
        <f t="shared" si="3"/>
        <v>4.1069067484832917</v>
      </c>
      <c r="W68" s="11">
        <f t="shared" si="3"/>
        <v>2.5340871291449676</v>
      </c>
      <c r="X68" s="13">
        <f t="shared" si="3"/>
        <v>1.9892059558879238</v>
      </c>
      <c r="Y68" s="13">
        <f t="shared" si="3"/>
        <v>2.5382682062894029</v>
      </c>
      <c r="Z68" s="13">
        <f t="shared" si="3"/>
        <v>1.5243253209190846</v>
      </c>
    </row>
    <row r="69" spans="1:51" x14ac:dyDescent="0.25">
      <c r="O69" s="14">
        <f t="shared" si="3"/>
        <v>1.0196624543945965</v>
      </c>
      <c r="P69" s="14">
        <f t="shared" si="3"/>
        <v>0.98539566311765581</v>
      </c>
      <c r="Q69" s="14">
        <f t="shared" si="3"/>
        <v>1.3860422805386912</v>
      </c>
      <c r="R69" s="13">
        <f t="shared" si="3"/>
        <v>1.9844590871695009</v>
      </c>
      <c r="S69" s="13">
        <f t="shared" si="3"/>
        <v>1.2353020855636003</v>
      </c>
      <c r="T69" s="13">
        <f t="shared" si="3"/>
        <v>1.6343713750334612</v>
      </c>
      <c r="U69" s="11">
        <f t="shared" si="3"/>
        <v>6.2555097830004032</v>
      </c>
      <c r="V69" s="11">
        <f t="shared" si="3"/>
        <v>4.1192266057252827</v>
      </c>
      <c r="W69" s="11">
        <f t="shared" si="3"/>
        <v>7.7633319040418858</v>
      </c>
      <c r="X69" s="13">
        <f t="shared" si="3"/>
        <v>1.2355146116297437</v>
      </c>
      <c r="Y69" s="13">
        <f t="shared" si="3"/>
        <v>1.5257447931301529</v>
      </c>
      <c r="Z69" s="13">
        <f t="shared" si="3"/>
        <v>1.6288123785428812</v>
      </c>
    </row>
    <row r="70" spans="1:51" x14ac:dyDescent="0.25">
      <c r="O70" s="14">
        <f t="shared" si="3"/>
        <v>1.4236023605510753</v>
      </c>
      <c r="P70" s="14">
        <f t="shared" si="3"/>
        <v>1.889969050707754</v>
      </c>
      <c r="Q70" s="14">
        <f t="shared" si="3"/>
        <v>2.2492663985851622</v>
      </c>
      <c r="R70" s="11">
        <f t="shared" si="3"/>
        <v>7.3808288308837158</v>
      </c>
      <c r="S70" s="11">
        <f t="shared" si="3"/>
        <v>7.7847306385677593</v>
      </c>
      <c r="T70" s="11">
        <f t="shared" si="3"/>
        <v>6.6467035906785039</v>
      </c>
      <c r="U70" s="13">
        <f t="shared" si="3"/>
        <v>1.3462118178177449</v>
      </c>
      <c r="V70" s="13">
        <f t="shared" si="3"/>
        <v>1.9527463067705835</v>
      </c>
      <c r="W70" s="13">
        <f t="shared" si="3"/>
        <v>1.8187129046471244</v>
      </c>
      <c r="X70" s="11">
        <f t="shared" si="3"/>
        <v>1.3784355179704018</v>
      </c>
      <c r="Y70" s="11">
        <f t="shared" si="3"/>
        <v>1.1325301204819278</v>
      </c>
      <c r="Z70" s="11">
        <f t="shared" si="3"/>
        <v>0.970703125</v>
      </c>
    </row>
    <row r="71" spans="1:51" x14ac:dyDescent="0.25">
      <c r="A71" s="5" t="s">
        <v>93</v>
      </c>
      <c r="B71" s="5"/>
      <c r="C71" s="5"/>
      <c r="D71" s="5"/>
      <c r="E71" s="5" t="s">
        <v>94</v>
      </c>
      <c r="F71" s="5"/>
      <c r="G71" s="5"/>
      <c r="H71" s="5"/>
      <c r="I71" s="5"/>
      <c r="J71" s="5"/>
      <c r="K71" s="5"/>
      <c r="L71" s="5"/>
      <c r="O71" s="14">
        <f t="shared" si="3"/>
        <v>2.872091520434922</v>
      </c>
      <c r="P71" s="14">
        <f t="shared" si="3"/>
        <v>3.6543993853176802</v>
      </c>
      <c r="Q71" s="14">
        <f t="shared" si="3"/>
        <v>3.0141112822450187</v>
      </c>
      <c r="R71" s="11">
        <f t="shared" si="3"/>
        <v>2.8932517118317027</v>
      </c>
      <c r="S71" s="11">
        <f t="shared" si="3"/>
        <v>4.2520789323676356</v>
      </c>
      <c r="T71" s="11">
        <f t="shared" si="3"/>
        <v>2.4611015506372795</v>
      </c>
      <c r="U71" s="13">
        <f t="shared" si="3"/>
        <v>1.5023953519080946</v>
      </c>
      <c r="V71" s="13">
        <f t="shared" si="3"/>
        <v>1.154921504183557</v>
      </c>
      <c r="W71" s="13">
        <f t="shared" si="3"/>
        <v>1.1498402190464616</v>
      </c>
      <c r="X71" s="11">
        <f t="shared" si="3"/>
        <v>4.6671542702824347</v>
      </c>
      <c r="Y71" s="11">
        <f t="shared" si="3"/>
        <v>5.8956796702906278</v>
      </c>
      <c r="Z71" s="11">
        <f t="shared" si="3"/>
        <v>4.9436895129865528</v>
      </c>
    </row>
    <row r="72" spans="1:51" x14ac:dyDescent="0.25">
      <c r="O72" s="14">
        <f t="shared" si="3"/>
        <v>3.2138285455566433</v>
      </c>
      <c r="P72" s="14">
        <f t="shared" si="3"/>
        <v>5.6103648084409325</v>
      </c>
      <c r="Q72" s="14">
        <f t="shared" si="3"/>
        <v>5.4979566632206316</v>
      </c>
      <c r="R72" s="11">
        <f t="shared" si="3"/>
        <v>1.5730685046337261</v>
      </c>
      <c r="S72" s="11">
        <f t="shared" si="3"/>
        <v>1.385352238613305</v>
      </c>
      <c r="T72" s="11">
        <f t="shared" si="3"/>
        <v>0.87134949124594818</v>
      </c>
      <c r="U72" s="13">
        <f t="shared" si="3"/>
        <v>0.59536350184241327</v>
      </c>
      <c r="V72" s="13">
        <f t="shared" si="3"/>
        <v>0.76405939706830317</v>
      </c>
      <c r="W72" s="13">
        <f t="shared" si="3"/>
        <v>0.8404185198418076</v>
      </c>
      <c r="X72" s="15">
        <f t="shared" si="3"/>
        <v>3.9304048262142359</v>
      </c>
      <c r="Y72" s="11">
        <f t="shared" si="3"/>
        <v>2.824933701626998</v>
      </c>
      <c r="Z72" s="11">
        <f t="shared" si="3"/>
        <v>6.1753227722161377</v>
      </c>
    </row>
    <row r="73" spans="1:51" x14ac:dyDescent="0.25">
      <c r="O73" s="14">
        <f t="shared" si="3"/>
        <v>9.0693686671862821</v>
      </c>
      <c r="P73" s="14">
        <f t="shared" si="3"/>
        <v>8.2924791696320064</v>
      </c>
      <c r="Q73" s="14">
        <f t="shared" si="3"/>
        <v>8.5375637646379996</v>
      </c>
      <c r="R73" s="11">
        <f t="shared" si="3"/>
        <v>0.96299079828491596</v>
      </c>
      <c r="S73" s="11">
        <f t="shared" si="3"/>
        <v>0.91526337530763158</v>
      </c>
      <c r="T73" s="11">
        <f t="shared" si="3"/>
        <v>0.5734174251917542</v>
      </c>
      <c r="U73" s="13">
        <f t="shared" si="3"/>
        <v>0.96337094897089193</v>
      </c>
      <c r="V73" s="13">
        <f t="shared" si="3"/>
        <v>0.85557265198281096</v>
      </c>
      <c r="W73" s="13">
        <f t="shared" si="3"/>
        <v>0.82018249610724814</v>
      </c>
      <c r="X73" s="11">
        <f t="shared" si="3"/>
        <v>0.84416037147169865</v>
      </c>
      <c r="Y73" s="11">
        <f t="shared" si="3"/>
        <v>0.475111437619752</v>
      </c>
      <c r="Z73" s="11">
        <f t="shared" si="3"/>
        <v>2.0359956545169928</v>
      </c>
    </row>
    <row r="76" spans="1:51" x14ac:dyDescent="0.25">
      <c r="O76" t="s">
        <v>48</v>
      </c>
      <c r="Q76" t="s">
        <v>17</v>
      </c>
      <c r="R76" t="s">
        <v>18</v>
      </c>
      <c r="S76" t="s">
        <v>19</v>
      </c>
      <c r="T76" t="s">
        <v>20</v>
      </c>
      <c r="U76" t="s">
        <v>21</v>
      </c>
      <c r="W76" t="s">
        <v>95</v>
      </c>
      <c r="X76" t="s">
        <v>96</v>
      </c>
      <c r="Y76" t="s">
        <v>97</v>
      </c>
      <c r="Z76" t="s">
        <v>98</v>
      </c>
      <c r="AB76" t="s">
        <v>99</v>
      </c>
      <c r="AC76" t="s">
        <v>100</v>
      </c>
      <c r="AD76" t="s">
        <v>101</v>
      </c>
      <c r="AE76" t="s">
        <v>102</v>
      </c>
      <c r="AG76" t="s">
        <v>103</v>
      </c>
      <c r="AH76" t="s">
        <v>104</v>
      </c>
      <c r="AI76" t="s">
        <v>105</v>
      </c>
      <c r="AJ76" t="s">
        <v>106</v>
      </c>
      <c r="AL76" t="s">
        <v>107</v>
      </c>
      <c r="AM76" t="s">
        <v>108</v>
      </c>
      <c r="AN76" t="s">
        <v>109</v>
      </c>
      <c r="AO76" t="s">
        <v>110</v>
      </c>
      <c r="AQ76" t="s">
        <v>111</v>
      </c>
      <c r="AR76" t="s">
        <v>112</v>
      </c>
      <c r="AS76" t="s">
        <v>113</v>
      </c>
      <c r="AT76" t="s">
        <v>114</v>
      </c>
      <c r="AV76" t="s">
        <v>115</v>
      </c>
      <c r="AW76" t="s">
        <v>116</v>
      </c>
      <c r="AX76" t="s">
        <v>117</v>
      </c>
      <c r="AY76" t="s">
        <v>118</v>
      </c>
    </row>
    <row r="77" spans="1:51" x14ac:dyDescent="0.25">
      <c r="O77">
        <v>0.80727910880512743</v>
      </c>
      <c r="Q77">
        <v>1.0196624543945965</v>
      </c>
      <c r="R77">
        <v>1.4236023605510753</v>
      </c>
      <c r="S77">
        <v>2.872091520434922</v>
      </c>
      <c r="T77">
        <v>3.2138285455566433</v>
      </c>
      <c r="U77">
        <v>9.0693686671862821</v>
      </c>
      <c r="W77">
        <v>0.75735600960592098</v>
      </c>
      <c r="X77">
        <v>1.5028183213802901</v>
      </c>
      <c r="Y77">
        <v>1.9052011183034028</v>
      </c>
      <c r="Z77">
        <v>1.9844590871695009</v>
      </c>
      <c r="AB77">
        <v>0.90030461967145159</v>
      </c>
      <c r="AC77">
        <v>1.3582945558739254</v>
      </c>
      <c r="AD77">
        <v>2.5968672687621344</v>
      </c>
      <c r="AE77">
        <v>6.2555097830004032</v>
      </c>
      <c r="AG77">
        <v>0.81151967751104681</v>
      </c>
      <c r="AH77">
        <v>1.2340314397230323</v>
      </c>
      <c r="AI77">
        <v>1.9892059558879238</v>
      </c>
      <c r="AJ77">
        <v>1.2355146116297437</v>
      </c>
      <c r="AL77">
        <v>0.96299079828491596</v>
      </c>
      <c r="AM77">
        <v>1.5730685046337261</v>
      </c>
      <c r="AN77">
        <v>2.8932517118317027</v>
      </c>
      <c r="AO77">
        <v>7.3808288308837158</v>
      </c>
      <c r="AQ77">
        <v>0.96337094897089193</v>
      </c>
      <c r="AR77">
        <v>0.59536350184241327</v>
      </c>
      <c r="AS77">
        <v>1.5023953519080946</v>
      </c>
      <c r="AT77">
        <v>1.3462118178177449</v>
      </c>
      <c r="AV77">
        <v>0.84416037147169865</v>
      </c>
      <c r="AW77">
        <v>3.9304048262142359</v>
      </c>
      <c r="AX77">
        <v>4.6671542702824347</v>
      </c>
      <c r="AY77">
        <v>1.3784355179704018</v>
      </c>
    </row>
    <row r="78" spans="1:51" x14ac:dyDescent="0.25">
      <c r="O78">
        <v>1.0506382844925166</v>
      </c>
      <c r="Q78">
        <v>0.98539566311765581</v>
      </c>
      <c r="R78">
        <v>1.889969050707754</v>
      </c>
      <c r="S78">
        <v>3.6543993853176802</v>
      </c>
      <c r="T78">
        <v>5.6103648084409325</v>
      </c>
      <c r="U78">
        <v>8.2924791696320064</v>
      </c>
      <c r="W78">
        <v>0.9664697970878896</v>
      </c>
      <c r="X78">
        <v>1.1133699379810387</v>
      </c>
      <c r="Y78">
        <v>1.3037576519625154</v>
      </c>
      <c r="Z78">
        <v>1.2353020855636003</v>
      </c>
      <c r="AB78">
        <v>0.94342565226156649</v>
      </c>
      <c r="AC78">
        <v>3.8596080764913516</v>
      </c>
      <c r="AD78">
        <v>4.1069067484832917</v>
      </c>
      <c r="AE78">
        <v>4.1192266057252827</v>
      </c>
      <c r="AG78">
        <v>0.83181310018632648</v>
      </c>
      <c r="AH78">
        <v>1.0618792243390027</v>
      </c>
      <c r="AI78">
        <v>2.5382682062894029</v>
      </c>
      <c r="AJ78">
        <v>1.5257447931301529</v>
      </c>
      <c r="AL78">
        <v>0.91526337530763158</v>
      </c>
      <c r="AM78">
        <v>1.385352238613305</v>
      </c>
      <c r="AN78">
        <v>4.2520789323676356</v>
      </c>
      <c r="AO78">
        <v>7.7847306385677593</v>
      </c>
      <c r="AQ78">
        <v>0.85557265198281096</v>
      </c>
      <c r="AR78">
        <v>0.76405939706830317</v>
      </c>
      <c r="AS78">
        <v>1.154921504183557</v>
      </c>
      <c r="AT78">
        <v>1.9527463067705835</v>
      </c>
      <c r="AV78">
        <v>0.475111437619752</v>
      </c>
      <c r="AW78">
        <v>2.824933701626998</v>
      </c>
      <c r="AX78">
        <v>5.8956796702906278</v>
      </c>
      <c r="AY78">
        <v>1.1325301204819278</v>
      </c>
    </row>
    <row r="79" spans="1:51" x14ac:dyDescent="0.25">
      <c r="O79">
        <v>0.78888268581724064</v>
      </c>
      <c r="Q79">
        <v>1.3860422805386912</v>
      </c>
      <c r="R79">
        <v>2.2492663985851622</v>
      </c>
      <c r="S79">
        <v>3.0141112822450187</v>
      </c>
      <c r="T79">
        <v>5.4979566632206316</v>
      </c>
      <c r="U79">
        <v>8.5375637646379996</v>
      </c>
      <c r="W79">
        <v>0.61763894527549634</v>
      </c>
      <c r="X79">
        <v>1.0912639972581173</v>
      </c>
      <c r="Y79">
        <v>1.1592337653531957</v>
      </c>
      <c r="Z79">
        <v>1.6343713750334612</v>
      </c>
      <c r="AB79">
        <v>1.0322408863060164</v>
      </c>
      <c r="AC79">
        <v>1.0028893543617545</v>
      </c>
      <c r="AD79">
        <v>2.5340871291449676</v>
      </c>
      <c r="AE79">
        <v>7.7633319040418858</v>
      </c>
      <c r="AG79">
        <v>0.96921818286062067</v>
      </c>
      <c r="AH79">
        <v>1.7502718542758977</v>
      </c>
      <c r="AI79">
        <v>1.5243253209190846</v>
      </c>
      <c r="AJ79">
        <v>1.6288123785428812</v>
      </c>
      <c r="AL79">
        <v>0.5734174251917542</v>
      </c>
      <c r="AM79">
        <v>0.87134949124594818</v>
      </c>
      <c r="AN79">
        <v>2.4611015506372795</v>
      </c>
      <c r="AO79">
        <v>6.6467035906785039</v>
      </c>
      <c r="AQ79">
        <v>0.82018249610724814</v>
      </c>
      <c r="AR79">
        <v>0.8404185198418076</v>
      </c>
      <c r="AS79">
        <v>1.1498402190464616</v>
      </c>
      <c r="AT79">
        <v>1.8187129046471244</v>
      </c>
      <c r="AV79">
        <v>2.0359956545169928</v>
      </c>
      <c r="AW79">
        <v>6.1753227722161377</v>
      </c>
      <c r="AX79">
        <v>4.9436895129865528</v>
      </c>
      <c r="AY79">
        <v>0.970703125</v>
      </c>
    </row>
    <row r="80" spans="1:51" x14ac:dyDescent="0.25">
      <c r="O80">
        <v>0.96434165755687118</v>
      </c>
    </row>
    <row r="81" spans="12:51" x14ac:dyDescent="0.25">
      <c r="O81">
        <v>1.0726549265951439</v>
      </c>
    </row>
    <row r="82" spans="12:51" x14ac:dyDescent="0.25">
      <c r="O82">
        <v>0.92755175604992302</v>
      </c>
    </row>
    <row r="84" spans="12:51" x14ac:dyDescent="0.25">
      <c r="O84" s="2">
        <f>AVERAGE(O77:O82)</f>
        <v>0.93522473655280391</v>
      </c>
      <c r="P84" s="28"/>
      <c r="Q84" s="28">
        <f t="shared" ref="Q84:AY84" si="4">AVERAGE(Q77:Q82)</f>
        <v>1.1303667993503146</v>
      </c>
      <c r="R84" s="28">
        <f t="shared" si="4"/>
        <v>1.8542792699479971</v>
      </c>
      <c r="S84" s="28">
        <f t="shared" si="4"/>
        <v>3.1802007293325403</v>
      </c>
      <c r="T84" s="28">
        <f t="shared" si="4"/>
        <v>4.7740500057394017</v>
      </c>
      <c r="U84" s="28">
        <f t="shared" si="4"/>
        <v>8.6331372004854288</v>
      </c>
      <c r="V84" s="28"/>
      <c r="W84" s="28">
        <f t="shared" si="4"/>
        <v>0.78048825065643568</v>
      </c>
      <c r="X84" s="28">
        <f t="shared" si="4"/>
        <v>1.2358174188731488</v>
      </c>
      <c r="Y84" s="28">
        <f t="shared" si="4"/>
        <v>1.4560641785397046</v>
      </c>
      <c r="Z84" s="28">
        <f t="shared" si="4"/>
        <v>1.6180441825888543</v>
      </c>
      <c r="AA84" s="28"/>
      <c r="AB84" s="28">
        <f t="shared" si="4"/>
        <v>0.95865705274634483</v>
      </c>
      <c r="AC84" s="28">
        <f t="shared" si="4"/>
        <v>2.0735973289090106</v>
      </c>
      <c r="AD84" s="28">
        <f t="shared" si="4"/>
        <v>3.079287048796798</v>
      </c>
      <c r="AE84" s="28">
        <f t="shared" si="4"/>
        <v>6.0460227642558566</v>
      </c>
      <c r="AF84" s="28"/>
      <c r="AG84" s="28">
        <f t="shared" si="4"/>
        <v>0.87085032018599795</v>
      </c>
      <c r="AH84" s="28">
        <f t="shared" si="4"/>
        <v>1.3487275061126442</v>
      </c>
      <c r="AI84" s="28">
        <f t="shared" si="4"/>
        <v>2.0172664943654701</v>
      </c>
      <c r="AJ84" s="28">
        <f t="shared" si="4"/>
        <v>1.463357261100926</v>
      </c>
      <c r="AK84" s="28"/>
      <c r="AL84" s="28">
        <f t="shared" si="4"/>
        <v>0.81722386626143395</v>
      </c>
      <c r="AM84" s="28">
        <f t="shared" si="4"/>
        <v>1.2765900781643265</v>
      </c>
      <c r="AN84" s="28">
        <f t="shared" si="4"/>
        <v>3.2021440649455393</v>
      </c>
      <c r="AO84" s="28">
        <f t="shared" si="4"/>
        <v>7.2707543533766597</v>
      </c>
      <c r="AP84" s="28"/>
      <c r="AQ84" s="28">
        <f t="shared" si="4"/>
        <v>0.87970869902031701</v>
      </c>
      <c r="AR84" s="28">
        <f t="shared" si="4"/>
        <v>0.73328047291750797</v>
      </c>
      <c r="AS84" s="28">
        <f t="shared" si="4"/>
        <v>1.2690523583793711</v>
      </c>
      <c r="AT84" s="28">
        <f t="shared" si="4"/>
        <v>1.7058903430784842</v>
      </c>
      <c r="AU84" s="28"/>
      <c r="AV84" s="28">
        <f t="shared" si="4"/>
        <v>1.1184224878694813</v>
      </c>
      <c r="AW84" s="28">
        <f t="shared" si="4"/>
        <v>4.3102204333524572</v>
      </c>
      <c r="AX84" s="28">
        <f t="shared" si="4"/>
        <v>5.1688411511865384</v>
      </c>
      <c r="AY84" s="28">
        <f t="shared" si="4"/>
        <v>1.1605562544841099</v>
      </c>
    </row>
    <row r="86" spans="12:51" x14ac:dyDescent="0.25">
      <c r="L86" s="16" t="s">
        <v>205</v>
      </c>
      <c r="Q86" t="s">
        <v>119</v>
      </c>
      <c r="W86" t="s">
        <v>120</v>
      </c>
    </row>
    <row r="87" spans="12:51" x14ac:dyDescent="0.25">
      <c r="O87" t="s">
        <v>48</v>
      </c>
      <c r="Q87" t="s">
        <v>121</v>
      </c>
      <c r="R87" t="s">
        <v>122</v>
      </c>
      <c r="S87" t="s">
        <v>123</v>
      </c>
      <c r="T87" t="s">
        <v>124</v>
      </c>
      <c r="U87" t="s">
        <v>125</v>
      </c>
      <c r="W87" t="s">
        <v>95</v>
      </c>
      <c r="X87" t="s">
        <v>96</v>
      </c>
      <c r="Y87" t="s">
        <v>97</v>
      </c>
      <c r="Z87" t="s">
        <v>98</v>
      </c>
      <c r="AB87" t="s">
        <v>99</v>
      </c>
      <c r="AC87" t="s">
        <v>100</v>
      </c>
      <c r="AD87" t="s">
        <v>101</v>
      </c>
      <c r="AE87" t="s">
        <v>102</v>
      </c>
      <c r="AG87" t="s">
        <v>103</v>
      </c>
      <c r="AH87" t="s">
        <v>104</v>
      </c>
      <c r="AI87" t="s">
        <v>105</v>
      </c>
      <c r="AJ87" t="s">
        <v>106</v>
      </c>
      <c r="AL87" t="s">
        <v>107</v>
      </c>
      <c r="AM87" t="s">
        <v>108</v>
      </c>
      <c r="AN87" t="s">
        <v>109</v>
      </c>
      <c r="AO87" t="s">
        <v>110</v>
      </c>
      <c r="AQ87" t="s">
        <v>111</v>
      </c>
      <c r="AR87" t="s">
        <v>112</v>
      </c>
      <c r="AS87" t="s">
        <v>113</v>
      </c>
      <c r="AT87" t="s">
        <v>114</v>
      </c>
      <c r="AV87" t="s">
        <v>115</v>
      </c>
      <c r="AW87" t="s">
        <v>116</v>
      </c>
      <c r="AX87" t="s">
        <v>117</v>
      </c>
      <c r="AY87" t="s">
        <v>118</v>
      </c>
    </row>
    <row r="88" spans="12:51" x14ac:dyDescent="0.25">
      <c r="O88">
        <f t="shared" ref="O88:AY88" si="5">O77/$O$84</f>
        <v>0.86319263942987834</v>
      </c>
      <c r="Q88">
        <f t="shared" si="5"/>
        <v>1.0902860184740473</v>
      </c>
      <c r="R88">
        <f t="shared" si="5"/>
        <v>1.522203492818645</v>
      </c>
      <c r="S88">
        <f t="shared" si="5"/>
        <v>3.0710174872205811</v>
      </c>
      <c r="T88">
        <f t="shared" si="5"/>
        <v>3.4364238026922491</v>
      </c>
      <c r="U88">
        <f t="shared" si="5"/>
        <v>9.6975286396033162</v>
      </c>
      <c r="W88">
        <f t="shared" si="5"/>
        <v>0.80981178106719143</v>
      </c>
      <c r="X88">
        <f t="shared" si="5"/>
        <v>1.6069060864660301</v>
      </c>
      <c r="Y88">
        <f t="shared" si="5"/>
        <v>2.0371586035308349</v>
      </c>
      <c r="Z88">
        <f t="shared" si="5"/>
        <v>2.1219061147635245</v>
      </c>
      <c r="AB88">
        <f t="shared" si="5"/>
        <v>0.96266125614890563</v>
      </c>
      <c r="AC88">
        <f t="shared" si="5"/>
        <v>1.4523723579858867</v>
      </c>
      <c r="AD88">
        <f t="shared" si="5"/>
        <v>2.7767307335497451</v>
      </c>
      <c r="AE88">
        <f t="shared" si="5"/>
        <v>6.6887770805313913</v>
      </c>
      <c r="AG88">
        <f t="shared" si="5"/>
        <v>0.86772691717102313</v>
      </c>
      <c r="AH88">
        <f t="shared" si="5"/>
        <v>1.3195025660587383</v>
      </c>
      <c r="AI88">
        <f t="shared" si="5"/>
        <v>2.1269817597212484</v>
      </c>
      <c r="AJ88">
        <f t="shared" si="5"/>
        <v>1.321088464986282</v>
      </c>
      <c r="AL88">
        <f t="shared" si="5"/>
        <v>1.0296891866167446</v>
      </c>
      <c r="AM88">
        <f t="shared" si="5"/>
        <v>1.6820219174612354</v>
      </c>
      <c r="AN88">
        <f t="shared" si="5"/>
        <v>3.0936432696338825</v>
      </c>
      <c r="AO88">
        <f t="shared" si="5"/>
        <v>7.8920376487143793</v>
      </c>
      <c r="AQ88">
        <f t="shared" si="5"/>
        <v>1.0300956671888659</v>
      </c>
      <c r="AR88">
        <f t="shared" si="5"/>
        <v>0.63659939538906574</v>
      </c>
      <c r="AS88">
        <f t="shared" si="5"/>
        <v>1.6064538214053832</v>
      </c>
      <c r="AT88">
        <f t="shared" si="5"/>
        <v>1.4394527488438991</v>
      </c>
      <c r="AV88">
        <f t="shared" si="5"/>
        <v>0.90262836137465263</v>
      </c>
      <c r="AW88">
        <f t="shared" si="5"/>
        <v>4.2026313810961957</v>
      </c>
      <c r="AX88">
        <f t="shared" si="5"/>
        <v>4.9904093506822269</v>
      </c>
      <c r="AY88">
        <f t="shared" si="5"/>
        <v>1.4739083175357965</v>
      </c>
    </row>
    <row r="89" spans="12:51" x14ac:dyDescent="0.25">
      <c r="O89">
        <f t="shared" ref="O89:AY89" si="6">O78/$O$84</f>
        <v>1.123407287498748</v>
      </c>
      <c r="Q89">
        <f t="shared" si="6"/>
        <v>1.053645850675186</v>
      </c>
      <c r="R89">
        <f t="shared" si="6"/>
        <v>2.0208715369036265</v>
      </c>
      <c r="S89">
        <f t="shared" si="6"/>
        <v>3.907509331700989</v>
      </c>
      <c r="T89">
        <f t="shared" si="6"/>
        <v>5.9989482625539647</v>
      </c>
      <c r="U89">
        <f t="shared" si="6"/>
        <v>8.8668304478319406</v>
      </c>
      <c r="W89">
        <f t="shared" si="6"/>
        <v>1.0334091468220286</v>
      </c>
      <c r="X89">
        <f t="shared" si="6"/>
        <v>1.1904838425092026</v>
      </c>
      <c r="Y89">
        <f t="shared" si="6"/>
        <v>1.3940581349121572</v>
      </c>
      <c r="Z89">
        <f t="shared" si="6"/>
        <v>1.3208612190016145</v>
      </c>
      <c r="AB89">
        <f t="shared" si="6"/>
        <v>1.008768925145191</v>
      </c>
      <c r="AC89">
        <f t="shared" si="6"/>
        <v>4.1269311275038474</v>
      </c>
      <c r="AD89">
        <f t="shared" si="6"/>
        <v>4.3913581281234757</v>
      </c>
      <c r="AE89">
        <f t="shared" si="6"/>
        <v>4.4045312797312928</v>
      </c>
      <c r="AG89">
        <f t="shared" si="6"/>
        <v>0.88942589697996222</v>
      </c>
      <c r="AH89">
        <f t="shared" si="6"/>
        <v>1.1354267940484994</v>
      </c>
      <c r="AI89">
        <f t="shared" si="6"/>
        <v>2.7140729998709663</v>
      </c>
      <c r="AJ89">
        <f t="shared" si="6"/>
        <v>1.6314204848280416</v>
      </c>
      <c r="AL89">
        <f t="shared" si="6"/>
        <v>0.97865608076327304</v>
      </c>
      <c r="AM89">
        <f t="shared" si="6"/>
        <v>1.4813041020703224</v>
      </c>
      <c r="AN89">
        <f t="shared" si="6"/>
        <v>4.5465851855465313</v>
      </c>
      <c r="AO89">
        <f t="shared" si="6"/>
        <v>8.3239143858212348</v>
      </c>
      <c r="AQ89">
        <f t="shared" si="6"/>
        <v>0.91483107593626434</v>
      </c>
      <c r="AR89">
        <f t="shared" si="6"/>
        <v>0.81697945660055094</v>
      </c>
      <c r="AS89">
        <f t="shared" si="6"/>
        <v>1.2349133411938455</v>
      </c>
      <c r="AT89">
        <f t="shared" si="6"/>
        <v>2.0879968530006145</v>
      </c>
      <c r="AV89">
        <f t="shared" si="6"/>
        <v>0.50801846770113379</v>
      </c>
      <c r="AW89">
        <f t="shared" si="6"/>
        <v>3.0205934372946293</v>
      </c>
      <c r="AX89">
        <f t="shared" si="6"/>
        <v>6.3040245193062754</v>
      </c>
      <c r="AY89">
        <f t="shared" si="6"/>
        <v>1.2109710919926933</v>
      </c>
    </row>
    <row r="90" spans="12:51" x14ac:dyDescent="0.25">
      <c r="O90">
        <f t="shared" ref="O90:AY90" si="7">O79/$O$84</f>
        <v>0.84352204874843939</v>
      </c>
      <c r="Q90">
        <f t="shared" si="7"/>
        <v>1.4820419374786646</v>
      </c>
      <c r="R90">
        <f t="shared" si="7"/>
        <v>2.4050544330936501</v>
      </c>
      <c r="S90">
        <f t="shared" si="7"/>
        <v>3.2228737804293934</v>
      </c>
      <c r="T90">
        <f t="shared" si="7"/>
        <v>5.8787545371028695</v>
      </c>
      <c r="U90">
        <f t="shared" si="7"/>
        <v>9.1288900207099672</v>
      </c>
      <c r="W90">
        <f t="shared" si="7"/>
        <v>0.66041767410054353</v>
      </c>
      <c r="X90">
        <f t="shared" si="7"/>
        <v>1.1668468065552533</v>
      </c>
      <c r="Y90">
        <f t="shared" si="7"/>
        <v>1.2395242769412611</v>
      </c>
      <c r="Z90">
        <f t="shared" si="7"/>
        <v>1.7475707294245446</v>
      </c>
      <c r="AB90">
        <f t="shared" si="7"/>
        <v>1.1037356540747731</v>
      </c>
      <c r="AC90">
        <f t="shared" si="7"/>
        <v>1.0723511848695955</v>
      </c>
      <c r="AD90">
        <f t="shared" si="7"/>
        <v>2.7096023341785185</v>
      </c>
      <c r="AE90">
        <f t="shared" si="7"/>
        <v>8.3010335383740763</v>
      </c>
      <c r="AG90">
        <f t="shared" si="7"/>
        <v>1.0363478904900603</v>
      </c>
      <c r="AH90">
        <f t="shared" si="7"/>
        <v>1.8714986739201538</v>
      </c>
      <c r="AI90">
        <f t="shared" si="7"/>
        <v>1.629902697545917</v>
      </c>
      <c r="AJ90">
        <f t="shared" si="7"/>
        <v>1.7416267073373293</v>
      </c>
      <c r="AL90">
        <f t="shared" si="7"/>
        <v>0.61313329596621335</v>
      </c>
      <c r="AM90">
        <f t="shared" si="7"/>
        <v>0.93170064604760461</v>
      </c>
      <c r="AN90">
        <f t="shared" si="7"/>
        <v>2.6315616497792695</v>
      </c>
      <c r="AO90">
        <f t="shared" si="7"/>
        <v>7.107065639835354</v>
      </c>
      <c r="AQ90">
        <f t="shared" si="7"/>
        <v>0.87698973738697683</v>
      </c>
      <c r="AR90">
        <f t="shared" si="7"/>
        <v>0.89862734270647315</v>
      </c>
      <c r="AS90">
        <f t="shared" si="7"/>
        <v>1.229480117564812</v>
      </c>
      <c r="AT90">
        <f t="shared" si="7"/>
        <v>1.9446800683981242</v>
      </c>
      <c r="AV90">
        <f t="shared" si="7"/>
        <v>2.177012192835682</v>
      </c>
      <c r="AW90">
        <f t="shared" si="7"/>
        <v>6.6030361803496538</v>
      </c>
      <c r="AX90">
        <f t="shared" si="7"/>
        <v>5.2860978968635592</v>
      </c>
      <c r="AY90">
        <f t="shared" si="7"/>
        <v>1.0379356822596115</v>
      </c>
    </row>
    <row r="91" spans="12:51" x14ac:dyDescent="0.25">
      <c r="O91">
        <f>O80/$O$84</f>
        <v>1.0311336087103415</v>
      </c>
    </row>
    <row r="92" spans="12:51" x14ac:dyDescent="0.25">
      <c r="O92">
        <f>O81/$O$84</f>
        <v>1.1469488398573604</v>
      </c>
    </row>
    <row r="93" spans="12:51" x14ac:dyDescent="0.25">
      <c r="O93">
        <f>O82/$O$84</f>
        <v>0.9917955757552317</v>
      </c>
    </row>
    <row r="95" spans="12:51" x14ac:dyDescent="0.25">
      <c r="O95" s="1">
        <f>AVERAGE(O88:O93)</f>
        <v>0.99999999999999989</v>
      </c>
      <c r="P95" s="1"/>
      <c r="Q95" s="1">
        <f t="shared" ref="Q95:AY95" si="8">AVERAGE(Q88:Q93)</f>
        <v>1.2086579355426326</v>
      </c>
      <c r="R95" s="1">
        <f t="shared" si="8"/>
        <v>1.9827098209386407</v>
      </c>
      <c r="S95" s="1">
        <f t="shared" si="8"/>
        <v>3.400466866450321</v>
      </c>
      <c r="T95" s="1">
        <f t="shared" si="8"/>
        <v>5.1047088674496939</v>
      </c>
      <c r="U95" s="1">
        <f t="shared" si="8"/>
        <v>9.2310830360484086</v>
      </c>
      <c r="V95" s="1"/>
      <c r="W95" s="1">
        <f t="shared" si="8"/>
        <v>0.83454620066325447</v>
      </c>
      <c r="X95" s="1">
        <f t="shared" si="8"/>
        <v>1.3214122451768286</v>
      </c>
      <c r="Y95" s="1">
        <f t="shared" si="8"/>
        <v>1.5569136717947512</v>
      </c>
      <c r="Z95" s="1">
        <f t="shared" si="8"/>
        <v>1.7301126877298945</v>
      </c>
      <c r="AA95" s="1"/>
      <c r="AB95" s="1">
        <f t="shared" si="8"/>
        <v>1.0250552784562899</v>
      </c>
      <c r="AC95" s="1">
        <f t="shared" si="8"/>
        <v>2.2172182234531097</v>
      </c>
      <c r="AD95" s="1">
        <f t="shared" si="8"/>
        <v>3.2925637319505796</v>
      </c>
      <c r="AE95" s="1">
        <f t="shared" si="8"/>
        <v>6.4647806328789201</v>
      </c>
      <c r="AF95" s="1"/>
      <c r="AG95" s="1">
        <f t="shared" si="8"/>
        <v>0.93116690154701531</v>
      </c>
      <c r="AH95" s="1">
        <f t="shared" si="8"/>
        <v>1.4421426780091304</v>
      </c>
      <c r="AI95" s="1">
        <f t="shared" si="8"/>
        <v>2.156985819046044</v>
      </c>
      <c r="AJ95" s="1">
        <f t="shared" si="8"/>
        <v>1.5647118857172178</v>
      </c>
      <c r="AK95" s="1"/>
      <c r="AL95" s="1">
        <f t="shared" si="8"/>
        <v>0.87382618778207688</v>
      </c>
      <c r="AM95" s="1">
        <f t="shared" si="8"/>
        <v>1.3650088885263874</v>
      </c>
      <c r="AN95" s="1">
        <f t="shared" si="8"/>
        <v>3.4239300349865611</v>
      </c>
      <c r="AO95" s="1">
        <f t="shared" si="8"/>
        <v>7.7743392247903236</v>
      </c>
      <c r="AP95" s="1"/>
      <c r="AQ95" s="1">
        <f t="shared" si="8"/>
        <v>0.9406388268373691</v>
      </c>
      <c r="AR95" s="1">
        <f t="shared" si="8"/>
        <v>0.78406873156536327</v>
      </c>
      <c r="AS95" s="1">
        <f t="shared" si="8"/>
        <v>1.3569490933880137</v>
      </c>
      <c r="AT95" s="1">
        <f t="shared" si="8"/>
        <v>1.8240432234142128</v>
      </c>
      <c r="AU95" s="1"/>
      <c r="AV95" s="1">
        <f t="shared" si="8"/>
        <v>1.1958863406371563</v>
      </c>
      <c r="AW95" s="1">
        <f t="shared" si="8"/>
        <v>4.6087536662468267</v>
      </c>
      <c r="AX95" s="1">
        <f t="shared" si="8"/>
        <v>5.5268439222840202</v>
      </c>
      <c r="AY95" s="1">
        <f t="shared" si="8"/>
        <v>1.2409383639293672</v>
      </c>
    </row>
    <row r="96" spans="12:51" x14ac:dyDescent="0.25">
      <c r="O96" s="1">
        <f>_xlfn.STDEV.P(O88:O93)</f>
        <v>0.11623362784050481</v>
      </c>
      <c r="P96" s="1"/>
      <c r="Q96" s="1">
        <f t="shared" ref="Q96:AY96" si="9">_xlfn.STDEV.P(Q88:Q93)</f>
        <v>0.19388954735450478</v>
      </c>
      <c r="R96" s="1">
        <f t="shared" si="9"/>
        <v>0.36143112124825738</v>
      </c>
      <c r="S96" s="1">
        <f t="shared" si="9"/>
        <v>0.36385356910199423</v>
      </c>
      <c r="T96" s="1">
        <f t="shared" si="9"/>
        <v>1.1806757742578404</v>
      </c>
      <c r="U96" s="1">
        <f t="shared" si="9"/>
        <v>0.34674431573426007</v>
      </c>
      <c r="V96" s="1"/>
      <c r="W96" s="1">
        <f t="shared" si="9"/>
        <v>0.15327427119448594</v>
      </c>
      <c r="X96" s="1">
        <f t="shared" si="9"/>
        <v>0.20210513341281808</v>
      </c>
      <c r="Y96" s="1">
        <f t="shared" si="9"/>
        <v>0.34539501459294292</v>
      </c>
      <c r="Z96" s="1">
        <f t="shared" si="9"/>
        <v>0.32725812306843455</v>
      </c>
      <c r="AA96" s="1"/>
      <c r="AB96" s="1">
        <f t="shared" si="9"/>
        <v>5.8733468117516327E-2</v>
      </c>
      <c r="AC96" s="1">
        <f t="shared" si="9"/>
        <v>1.3592538528981253</v>
      </c>
      <c r="AD96" s="1">
        <f t="shared" si="9"/>
        <v>0.77744813301649618</v>
      </c>
      <c r="AE96" s="1">
        <f t="shared" si="9"/>
        <v>1.5986063241300295</v>
      </c>
      <c r="AF96" s="1"/>
      <c r="AG96" s="1">
        <f t="shared" si="9"/>
        <v>7.4899896561855195E-2</v>
      </c>
      <c r="AH96" s="1">
        <f t="shared" si="9"/>
        <v>0.31276285039291463</v>
      </c>
      <c r="AI96" s="1">
        <f t="shared" si="9"/>
        <v>0.44311886576317999</v>
      </c>
      <c r="AJ96" s="1">
        <f t="shared" si="9"/>
        <v>0.17804611989860464</v>
      </c>
      <c r="AK96" s="1"/>
      <c r="AL96" s="1">
        <f t="shared" si="9"/>
        <v>0.18551133362636971</v>
      </c>
      <c r="AM96" s="1">
        <f t="shared" si="9"/>
        <v>0.31716340173887669</v>
      </c>
      <c r="AN96" s="1">
        <f t="shared" si="9"/>
        <v>0.81594354223029764</v>
      </c>
      <c r="AO96" s="1">
        <f t="shared" si="9"/>
        <v>0.50369958434071127</v>
      </c>
      <c r="AP96" s="1"/>
      <c r="AQ96" s="1">
        <f t="shared" si="9"/>
        <v>6.5114701054141633E-2</v>
      </c>
      <c r="AR96" s="1">
        <f t="shared" si="9"/>
        <v>0.10947449675792058</v>
      </c>
      <c r="AS96" s="1">
        <f t="shared" si="9"/>
        <v>0.17644042801470119</v>
      </c>
      <c r="AT96" s="1">
        <f t="shared" si="9"/>
        <v>0.27816937290658317</v>
      </c>
      <c r="AU96" s="1"/>
      <c r="AV96" s="1">
        <f t="shared" si="9"/>
        <v>0.7122196269108142</v>
      </c>
      <c r="AW96" s="1">
        <f t="shared" si="9"/>
        <v>1.4904530596855161</v>
      </c>
      <c r="AX96" s="1">
        <f t="shared" si="9"/>
        <v>0.56265157328291571</v>
      </c>
      <c r="AY96" s="1">
        <f t="shared" si="9"/>
        <v>0.1792420388151364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19D4-67FE-4D62-99D6-DC9D47F3CEE4}">
  <dimension ref="A1:AY57"/>
  <sheetViews>
    <sheetView workbookViewId="0">
      <selection activeCell="W27" sqref="W27"/>
    </sheetView>
  </sheetViews>
  <sheetFormatPr defaultRowHeight="15" x14ac:dyDescent="0.25"/>
  <sheetData>
    <row r="1" spans="1:27" ht="21" x14ac:dyDescent="0.35">
      <c r="A1" s="31" t="s">
        <v>192</v>
      </c>
    </row>
    <row r="2" spans="1:27" x14ac:dyDescent="0.25">
      <c r="A2" t="s">
        <v>126</v>
      </c>
      <c r="E2" t="s">
        <v>26</v>
      </c>
    </row>
    <row r="3" spans="1:27" x14ac:dyDescent="0.25">
      <c r="A3" t="s">
        <v>27</v>
      </c>
      <c r="E3" t="s">
        <v>28</v>
      </c>
    </row>
    <row r="4" spans="1:27" x14ac:dyDescent="0.25">
      <c r="A4" t="s">
        <v>29</v>
      </c>
      <c r="E4" t="s">
        <v>30</v>
      </c>
    </row>
    <row r="6" spans="1:27" x14ac:dyDescent="0.25">
      <c r="A6" t="s">
        <v>31</v>
      </c>
      <c r="B6" s="3">
        <v>43994</v>
      </c>
    </row>
    <row r="7" spans="1:27" x14ac:dyDescent="0.25">
      <c r="A7" t="s">
        <v>32</v>
      </c>
      <c r="B7" s="4" t="s">
        <v>150</v>
      </c>
    </row>
    <row r="10" spans="1:27" x14ac:dyDescent="0.25">
      <c r="A10" t="s">
        <v>34</v>
      </c>
      <c r="E10" t="s">
        <v>35</v>
      </c>
    </row>
    <row r="11" spans="1:27" x14ac:dyDescent="0.25">
      <c r="A11" t="s">
        <v>36</v>
      </c>
      <c r="E11" t="s">
        <v>199</v>
      </c>
    </row>
    <row r="12" spans="1:27" x14ac:dyDescent="0.25">
      <c r="A12" t="s">
        <v>37</v>
      </c>
      <c r="E12" t="s">
        <v>38</v>
      </c>
    </row>
    <row r="13" spans="1:27" x14ac:dyDescent="0.25">
      <c r="A13" t="s">
        <v>39</v>
      </c>
    </row>
    <row r="14" spans="1:27" ht="15.75" thickBot="1" x14ac:dyDescent="0.3"/>
    <row r="15" spans="1:27" x14ac:dyDescent="0.25">
      <c r="A15" s="5" t="s">
        <v>129</v>
      </c>
      <c r="B15" s="5"/>
      <c r="C15" s="5"/>
      <c r="D15" s="5"/>
      <c r="E15" s="5">
        <v>20</v>
      </c>
      <c r="F15" s="5" t="s">
        <v>130</v>
      </c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</row>
    <row r="16" spans="1:27" x14ac:dyDescent="0.25">
      <c r="A16" s="5" t="s">
        <v>131</v>
      </c>
      <c r="B16" s="5"/>
      <c r="C16" s="5"/>
      <c r="D16" s="5"/>
      <c r="E16" s="5">
        <v>1</v>
      </c>
      <c r="F16" s="5" t="s">
        <v>132</v>
      </c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21"/>
    </row>
    <row r="17" spans="1:27" x14ac:dyDescent="0.25"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21"/>
    </row>
    <row r="18" spans="1:27" x14ac:dyDescent="0.25"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21"/>
    </row>
    <row r="19" spans="1:27" x14ac:dyDescent="0.25">
      <c r="A19" t="s">
        <v>133</v>
      </c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21"/>
    </row>
    <row r="20" spans="1:27" x14ac:dyDescent="0.25">
      <c r="A20" t="s">
        <v>69</v>
      </c>
      <c r="E20" t="s">
        <v>134</v>
      </c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21"/>
    </row>
    <row r="21" spans="1:27" x14ac:dyDescent="0.25">
      <c r="A21" t="s">
        <v>135</v>
      </c>
      <c r="E21">
        <v>490</v>
      </c>
      <c r="F21" t="s">
        <v>136</v>
      </c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21"/>
    </row>
    <row r="22" spans="1:27" x14ac:dyDescent="0.25">
      <c r="A22" t="s">
        <v>137</v>
      </c>
      <c r="E22">
        <v>25</v>
      </c>
      <c r="O22" s="24" t="s">
        <v>138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21"/>
    </row>
    <row r="23" spans="1:27" ht="15.75" thickBot="1" x14ac:dyDescent="0.3">
      <c r="A23" t="s">
        <v>75</v>
      </c>
      <c r="E23">
        <v>0</v>
      </c>
      <c r="F23" t="s">
        <v>74</v>
      </c>
      <c r="O23" s="25" t="s">
        <v>139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/>
    </row>
    <row r="24" spans="1:27" x14ac:dyDescent="0.25">
      <c r="A24" t="s">
        <v>78</v>
      </c>
      <c r="B24" s="4" t="s">
        <v>151</v>
      </c>
    </row>
    <row r="26" spans="1:27" x14ac:dyDescent="0.25">
      <c r="B26" t="s">
        <v>80</v>
      </c>
      <c r="E26" s="10" t="s">
        <v>81</v>
      </c>
      <c r="H26" s="11" t="s">
        <v>82</v>
      </c>
      <c r="K26" s="10" t="s">
        <v>83</v>
      </c>
      <c r="L26" s="16" t="s">
        <v>206</v>
      </c>
    </row>
    <row r="27" spans="1:27" x14ac:dyDescent="0.25">
      <c r="A27" s="12" t="s">
        <v>84</v>
      </c>
      <c r="B27" s="12">
        <v>1</v>
      </c>
      <c r="C27" s="12">
        <v>2</v>
      </c>
      <c r="D27" s="12">
        <v>3</v>
      </c>
      <c r="E27" s="12">
        <v>4</v>
      </c>
      <c r="F27" s="12">
        <v>5</v>
      </c>
      <c r="G27" s="12">
        <v>6</v>
      </c>
      <c r="H27" s="12">
        <v>7</v>
      </c>
      <c r="I27" s="12">
        <v>8</v>
      </c>
      <c r="J27" s="12">
        <v>9</v>
      </c>
      <c r="K27" s="12">
        <v>10</v>
      </c>
      <c r="L27" s="12">
        <v>11</v>
      </c>
      <c r="M27" s="12">
        <v>12</v>
      </c>
      <c r="W27" s="16" t="s">
        <v>207</v>
      </c>
      <c r="AA27" s="16"/>
    </row>
    <row r="28" spans="1:27" x14ac:dyDescent="0.25">
      <c r="A28" s="12" t="s">
        <v>2</v>
      </c>
      <c r="B28" s="8">
        <v>5.3800001740455627E-2</v>
      </c>
      <c r="C28" s="8">
        <v>5.5700000375509262E-2</v>
      </c>
      <c r="D28" s="8">
        <v>5.5399999022483826E-2</v>
      </c>
      <c r="E28" s="13">
        <v>0.53049999475479126</v>
      </c>
      <c r="F28" s="13">
        <v>0.52139997482299805</v>
      </c>
      <c r="G28" s="13">
        <v>0.52100002765655518</v>
      </c>
      <c r="H28" s="11">
        <v>0.51459997892379761</v>
      </c>
      <c r="I28" s="11">
        <v>0.52630001306533813</v>
      </c>
      <c r="J28" s="11">
        <v>0.51920002698898315</v>
      </c>
      <c r="K28" s="13">
        <v>0.50540000200271606</v>
      </c>
      <c r="L28" s="13">
        <v>0.52170002460479736</v>
      </c>
      <c r="M28" s="13">
        <v>0.51200002431869507</v>
      </c>
      <c r="O28" s="8">
        <f t="shared" ref="O28:Z35" si="0">B28-$B$37</f>
        <v>-1.1666653056939466E-3</v>
      </c>
      <c r="P28" s="8">
        <f t="shared" si="0"/>
        <v>7.3333332935968804E-4</v>
      </c>
      <c r="Q28" s="8">
        <f t="shared" si="0"/>
        <v>4.3333197633425163E-4</v>
      </c>
      <c r="R28" s="13">
        <f t="shared" si="0"/>
        <v>0.47553332770864171</v>
      </c>
      <c r="S28" s="13">
        <f t="shared" si="0"/>
        <v>0.46643330777684849</v>
      </c>
      <c r="T28" s="13">
        <f t="shared" si="0"/>
        <v>0.46603336061040562</v>
      </c>
      <c r="U28" s="11">
        <f t="shared" si="0"/>
        <v>0.45963331187764805</v>
      </c>
      <c r="V28" s="11">
        <f t="shared" si="0"/>
        <v>0.47133334601918858</v>
      </c>
      <c r="W28" s="11">
        <f t="shared" si="0"/>
        <v>0.4642333599428336</v>
      </c>
      <c r="X28" s="13">
        <f t="shared" si="0"/>
        <v>0.45043333495656651</v>
      </c>
      <c r="Y28" s="13">
        <f t="shared" si="0"/>
        <v>0.46673335755864781</v>
      </c>
      <c r="Z28" s="13">
        <f t="shared" si="0"/>
        <v>0.45703335727254552</v>
      </c>
    </row>
    <row r="29" spans="1:27" x14ac:dyDescent="0.25">
      <c r="A29" s="12" t="s">
        <v>5</v>
      </c>
      <c r="B29" s="9">
        <v>0.50249999761581421</v>
      </c>
      <c r="C29" s="9">
        <v>0.56959998607635498</v>
      </c>
      <c r="D29" s="9">
        <v>0.55440002679824829</v>
      </c>
      <c r="E29" s="13">
        <v>0.51450002193450928</v>
      </c>
      <c r="F29" s="13">
        <v>0.5055999755859375</v>
      </c>
      <c r="G29" s="13">
        <v>0.50129997730255127</v>
      </c>
      <c r="H29" s="11">
        <v>0.51459997892379761</v>
      </c>
      <c r="I29" s="11">
        <v>0.51560002565383911</v>
      </c>
      <c r="J29" s="11">
        <v>0.51099997758865356</v>
      </c>
      <c r="K29" s="13">
        <v>0.49340000748634338</v>
      </c>
      <c r="L29" s="13">
        <v>0.50840002298355103</v>
      </c>
      <c r="M29" s="13">
        <v>0.5</v>
      </c>
      <c r="O29" s="9">
        <f t="shared" si="0"/>
        <v>0.44753333056966466</v>
      </c>
      <c r="P29" s="9">
        <f t="shared" si="0"/>
        <v>0.51463331903020537</v>
      </c>
      <c r="Q29" s="9">
        <f t="shared" si="0"/>
        <v>0.49943335975209874</v>
      </c>
      <c r="R29" s="13">
        <f t="shared" si="0"/>
        <v>0.45953335488835972</v>
      </c>
      <c r="S29" s="13">
        <f t="shared" si="0"/>
        <v>0.45063330853978795</v>
      </c>
      <c r="T29" s="13">
        <f t="shared" si="0"/>
        <v>0.44633331025640172</v>
      </c>
      <c r="U29" s="11">
        <f t="shared" si="0"/>
        <v>0.45963331187764805</v>
      </c>
      <c r="V29" s="11">
        <f t="shared" si="0"/>
        <v>0.46063335860768956</v>
      </c>
      <c r="W29" s="11">
        <f t="shared" si="0"/>
        <v>0.45603331054250401</v>
      </c>
      <c r="X29" s="13">
        <f t="shared" si="0"/>
        <v>0.43843334044019383</v>
      </c>
      <c r="Y29" s="13">
        <f t="shared" si="0"/>
        <v>0.45343335593740147</v>
      </c>
      <c r="Z29" s="13">
        <f t="shared" si="0"/>
        <v>0.44503333295385045</v>
      </c>
    </row>
    <row r="30" spans="1:27" x14ac:dyDescent="0.25">
      <c r="A30" s="12" t="s">
        <v>7</v>
      </c>
      <c r="B30" s="9">
        <v>0.50279998779296875</v>
      </c>
      <c r="C30" s="9">
        <v>0.57359999418258667</v>
      </c>
      <c r="D30" s="9">
        <v>0.569100022315979</v>
      </c>
      <c r="E30" s="13">
        <v>0.48330000519752497</v>
      </c>
      <c r="F30" s="13">
        <v>0.48510000109672546</v>
      </c>
      <c r="G30" s="13">
        <v>0.4814000129699707</v>
      </c>
      <c r="H30" s="11">
        <v>0.51419997215270996</v>
      </c>
      <c r="I30" s="11">
        <v>0.4650999903678894</v>
      </c>
      <c r="J30" s="11">
        <v>0.49570000171661377</v>
      </c>
      <c r="K30" s="13">
        <v>0.42539998888969421</v>
      </c>
      <c r="L30" s="13">
        <v>0.49649999141693113</v>
      </c>
      <c r="M30" s="13">
        <v>0.49220000982284495</v>
      </c>
      <c r="O30" s="9">
        <f t="shared" si="0"/>
        <v>0.4478333207468192</v>
      </c>
      <c r="P30" s="9">
        <f t="shared" si="0"/>
        <v>0.51863332713643706</v>
      </c>
      <c r="Q30" s="9">
        <f t="shared" si="0"/>
        <v>0.5141333552698294</v>
      </c>
      <c r="R30" s="13">
        <f t="shared" si="0"/>
        <v>0.42833333815137542</v>
      </c>
      <c r="S30" s="13">
        <f t="shared" si="0"/>
        <v>0.43013333405057591</v>
      </c>
      <c r="T30" s="13">
        <f t="shared" si="0"/>
        <v>0.42643334592382115</v>
      </c>
      <c r="U30" s="11">
        <f t="shared" si="0"/>
        <v>0.45923330510656041</v>
      </c>
      <c r="V30" s="11">
        <f t="shared" si="0"/>
        <v>0.41013332332173985</v>
      </c>
      <c r="W30" s="11">
        <f t="shared" si="0"/>
        <v>0.44073333467046422</v>
      </c>
      <c r="X30" s="13">
        <f t="shared" si="0"/>
        <v>0.37043332184354466</v>
      </c>
      <c r="Y30" s="13">
        <f t="shared" si="0"/>
        <v>0.44153332437078158</v>
      </c>
      <c r="Z30" s="13">
        <f t="shared" si="0"/>
        <v>0.4372333427766954</v>
      </c>
    </row>
    <row r="31" spans="1:27" x14ac:dyDescent="0.25">
      <c r="A31" s="12" t="s">
        <v>9</v>
      </c>
      <c r="B31" s="14">
        <v>0.51590001583099365</v>
      </c>
      <c r="C31" s="14">
        <v>0.55339998006820679</v>
      </c>
      <c r="D31" s="14">
        <v>0.55559998750686646</v>
      </c>
      <c r="E31" s="13">
        <v>0.41099999547004695</v>
      </c>
      <c r="F31" s="13">
        <v>0.48369998931884806</v>
      </c>
      <c r="G31" s="13">
        <v>0.45619998574256904</v>
      </c>
      <c r="H31" s="11">
        <v>0.46429998874664302</v>
      </c>
      <c r="I31" s="11">
        <v>0.43039999604225199</v>
      </c>
      <c r="J31" s="11">
        <v>0.46080000400543197</v>
      </c>
      <c r="K31" s="13">
        <v>0.46519998908042903</v>
      </c>
      <c r="L31" s="13">
        <v>0.50079999566078204</v>
      </c>
      <c r="M31" s="13">
        <v>0.48270000219345099</v>
      </c>
      <c r="O31" s="14">
        <f t="shared" si="0"/>
        <v>0.4609333487848441</v>
      </c>
      <c r="P31" s="14">
        <f t="shared" si="0"/>
        <v>0.49843331302205723</v>
      </c>
      <c r="Q31" s="14">
        <f t="shared" si="0"/>
        <v>0.50063332046071685</v>
      </c>
      <c r="R31" s="13">
        <f t="shared" si="0"/>
        <v>0.3560333284238974</v>
      </c>
      <c r="S31" s="13">
        <f t="shared" si="0"/>
        <v>0.4287333222726985</v>
      </c>
      <c r="T31" s="13">
        <f t="shared" si="0"/>
        <v>0.40123331869641948</v>
      </c>
      <c r="U31" s="11">
        <f t="shared" si="0"/>
        <v>0.40933332170049347</v>
      </c>
      <c r="V31" s="11">
        <f t="shared" si="0"/>
        <v>0.37543332899610243</v>
      </c>
      <c r="W31" s="11">
        <f t="shared" si="0"/>
        <v>0.40583333695928242</v>
      </c>
      <c r="X31" s="13">
        <f t="shared" si="0"/>
        <v>0.41023332203427948</v>
      </c>
      <c r="Y31" s="13">
        <f t="shared" si="0"/>
        <v>0.44583332861463248</v>
      </c>
      <c r="Z31" s="13">
        <f t="shared" si="0"/>
        <v>0.42773333514730144</v>
      </c>
    </row>
    <row r="32" spans="1:27" x14ac:dyDescent="0.25">
      <c r="A32" s="12" t="s">
        <v>11</v>
      </c>
      <c r="B32" s="14">
        <v>0.53570002317428589</v>
      </c>
      <c r="C32" s="14">
        <v>0.57959997653961182</v>
      </c>
      <c r="D32" s="14">
        <v>0.58980000019073486</v>
      </c>
      <c r="E32" s="11">
        <v>0.484799993038177</v>
      </c>
      <c r="F32" s="11">
        <v>0.45659998655319212</v>
      </c>
      <c r="G32" s="11">
        <v>0.48859999179840086</v>
      </c>
      <c r="H32" s="13">
        <v>0.46349999904632566</v>
      </c>
      <c r="I32" s="13">
        <v>0.42069998979568479</v>
      </c>
      <c r="J32" s="13">
        <v>0.41279999017715452</v>
      </c>
      <c r="K32" s="11">
        <v>0.16830000132322312</v>
      </c>
      <c r="L32" s="11">
        <v>0.16859999895095826</v>
      </c>
      <c r="M32" s="11">
        <v>0.16350000202655793</v>
      </c>
      <c r="O32" s="14">
        <f t="shared" si="0"/>
        <v>0.48073335612813634</v>
      </c>
      <c r="P32" s="14">
        <f t="shared" si="0"/>
        <v>0.52463330949346221</v>
      </c>
      <c r="Q32" s="14">
        <f t="shared" si="0"/>
        <v>0.53483333314458525</v>
      </c>
      <c r="R32" s="11">
        <f t="shared" si="0"/>
        <v>0.42983332599202745</v>
      </c>
      <c r="S32" s="11">
        <f t="shared" si="0"/>
        <v>0.40163331950704256</v>
      </c>
      <c r="T32" s="11">
        <f t="shared" si="0"/>
        <v>0.4336333247522513</v>
      </c>
      <c r="U32" s="13">
        <f t="shared" si="0"/>
        <v>0.40853333200017611</v>
      </c>
      <c r="V32" s="13">
        <f t="shared" si="0"/>
        <v>0.36573332274953524</v>
      </c>
      <c r="W32" s="13">
        <f t="shared" si="0"/>
        <v>0.35783332313100497</v>
      </c>
      <c r="X32" s="11">
        <f t="shared" si="0"/>
        <v>0.11333333427707354</v>
      </c>
      <c r="Y32" s="11">
        <f t="shared" si="0"/>
        <v>0.11363333190480868</v>
      </c>
      <c r="Z32" s="11">
        <f t="shared" si="0"/>
        <v>0.10853333498040835</v>
      </c>
    </row>
    <row r="33" spans="1:51" x14ac:dyDescent="0.25">
      <c r="A33" s="12" t="s">
        <v>13</v>
      </c>
      <c r="B33" s="14">
        <v>0.56330001354217529</v>
      </c>
      <c r="C33" s="14">
        <v>0.55519998073577881</v>
      </c>
      <c r="D33" s="14">
        <v>0.61489999294281006</v>
      </c>
      <c r="E33" s="11">
        <v>0.51839998960495004</v>
      </c>
      <c r="F33" s="11">
        <v>0.53039997816085815</v>
      </c>
      <c r="G33" s="11">
        <v>0.52120000123977661</v>
      </c>
      <c r="H33" s="13">
        <v>0.48739999532699585</v>
      </c>
      <c r="I33" s="13">
        <v>0.44980001449584961</v>
      </c>
      <c r="J33" s="13">
        <v>0.46480000019073486</v>
      </c>
      <c r="K33" s="11">
        <v>0.48730001449584959</v>
      </c>
      <c r="L33" s="11">
        <v>0.51670000553131101</v>
      </c>
      <c r="M33" s="11">
        <v>0.52890000045299501</v>
      </c>
      <c r="O33" s="14">
        <f t="shared" si="0"/>
        <v>0.50833334649602568</v>
      </c>
      <c r="P33" s="14">
        <f t="shared" si="0"/>
        <v>0.5002333136896292</v>
      </c>
      <c r="Q33" s="14">
        <f t="shared" si="0"/>
        <v>0.55993332589666045</v>
      </c>
      <c r="R33" s="11">
        <f t="shared" si="0"/>
        <v>0.46343332255880049</v>
      </c>
      <c r="S33" s="11">
        <f t="shared" si="0"/>
        <v>0.4754333111147086</v>
      </c>
      <c r="T33" s="11">
        <f t="shared" si="0"/>
        <v>0.46623333419362706</v>
      </c>
      <c r="U33" s="13">
        <f t="shared" si="0"/>
        <v>0.4324333282808463</v>
      </c>
      <c r="V33" s="13">
        <f t="shared" si="0"/>
        <v>0.39483334744970006</v>
      </c>
      <c r="W33" s="13">
        <f t="shared" si="0"/>
        <v>0.40983333314458531</v>
      </c>
      <c r="X33" s="11">
        <f t="shared" si="0"/>
        <v>0.43233334744970003</v>
      </c>
      <c r="Y33" s="11">
        <f t="shared" si="0"/>
        <v>0.46173333848516146</v>
      </c>
      <c r="Z33" s="11">
        <f t="shared" si="0"/>
        <v>0.47393333340684546</v>
      </c>
    </row>
    <row r="34" spans="1:51" x14ac:dyDescent="0.25">
      <c r="A34" s="12" t="s">
        <v>85</v>
      </c>
      <c r="B34" s="14">
        <v>0.58649998903274536</v>
      </c>
      <c r="C34" s="14">
        <v>0.64139997959136963</v>
      </c>
      <c r="D34" s="14">
        <v>0.65560001134872437</v>
      </c>
      <c r="E34" s="11">
        <v>0.55980002880096436</v>
      </c>
      <c r="F34" s="11">
        <v>0.53270000219345093</v>
      </c>
      <c r="G34" s="11">
        <v>0.54680001735687256</v>
      </c>
      <c r="H34" s="13">
        <v>0.52969998121261597</v>
      </c>
      <c r="I34" s="13">
        <v>0.51819998025894165</v>
      </c>
      <c r="J34" s="13">
        <v>0.517799973487854</v>
      </c>
      <c r="K34" s="11">
        <v>0.45190001368522598</v>
      </c>
      <c r="L34" s="11">
        <v>0.45489999651908875</v>
      </c>
      <c r="M34" s="11">
        <v>0.45609999895095799</v>
      </c>
      <c r="O34" s="14">
        <f t="shared" si="0"/>
        <v>0.53153332198659575</v>
      </c>
      <c r="P34" s="14">
        <f t="shared" si="0"/>
        <v>0.58643331254522002</v>
      </c>
      <c r="Q34" s="14">
        <f t="shared" si="0"/>
        <v>0.60063334430257476</v>
      </c>
      <c r="R34" s="11">
        <f t="shared" si="0"/>
        <v>0.50483336175481475</v>
      </c>
      <c r="S34" s="11">
        <f t="shared" si="0"/>
        <v>0.47773333514730137</v>
      </c>
      <c r="T34" s="11">
        <f t="shared" si="0"/>
        <v>0.49183335031072301</v>
      </c>
      <c r="U34" s="13">
        <f t="shared" si="0"/>
        <v>0.47473331416646641</v>
      </c>
      <c r="V34" s="13">
        <f t="shared" si="0"/>
        <v>0.4632333132127921</v>
      </c>
      <c r="W34" s="13">
        <f t="shared" si="0"/>
        <v>0.46283330644170445</v>
      </c>
      <c r="X34" s="11">
        <f t="shared" si="0"/>
        <v>0.39693334663907642</v>
      </c>
      <c r="Y34" s="11">
        <f t="shared" si="0"/>
        <v>0.39993332947293919</v>
      </c>
      <c r="Z34" s="11">
        <f t="shared" si="0"/>
        <v>0.40113333190480843</v>
      </c>
    </row>
    <row r="35" spans="1:51" x14ac:dyDescent="0.25">
      <c r="A35" s="12" t="s">
        <v>86</v>
      </c>
      <c r="B35" s="14">
        <v>0.47720000147819519</v>
      </c>
      <c r="C35" s="14">
        <v>0.6216999888420105</v>
      </c>
      <c r="D35" s="14">
        <v>0.61479997634887695</v>
      </c>
      <c r="E35" s="11">
        <v>0.54640001058578491</v>
      </c>
      <c r="F35" s="11">
        <v>0.5131000280380249</v>
      </c>
      <c r="G35" s="11">
        <v>0.51440000534057617</v>
      </c>
      <c r="H35" s="13">
        <v>0.52899998426437378</v>
      </c>
      <c r="I35" s="13">
        <v>0.51450002193450928</v>
      </c>
      <c r="J35" s="13">
        <v>0.50950002670288086</v>
      </c>
      <c r="K35" s="11">
        <v>0.47229999303817749</v>
      </c>
      <c r="L35" s="11">
        <v>0.48010000586509705</v>
      </c>
      <c r="M35" s="11">
        <v>0.49029999434948002</v>
      </c>
      <c r="O35" s="14">
        <f t="shared" si="0"/>
        <v>0.42223333443204564</v>
      </c>
      <c r="P35" s="14">
        <f t="shared" si="0"/>
        <v>0.56673332179586089</v>
      </c>
      <c r="Q35" s="14">
        <f t="shared" si="0"/>
        <v>0.55983330930272734</v>
      </c>
      <c r="R35" s="11">
        <f t="shared" si="0"/>
        <v>0.49143334353963536</v>
      </c>
      <c r="S35" s="11">
        <f t="shared" si="0"/>
        <v>0.45813336099187535</v>
      </c>
      <c r="T35" s="11">
        <f t="shared" si="0"/>
        <v>0.45943333829442662</v>
      </c>
      <c r="U35" s="13">
        <f t="shared" si="0"/>
        <v>0.47403331721822423</v>
      </c>
      <c r="V35" s="13">
        <f t="shared" si="0"/>
        <v>0.45953335488835972</v>
      </c>
      <c r="W35" s="13">
        <f t="shared" si="0"/>
        <v>0.45453335965673131</v>
      </c>
      <c r="X35" s="11">
        <f t="shared" si="0"/>
        <v>0.41733332599202794</v>
      </c>
      <c r="Y35" s="11">
        <f t="shared" si="0"/>
        <v>0.42513333881894749</v>
      </c>
      <c r="Z35" s="11">
        <f t="shared" si="0"/>
        <v>0.43533332730333046</v>
      </c>
    </row>
    <row r="36" spans="1:51" x14ac:dyDescent="0.25">
      <c r="B36" s="8" t="s">
        <v>43</v>
      </c>
      <c r="C36" s="9" t="s">
        <v>48</v>
      </c>
      <c r="D36" s="14" t="s">
        <v>87</v>
      </c>
      <c r="E36" s="11" t="s">
        <v>142</v>
      </c>
      <c r="H36" s="10" t="s">
        <v>143</v>
      </c>
      <c r="K36" s="11" t="s">
        <v>144</v>
      </c>
    </row>
    <row r="37" spans="1:51" x14ac:dyDescent="0.25">
      <c r="B37" s="2">
        <f>AVERAGE(B28:D28)</f>
        <v>5.4966667046149574E-2</v>
      </c>
      <c r="O37" t="s">
        <v>48</v>
      </c>
      <c r="Q37" t="s">
        <v>17</v>
      </c>
      <c r="R37" t="s">
        <v>18</v>
      </c>
      <c r="S37" t="s">
        <v>19</v>
      </c>
      <c r="T37" t="s">
        <v>20</v>
      </c>
      <c r="U37" t="s">
        <v>21</v>
      </c>
      <c r="W37" t="s">
        <v>95</v>
      </c>
      <c r="X37" t="s">
        <v>96</v>
      </c>
      <c r="Y37" t="s">
        <v>97</v>
      </c>
      <c r="Z37" t="s">
        <v>98</v>
      </c>
      <c r="AB37" t="s">
        <v>99</v>
      </c>
      <c r="AC37" t="s">
        <v>100</v>
      </c>
      <c r="AD37" t="s">
        <v>101</v>
      </c>
      <c r="AE37" t="s">
        <v>102</v>
      </c>
      <c r="AG37" t="s">
        <v>103</v>
      </c>
      <c r="AH37" t="s">
        <v>104</v>
      </c>
      <c r="AI37" t="s">
        <v>105</v>
      </c>
      <c r="AJ37" t="s">
        <v>106</v>
      </c>
      <c r="AL37" t="s">
        <v>107</v>
      </c>
      <c r="AM37" t="s">
        <v>108</v>
      </c>
      <c r="AN37" t="s">
        <v>109</v>
      </c>
      <c r="AO37" t="s">
        <v>110</v>
      </c>
      <c r="AQ37" t="s">
        <v>111</v>
      </c>
      <c r="AR37" t="s">
        <v>112</v>
      </c>
      <c r="AS37" t="s">
        <v>113</v>
      </c>
      <c r="AT37" t="s">
        <v>114</v>
      </c>
      <c r="AV37" t="s">
        <v>115</v>
      </c>
      <c r="AW37" t="s">
        <v>116</v>
      </c>
      <c r="AX37" t="s">
        <v>117</v>
      </c>
      <c r="AY37" t="s">
        <v>118</v>
      </c>
    </row>
    <row r="38" spans="1:51" x14ac:dyDescent="0.25">
      <c r="O38">
        <v>0.44753333056966466</v>
      </c>
      <c r="Q38">
        <v>0.4609333487848441</v>
      </c>
      <c r="R38">
        <v>0.48073335612813634</v>
      </c>
      <c r="S38">
        <v>0.50833334649602568</v>
      </c>
      <c r="T38">
        <v>0.53153332198659575</v>
      </c>
      <c r="U38">
        <v>0.42223333443204564</v>
      </c>
      <c r="W38">
        <v>0.47553332770864171</v>
      </c>
      <c r="X38">
        <v>0.45953335488835972</v>
      </c>
      <c r="Y38">
        <v>0.42833333815137542</v>
      </c>
      <c r="Z38">
        <v>0.3560333284238974</v>
      </c>
      <c r="AB38">
        <v>0.45963331187764805</v>
      </c>
      <c r="AC38">
        <v>0.45963331187764805</v>
      </c>
      <c r="AD38">
        <v>0.45923330510656041</v>
      </c>
      <c r="AE38">
        <v>0.40933332170049347</v>
      </c>
      <c r="AG38">
        <v>0.45043333495656651</v>
      </c>
      <c r="AH38">
        <v>0.43843334044019383</v>
      </c>
      <c r="AI38">
        <v>0.37043332184354466</v>
      </c>
      <c r="AJ38">
        <v>0.41023332203427948</v>
      </c>
      <c r="AL38">
        <v>0.49143334353963536</v>
      </c>
      <c r="AM38">
        <v>0.50483336175481475</v>
      </c>
      <c r="AN38">
        <v>0.46343332255880049</v>
      </c>
      <c r="AO38">
        <v>0.42983332599202745</v>
      </c>
      <c r="AQ38">
        <v>0.47403331721822423</v>
      </c>
      <c r="AR38">
        <v>0.47473331416646641</v>
      </c>
      <c r="AS38">
        <v>0.4324333282808463</v>
      </c>
      <c r="AT38">
        <v>0.40853333200017611</v>
      </c>
      <c r="AV38">
        <v>0.41733332599202794</v>
      </c>
      <c r="AW38">
        <v>0.39693334663907642</v>
      </c>
      <c r="AX38">
        <v>0.43233334744970003</v>
      </c>
      <c r="AY38">
        <v>0.11333333427707354</v>
      </c>
    </row>
    <row r="39" spans="1:51" x14ac:dyDescent="0.25">
      <c r="O39">
        <v>0.51463331903020537</v>
      </c>
      <c r="Q39">
        <v>0.49843331302205723</v>
      </c>
      <c r="R39">
        <v>0.52463330949346221</v>
      </c>
      <c r="S39">
        <v>0.5002333136896292</v>
      </c>
      <c r="T39">
        <v>0.58643331254522002</v>
      </c>
      <c r="U39">
        <v>0.56673332179586089</v>
      </c>
      <c r="W39">
        <v>0.46643330777684849</v>
      </c>
      <c r="X39">
        <v>0.45063330853978795</v>
      </c>
      <c r="Y39">
        <v>0.43013333405057591</v>
      </c>
      <c r="Z39">
        <v>0.4287333222726985</v>
      </c>
      <c r="AB39">
        <v>0.47133334601918858</v>
      </c>
      <c r="AC39">
        <v>0.46063335860768956</v>
      </c>
      <c r="AD39">
        <v>0.41013332332173985</v>
      </c>
      <c r="AE39">
        <v>0.37543332899610243</v>
      </c>
      <c r="AG39">
        <v>0.46673335755864781</v>
      </c>
      <c r="AH39">
        <v>0.45343335593740147</v>
      </c>
      <c r="AI39">
        <v>0.44153332437078158</v>
      </c>
      <c r="AJ39">
        <v>0.44583332861463248</v>
      </c>
      <c r="AL39">
        <v>0.45813336099187535</v>
      </c>
      <c r="AM39">
        <v>0.47773333514730137</v>
      </c>
      <c r="AN39">
        <v>0.4754333111147086</v>
      </c>
      <c r="AO39">
        <v>0.40163331950704256</v>
      </c>
      <c r="AQ39">
        <v>0.45953335488835972</v>
      </c>
      <c r="AR39">
        <v>0.4632333132127921</v>
      </c>
      <c r="AS39">
        <v>0.39483334744970006</v>
      </c>
      <c r="AT39">
        <v>0.36573332274953524</v>
      </c>
      <c r="AV39">
        <v>0.42513333881894749</v>
      </c>
      <c r="AW39">
        <v>0.39993332947293919</v>
      </c>
      <c r="AX39">
        <v>0.46173333848516146</v>
      </c>
      <c r="AY39">
        <v>0.11363333190480868</v>
      </c>
    </row>
    <row r="40" spans="1:51" x14ac:dyDescent="0.25">
      <c r="A40" t="s">
        <v>91</v>
      </c>
      <c r="B40" s="4" t="s">
        <v>152</v>
      </c>
      <c r="O40">
        <v>0.49943335975209874</v>
      </c>
      <c r="Q40">
        <v>0.50063332046071685</v>
      </c>
      <c r="R40">
        <v>0.53483333314458525</v>
      </c>
      <c r="S40">
        <v>0.55993332589666045</v>
      </c>
      <c r="T40">
        <v>0.60063334430257476</v>
      </c>
      <c r="U40">
        <v>0.55983330930272734</v>
      </c>
      <c r="W40">
        <v>0.46603336061040562</v>
      </c>
      <c r="X40">
        <v>0.44633331025640172</v>
      </c>
      <c r="Y40">
        <v>0.42643334592382115</v>
      </c>
      <c r="Z40">
        <v>0.40123331869641948</v>
      </c>
      <c r="AB40">
        <v>0.4642333599428336</v>
      </c>
      <c r="AC40">
        <v>0.45603331054250401</v>
      </c>
      <c r="AD40">
        <v>0.44073333467046422</v>
      </c>
      <c r="AE40">
        <v>0.40583333695928242</v>
      </c>
      <c r="AG40">
        <v>0.45703335727254552</v>
      </c>
      <c r="AH40">
        <v>0.44503333295385045</v>
      </c>
      <c r="AI40">
        <v>0.4372333427766954</v>
      </c>
      <c r="AJ40">
        <v>0.42773333514730144</v>
      </c>
      <c r="AL40">
        <v>0.45943333829442662</v>
      </c>
      <c r="AM40">
        <v>0.49183335031072301</v>
      </c>
      <c r="AN40">
        <v>0.46623333419362706</v>
      </c>
      <c r="AO40">
        <v>0.4336333247522513</v>
      </c>
      <c r="AQ40">
        <v>0.45453335965673131</v>
      </c>
      <c r="AR40">
        <v>0.46283330644170445</v>
      </c>
      <c r="AS40">
        <v>0.40983333314458531</v>
      </c>
      <c r="AT40">
        <v>0.35783332313100497</v>
      </c>
      <c r="AV40">
        <v>0.43533332730333046</v>
      </c>
      <c r="AW40">
        <v>0.40113333190480843</v>
      </c>
      <c r="AX40">
        <v>0.47393333340684546</v>
      </c>
      <c r="AY40">
        <v>0.10853333498040835</v>
      </c>
    </row>
    <row r="41" spans="1:51" x14ac:dyDescent="0.25">
      <c r="O41">
        <v>0.4478333207468192</v>
      </c>
    </row>
    <row r="42" spans="1:51" x14ac:dyDescent="0.25">
      <c r="O42">
        <v>0.51863332713643706</v>
      </c>
    </row>
    <row r="43" spans="1:51" x14ac:dyDescent="0.25">
      <c r="O43">
        <v>0.5141333552698294</v>
      </c>
    </row>
    <row r="44" spans="1:51" x14ac:dyDescent="0.25">
      <c r="A44" s="5" t="s">
        <v>93</v>
      </c>
      <c r="B44" s="5"/>
      <c r="C44" s="5"/>
      <c r="D44" s="5"/>
      <c r="E44" s="5" t="s">
        <v>94</v>
      </c>
      <c r="F44" s="5"/>
      <c r="G44" s="5"/>
      <c r="H44" s="5"/>
      <c r="I44" s="5"/>
      <c r="J44" s="5"/>
      <c r="K44" s="5"/>
      <c r="L44" s="5"/>
    </row>
    <row r="45" spans="1:51" x14ac:dyDescent="0.25">
      <c r="O45" s="2">
        <f>AVERAGE(O38:O43)</f>
        <v>0.49036666875084239</v>
      </c>
      <c r="P45" s="28"/>
      <c r="Q45" s="28">
        <f t="shared" ref="Q45:AY45" si="1">AVERAGE(Q38:Q43)</f>
        <v>0.48666666075587273</v>
      </c>
      <c r="R45" s="28">
        <f t="shared" si="1"/>
        <v>0.51339999958872795</v>
      </c>
      <c r="S45" s="28">
        <f t="shared" si="1"/>
        <v>0.52283332869410515</v>
      </c>
      <c r="T45" s="28">
        <f t="shared" si="1"/>
        <v>0.57286665961146355</v>
      </c>
      <c r="U45" s="28">
        <f t="shared" si="1"/>
        <v>0.51626665517687798</v>
      </c>
      <c r="V45" s="28"/>
      <c r="W45" s="28">
        <f t="shared" si="1"/>
        <v>0.46933333203196526</v>
      </c>
      <c r="X45" s="28">
        <f t="shared" si="1"/>
        <v>0.45216665789484978</v>
      </c>
      <c r="Y45" s="28">
        <f t="shared" si="1"/>
        <v>0.4283000060419242</v>
      </c>
      <c r="Z45" s="28">
        <f t="shared" si="1"/>
        <v>0.39533332313100517</v>
      </c>
      <c r="AA45" s="28"/>
      <c r="AB45" s="28">
        <f t="shared" si="1"/>
        <v>0.46506667261322338</v>
      </c>
      <c r="AC45" s="28">
        <f t="shared" si="1"/>
        <v>0.45876666034261387</v>
      </c>
      <c r="AD45" s="28">
        <f t="shared" si="1"/>
        <v>0.43669998769958812</v>
      </c>
      <c r="AE45" s="28">
        <f t="shared" si="1"/>
        <v>0.39686666255195946</v>
      </c>
      <c r="AF45" s="28"/>
      <c r="AG45" s="28">
        <f t="shared" si="1"/>
        <v>0.45806668326258659</v>
      </c>
      <c r="AH45" s="28">
        <f t="shared" si="1"/>
        <v>0.44563334311048192</v>
      </c>
      <c r="AI45" s="28">
        <f t="shared" si="1"/>
        <v>0.41639999633034058</v>
      </c>
      <c r="AJ45" s="28">
        <f t="shared" si="1"/>
        <v>0.42793332859873784</v>
      </c>
      <c r="AK45" s="28"/>
      <c r="AL45" s="28">
        <f t="shared" si="1"/>
        <v>0.46966668094197911</v>
      </c>
      <c r="AM45" s="28">
        <f t="shared" si="1"/>
        <v>0.49146668240427971</v>
      </c>
      <c r="AN45" s="28">
        <f t="shared" si="1"/>
        <v>0.46836665595571203</v>
      </c>
      <c r="AO45" s="28">
        <f t="shared" si="1"/>
        <v>0.42169999008377373</v>
      </c>
      <c r="AP45" s="28"/>
      <c r="AQ45" s="28">
        <f t="shared" si="1"/>
        <v>0.46270001058777172</v>
      </c>
      <c r="AR45" s="28">
        <f t="shared" si="1"/>
        <v>0.46693331127365428</v>
      </c>
      <c r="AS45" s="28">
        <f t="shared" si="1"/>
        <v>0.41236666962504387</v>
      </c>
      <c r="AT45" s="28">
        <f t="shared" si="1"/>
        <v>0.3773666592935721</v>
      </c>
      <c r="AU45" s="28"/>
      <c r="AV45" s="28">
        <f t="shared" si="1"/>
        <v>0.42593333070476863</v>
      </c>
      <c r="AW45" s="28">
        <f t="shared" si="1"/>
        <v>0.399333336005608</v>
      </c>
      <c r="AX45" s="28">
        <f t="shared" si="1"/>
        <v>0.45600000644723565</v>
      </c>
      <c r="AY45" s="28">
        <f t="shared" si="1"/>
        <v>0.11183333372076353</v>
      </c>
    </row>
    <row r="47" spans="1:51" x14ac:dyDescent="0.25">
      <c r="L47" s="16" t="s">
        <v>205</v>
      </c>
      <c r="Q47" t="s">
        <v>119</v>
      </c>
      <c r="W47" t="s">
        <v>120</v>
      </c>
    </row>
    <row r="48" spans="1:51" x14ac:dyDescent="0.25">
      <c r="O48" t="s">
        <v>48</v>
      </c>
      <c r="Q48" t="s">
        <v>121</v>
      </c>
      <c r="R48" t="s">
        <v>122</v>
      </c>
      <c r="S48" t="s">
        <v>123</v>
      </c>
      <c r="T48" t="s">
        <v>124</v>
      </c>
      <c r="U48" t="s">
        <v>125</v>
      </c>
      <c r="W48" t="s">
        <v>95</v>
      </c>
      <c r="X48" t="s">
        <v>96</v>
      </c>
      <c r="Y48" t="s">
        <v>97</v>
      </c>
      <c r="Z48" t="s">
        <v>98</v>
      </c>
      <c r="AB48" t="s">
        <v>99</v>
      </c>
      <c r="AC48" t="s">
        <v>100</v>
      </c>
      <c r="AD48" t="s">
        <v>101</v>
      </c>
      <c r="AE48" t="s">
        <v>102</v>
      </c>
      <c r="AG48" t="s">
        <v>103</v>
      </c>
      <c r="AH48" t="s">
        <v>104</v>
      </c>
      <c r="AI48" t="s">
        <v>105</v>
      </c>
      <c r="AJ48" t="s">
        <v>106</v>
      </c>
      <c r="AL48" t="s">
        <v>107</v>
      </c>
      <c r="AM48" t="s">
        <v>108</v>
      </c>
      <c r="AN48" t="s">
        <v>109</v>
      </c>
      <c r="AO48" t="s">
        <v>110</v>
      </c>
      <c r="AQ48" t="s">
        <v>111</v>
      </c>
      <c r="AR48" t="s">
        <v>112</v>
      </c>
      <c r="AS48" t="s">
        <v>113</v>
      </c>
      <c r="AT48" t="s">
        <v>114</v>
      </c>
      <c r="AV48" t="s">
        <v>115</v>
      </c>
      <c r="AW48" t="s">
        <v>116</v>
      </c>
      <c r="AX48" t="s">
        <v>117</v>
      </c>
      <c r="AY48" t="s">
        <v>118</v>
      </c>
    </row>
    <row r="49" spans="15:51" x14ac:dyDescent="0.25">
      <c r="O49">
        <f t="shared" ref="O49:O54" si="2">O38/$O$45</f>
        <v>0.91265038814670829</v>
      </c>
      <c r="Q49">
        <f t="shared" ref="Q49:U51" si="3">Q38/$O$45</f>
        <v>0.9399769155579506</v>
      </c>
      <c r="R49">
        <f t="shared" si="3"/>
        <v>0.98035487883537042</v>
      </c>
      <c r="S49">
        <f t="shared" si="3"/>
        <v>1.0366392719777457</v>
      </c>
      <c r="T49">
        <f t="shared" si="3"/>
        <v>1.0839507573804334</v>
      </c>
      <c r="U49">
        <f t="shared" si="3"/>
        <v>0.86105635097026623</v>
      </c>
      <c r="W49">
        <f t="shared" ref="W49:Z51" si="4">W38/$O$45</f>
        <v>0.96975051122461675</v>
      </c>
      <c r="X49">
        <f t="shared" si="4"/>
        <v>0.93712192155917262</v>
      </c>
      <c r="Y49">
        <f t="shared" si="4"/>
        <v>0.87349602949668181</v>
      </c>
      <c r="Z49">
        <f t="shared" si="4"/>
        <v>0.72605531964653092</v>
      </c>
      <c r="AB49">
        <f t="shared" ref="AB49:AE51" si="5">AB38/$O$45</f>
        <v>0.93732576287967462</v>
      </c>
      <c r="AC49">
        <f t="shared" si="5"/>
        <v>0.93732576287967462</v>
      </c>
      <c r="AD49">
        <f t="shared" si="5"/>
        <v>0.9365100329441417</v>
      </c>
      <c r="AE49">
        <f t="shared" si="5"/>
        <v>0.83474947990088133</v>
      </c>
      <c r="AG49">
        <f t="shared" ref="AG49:AJ51" si="6">AG38/$O$45</f>
        <v>0.91856433901594114</v>
      </c>
      <c r="AH49">
        <f t="shared" si="6"/>
        <v>0.89409286637906438</v>
      </c>
      <c r="AI49">
        <f t="shared" si="6"/>
        <v>0.75542108681078313</v>
      </c>
      <c r="AJ49">
        <f t="shared" si="6"/>
        <v>0.83658484186803683</v>
      </c>
      <c r="AL49">
        <f t="shared" ref="AL49:AO51" si="7">AL38/$O$45</f>
        <v>1.0021752595695588</v>
      </c>
      <c r="AM49">
        <f t="shared" si="7"/>
        <v>1.029501786980801</v>
      </c>
      <c r="AN49">
        <f t="shared" si="7"/>
        <v>0.94507508787118055</v>
      </c>
      <c r="AO49">
        <f t="shared" si="7"/>
        <v>0.87655494017768931</v>
      </c>
      <c r="AQ49">
        <f t="shared" ref="AQ49:AT51" si="8">AQ38/$O$45</f>
        <v>0.96669155435416187</v>
      </c>
      <c r="AR49">
        <f t="shared" si="8"/>
        <v>0.96811905135355081</v>
      </c>
      <c r="AS49">
        <f t="shared" si="8"/>
        <v>0.88185709967283221</v>
      </c>
      <c r="AT49">
        <f t="shared" si="8"/>
        <v>0.83311806865028548</v>
      </c>
      <c r="AV49">
        <f t="shared" ref="AV49:AY51" si="9">AV38/$O$45</f>
        <v>0.85106381119895602</v>
      </c>
      <c r="AW49">
        <f t="shared" si="9"/>
        <v>0.80946233081098773</v>
      </c>
      <c r="AX49">
        <f t="shared" si="9"/>
        <v>0.88165320973186012</v>
      </c>
      <c r="AY49">
        <f t="shared" si="9"/>
        <v>0.23111957133175121</v>
      </c>
    </row>
    <row r="50" spans="15:51" x14ac:dyDescent="0.25">
      <c r="O50">
        <f t="shared" si="2"/>
        <v>1.0494867449722465</v>
      </c>
      <c r="Q50">
        <f t="shared" si="3"/>
        <v>1.0164502295634485</v>
      </c>
      <c r="R50">
        <f t="shared" si="3"/>
        <v>1.0698796287070458</v>
      </c>
      <c r="S50">
        <f t="shared" si="3"/>
        <v>1.0201209534977593</v>
      </c>
      <c r="T50">
        <f t="shared" si="3"/>
        <v>1.1959077766013284</v>
      </c>
      <c r="U50">
        <f t="shared" si="3"/>
        <v>1.1557337761955855</v>
      </c>
      <c r="W50">
        <f t="shared" si="4"/>
        <v>0.95119292868138527</v>
      </c>
      <c r="X50">
        <f t="shared" si="4"/>
        <v>0.91897214320812015</v>
      </c>
      <c r="Y50">
        <f t="shared" si="4"/>
        <v>0.87716674370689884</v>
      </c>
      <c r="Z50">
        <f t="shared" si="4"/>
        <v>0.87431171324276924</v>
      </c>
      <c r="AB50">
        <f t="shared" si="5"/>
        <v>0.96118552922828293</v>
      </c>
      <c r="AC50">
        <f t="shared" si="5"/>
        <v>0.93936514849409458</v>
      </c>
      <c r="AD50">
        <f t="shared" si="5"/>
        <v>0.83638091546171245</v>
      </c>
      <c r="AE50">
        <f t="shared" si="5"/>
        <v>0.76561755298841871</v>
      </c>
      <c r="AG50">
        <f t="shared" si="6"/>
        <v>0.95180481729641619</v>
      </c>
      <c r="AH50">
        <f t="shared" si="6"/>
        <v>0.92468225275685101</v>
      </c>
      <c r="AI50">
        <f t="shared" si="6"/>
        <v>0.90041463359559359</v>
      </c>
      <c r="AJ50">
        <f t="shared" si="6"/>
        <v>0.90918359061872223</v>
      </c>
      <c r="AL50">
        <f t="shared" si="7"/>
        <v>0.93426692756039476</v>
      </c>
      <c r="AM50">
        <f t="shared" si="7"/>
        <v>0.97423696509446067</v>
      </c>
      <c r="AN50">
        <f t="shared" si="7"/>
        <v>0.96954654835293974</v>
      </c>
      <c r="AO50">
        <f t="shared" si="7"/>
        <v>0.81904693997689781</v>
      </c>
      <c r="AQ50">
        <f t="shared" si="8"/>
        <v>0.93712192155917262</v>
      </c>
      <c r="AR50">
        <f t="shared" si="8"/>
        <v>0.9446672107482964</v>
      </c>
      <c r="AS50">
        <f t="shared" si="8"/>
        <v>0.80517982279565725</v>
      </c>
      <c r="AT50">
        <f t="shared" si="8"/>
        <v>0.74583642416235685</v>
      </c>
      <c r="AV50">
        <f t="shared" si="9"/>
        <v>0.86697030183949908</v>
      </c>
      <c r="AW50">
        <f t="shared" si="9"/>
        <v>0.81558016675914646</v>
      </c>
      <c r="AX50">
        <f t="shared" si="9"/>
        <v>0.94160832680854645</v>
      </c>
      <c r="AY50">
        <f t="shared" si="9"/>
        <v>0.23173135358950409</v>
      </c>
    </row>
    <row r="51" spans="15:51" x14ac:dyDescent="0.25">
      <c r="O51">
        <f t="shared" si="2"/>
        <v>1.0184896151778684</v>
      </c>
      <c r="Q51">
        <f t="shared" si="3"/>
        <v>1.0209366834332922</v>
      </c>
      <c r="R51">
        <f t="shared" si="3"/>
        <v>1.0906804381851993</v>
      </c>
      <c r="S51">
        <f t="shared" si="3"/>
        <v>1.1418666103938748</v>
      </c>
      <c r="T51">
        <f t="shared" si="3"/>
        <v>1.2248657638836367</v>
      </c>
      <c r="U51">
        <f t="shared" si="3"/>
        <v>1.1416626475221978</v>
      </c>
      <c r="W51">
        <f t="shared" si="4"/>
        <v>0.95037732029702726</v>
      </c>
      <c r="X51">
        <f t="shared" si="4"/>
        <v>0.91020319834010943</v>
      </c>
      <c r="Y51">
        <f t="shared" si="4"/>
        <v>0.8696213937421875</v>
      </c>
      <c r="Z51">
        <f t="shared" si="4"/>
        <v>0.81823122219648259</v>
      </c>
      <c r="AB51">
        <f t="shared" si="5"/>
        <v>0.94670659636271637</v>
      </c>
      <c r="AC51">
        <f t="shared" si="5"/>
        <v>0.92998431501105283</v>
      </c>
      <c r="AD51">
        <f t="shared" si="5"/>
        <v>0.89878322234499775</v>
      </c>
      <c r="AE51">
        <f t="shared" si="5"/>
        <v>0.82761199490393633</v>
      </c>
      <c r="AG51">
        <f t="shared" si="6"/>
        <v>0.9320237006254728</v>
      </c>
      <c r="AH51">
        <f t="shared" si="6"/>
        <v>0.90755216721300846</v>
      </c>
      <c r="AI51">
        <f t="shared" si="6"/>
        <v>0.8916457227619109</v>
      </c>
      <c r="AJ51">
        <f t="shared" si="6"/>
        <v>0.87227244917952362</v>
      </c>
      <c r="AL51">
        <f t="shared" si="7"/>
        <v>0.93691795868749561</v>
      </c>
      <c r="AM51">
        <f t="shared" si="7"/>
        <v>1.0029909895050919</v>
      </c>
      <c r="AN51">
        <f t="shared" si="7"/>
        <v>0.95078512448920627</v>
      </c>
      <c r="AO51">
        <f t="shared" si="7"/>
        <v>0.88430424085896109</v>
      </c>
      <c r="AQ51">
        <f t="shared" si="8"/>
        <v>0.92692547969177297</v>
      </c>
      <c r="AR51">
        <f t="shared" si="8"/>
        <v>0.94385148081276349</v>
      </c>
      <c r="AS51">
        <f t="shared" si="8"/>
        <v>0.83576914839785643</v>
      </c>
      <c r="AT51">
        <f t="shared" si="8"/>
        <v>0.72972603142572434</v>
      </c>
      <c r="AV51">
        <f t="shared" si="9"/>
        <v>0.88777103960245995</v>
      </c>
      <c r="AW51">
        <f t="shared" si="9"/>
        <v>0.81802732010039236</v>
      </c>
      <c r="AX51">
        <f t="shared" si="9"/>
        <v>0.96648765833563044</v>
      </c>
      <c r="AY51">
        <f t="shared" si="9"/>
        <v>0.22133097923822112</v>
      </c>
    </row>
    <row r="52" spans="15:51" x14ac:dyDescent="0.25">
      <c r="O52">
        <f t="shared" si="2"/>
        <v>0.91326215521056431</v>
      </c>
    </row>
    <row r="53" spans="15:51" x14ac:dyDescent="0.25">
      <c r="O53">
        <f t="shared" si="2"/>
        <v>1.0576439227764012</v>
      </c>
    </row>
    <row r="54" spans="15:51" x14ac:dyDescent="0.25">
      <c r="O54">
        <f t="shared" si="2"/>
        <v>1.0484671737162115</v>
      </c>
    </row>
    <row r="56" spans="15:51" x14ac:dyDescent="0.25">
      <c r="O56" s="1">
        <f>AVERAGE(O49:O54)</f>
        <v>1</v>
      </c>
      <c r="P56" s="1"/>
      <c r="Q56" s="1">
        <f t="shared" ref="Q56:U56" si="10">AVERAGE(Q49:Q54)</f>
        <v>0.99245460951823039</v>
      </c>
      <c r="R56" s="1">
        <f t="shared" si="10"/>
        <v>1.046971648575872</v>
      </c>
      <c r="S56" s="1">
        <f t="shared" si="10"/>
        <v>1.0662089452897934</v>
      </c>
      <c r="T56" s="1">
        <f t="shared" si="10"/>
        <v>1.1682414326217996</v>
      </c>
      <c r="U56" s="1">
        <f t="shared" si="10"/>
        <v>1.0528175915626832</v>
      </c>
      <c r="V56" s="1"/>
      <c r="W56" s="1">
        <f t="shared" ref="W56:AY56" si="11">AVERAGE(W49:W54)</f>
        <v>0.95710692006767639</v>
      </c>
      <c r="X56" s="1">
        <f t="shared" si="11"/>
        <v>0.9220990877024674</v>
      </c>
      <c r="Y56" s="1">
        <f t="shared" si="11"/>
        <v>0.87342805564858939</v>
      </c>
      <c r="Z56" s="1">
        <f t="shared" si="11"/>
        <v>0.80619941836192754</v>
      </c>
      <c r="AA56" s="1"/>
      <c r="AB56" s="1">
        <f t="shared" si="11"/>
        <v>0.94840596282355794</v>
      </c>
      <c r="AC56" s="1">
        <f t="shared" si="11"/>
        <v>0.93555840879494079</v>
      </c>
      <c r="AD56" s="1">
        <f t="shared" si="11"/>
        <v>0.89055805691695067</v>
      </c>
      <c r="AE56" s="1">
        <f t="shared" si="11"/>
        <v>0.80932634259774539</v>
      </c>
      <c r="AF56" s="1"/>
      <c r="AG56" s="1">
        <f t="shared" si="11"/>
        <v>0.93413095231261012</v>
      </c>
      <c r="AH56" s="1">
        <f t="shared" si="11"/>
        <v>0.90877576211630784</v>
      </c>
      <c r="AI56" s="1">
        <f t="shared" si="11"/>
        <v>0.84916048105609587</v>
      </c>
      <c r="AJ56" s="1">
        <f t="shared" si="11"/>
        <v>0.87268029388876089</v>
      </c>
      <c r="AK56" s="1"/>
      <c r="AL56" s="1">
        <f t="shared" si="11"/>
        <v>0.95778671527248305</v>
      </c>
      <c r="AM56" s="1">
        <f t="shared" si="11"/>
        <v>1.0022432471934513</v>
      </c>
      <c r="AN56" s="1">
        <f t="shared" si="11"/>
        <v>0.95513558690444222</v>
      </c>
      <c r="AO56" s="1">
        <f t="shared" si="11"/>
        <v>0.85996870700451611</v>
      </c>
      <c r="AP56" s="1"/>
      <c r="AQ56" s="1">
        <f t="shared" si="11"/>
        <v>0.94357965186836912</v>
      </c>
      <c r="AR56" s="1">
        <f t="shared" si="11"/>
        <v>0.95221258097153694</v>
      </c>
      <c r="AS56" s="1">
        <f t="shared" si="11"/>
        <v>0.84093535695544863</v>
      </c>
      <c r="AT56" s="1">
        <f t="shared" si="11"/>
        <v>0.76956017474612215</v>
      </c>
      <c r="AU56" s="1"/>
      <c r="AV56" s="1">
        <f t="shared" si="11"/>
        <v>0.86860171754697169</v>
      </c>
      <c r="AW56" s="1">
        <f t="shared" si="11"/>
        <v>0.81435660589017544</v>
      </c>
      <c r="AX56" s="1">
        <f t="shared" si="11"/>
        <v>0.92991639829201234</v>
      </c>
      <c r="AY56" s="1">
        <f t="shared" si="11"/>
        <v>0.22806063471982549</v>
      </c>
    </row>
    <row r="57" spans="15:51" x14ac:dyDescent="0.25">
      <c r="O57" s="1">
        <f>_xlfn.STDEV.P(O49:O54)</f>
        <v>6.2737682679683437E-2</v>
      </c>
      <c r="P57" s="1"/>
      <c r="Q57" s="1">
        <f t="shared" ref="Q57:U57" si="12">_xlfn.STDEV.P(Q49:Q54)</f>
        <v>3.7152508570513817E-2</v>
      </c>
      <c r="R57" s="1">
        <f t="shared" si="12"/>
        <v>4.7864488762413768E-2</v>
      </c>
      <c r="S57" s="1">
        <f t="shared" si="12"/>
        <v>5.3921396050810741E-2</v>
      </c>
      <c r="T57" s="1">
        <f t="shared" si="12"/>
        <v>6.0763638833020647E-2</v>
      </c>
      <c r="U57" s="1">
        <f t="shared" si="12"/>
        <v>0.13571730228847756</v>
      </c>
      <c r="V57" s="1"/>
      <c r="W57" s="1">
        <f t="shared" ref="W57:AY57" si="13">_xlfn.STDEV.P(W49:W54)</f>
        <v>8.9465673963836888E-3</v>
      </c>
      <c r="X57" s="1">
        <f t="shared" si="13"/>
        <v>1.1209750260054246E-2</v>
      </c>
      <c r="Y57" s="1">
        <f t="shared" si="13"/>
        <v>3.0807511914586402E-3</v>
      </c>
      <c r="Z57" s="1">
        <f t="shared" si="13"/>
        <v>6.1120442778585922E-2</v>
      </c>
      <c r="AA57" s="1"/>
      <c r="AB57" s="1">
        <f t="shared" si="13"/>
        <v>9.8145469356705536E-3</v>
      </c>
      <c r="AC57" s="1">
        <f t="shared" si="13"/>
        <v>4.0284541745570024E-3</v>
      </c>
      <c r="AD57" s="1">
        <f t="shared" si="13"/>
        <v>4.1289224193015027E-2</v>
      </c>
      <c r="AE57" s="1">
        <f t="shared" si="13"/>
        <v>3.1043836101602048E-2</v>
      </c>
      <c r="AF57" s="1"/>
      <c r="AG57" s="1">
        <f t="shared" si="13"/>
        <v>1.3651928589846211E-2</v>
      </c>
      <c r="AH57" s="1">
        <f t="shared" si="13"/>
        <v>1.2518001121263063E-2</v>
      </c>
      <c r="AI57" s="1">
        <f t="shared" si="13"/>
        <v>6.6380363433829331E-2</v>
      </c>
      <c r="AJ57" s="1">
        <f t="shared" si="13"/>
        <v>2.963971809381713E-2</v>
      </c>
      <c r="AK57" s="1"/>
      <c r="AL57" s="1">
        <f t="shared" si="13"/>
        <v>3.140609431431321E-2</v>
      </c>
      <c r="AM57" s="1">
        <f t="shared" si="13"/>
        <v>2.2567963627757717E-2</v>
      </c>
      <c r="AN57" s="1">
        <f t="shared" si="13"/>
        <v>1.0453324413708802E-2</v>
      </c>
      <c r="AO57" s="1">
        <f t="shared" si="13"/>
        <v>2.910848877056529E-2</v>
      </c>
      <c r="AP57" s="1"/>
      <c r="AQ57" s="1">
        <f t="shared" si="13"/>
        <v>1.6864398083406534E-2</v>
      </c>
      <c r="AR57" s="1">
        <f t="shared" si="13"/>
        <v>1.125250205783423E-2</v>
      </c>
      <c r="AS57" s="1">
        <f t="shared" si="13"/>
        <v>3.1515800063567495E-2</v>
      </c>
      <c r="AT57" s="1">
        <f t="shared" si="13"/>
        <v>4.5420924669009766E-2</v>
      </c>
      <c r="AU57" s="1"/>
      <c r="AV57" s="1">
        <f t="shared" si="13"/>
        <v>1.5029998717558E-2</v>
      </c>
      <c r="AW57" s="1">
        <f t="shared" si="13"/>
        <v>3.6020907153079605E-3</v>
      </c>
      <c r="AX57" s="1">
        <f t="shared" si="13"/>
        <v>3.5606617473003942E-2</v>
      </c>
      <c r="AY57" s="1">
        <f t="shared" si="13"/>
        <v>4.7651349444719059E-3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FB11-74DB-4D39-8854-803F6B58498A}">
  <dimension ref="A1:AY96"/>
  <sheetViews>
    <sheetView workbookViewId="0">
      <selection activeCell="AI67" sqref="AI67"/>
    </sheetView>
  </sheetViews>
  <sheetFormatPr defaultRowHeight="15" x14ac:dyDescent="0.25"/>
  <cols>
    <col min="2" max="2" width="11.5703125" bestFit="1" customWidth="1"/>
  </cols>
  <sheetData>
    <row r="1" spans="1:28" ht="21" x14ac:dyDescent="0.35">
      <c r="A1" s="31" t="s">
        <v>191</v>
      </c>
    </row>
    <row r="2" spans="1:28" x14ac:dyDescent="0.25">
      <c r="A2" t="s">
        <v>126</v>
      </c>
      <c r="E2" t="s">
        <v>26</v>
      </c>
    </row>
    <row r="3" spans="1:28" x14ac:dyDescent="0.25">
      <c r="A3" t="s">
        <v>27</v>
      </c>
      <c r="E3" t="s">
        <v>28</v>
      </c>
    </row>
    <row r="4" spans="1:28" x14ac:dyDescent="0.25">
      <c r="A4" t="s">
        <v>29</v>
      </c>
      <c r="E4" t="s">
        <v>30</v>
      </c>
    </row>
    <row r="6" spans="1:28" x14ac:dyDescent="0.25">
      <c r="A6" t="s">
        <v>31</v>
      </c>
      <c r="B6" s="3">
        <v>44000</v>
      </c>
    </row>
    <row r="7" spans="1:28" x14ac:dyDescent="0.25">
      <c r="A7" t="s">
        <v>32</v>
      </c>
      <c r="B7" s="4" t="s">
        <v>146</v>
      </c>
    </row>
    <row r="10" spans="1:28" x14ac:dyDescent="0.25">
      <c r="A10" t="s">
        <v>34</v>
      </c>
      <c r="E10" t="s">
        <v>35</v>
      </c>
    </row>
    <row r="11" spans="1:28" x14ac:dyDescent="0.25">
      <c r="A11" t="s">
        <v>36</v>
      </c>
      <c r="E11" t="s">
        <v>199</v>
      </c>
    </row>
    <row r="12" spans="1:28" x14ac:dyDescent="0.25">
      <c r="A12" t="s">
        <v>37</v>
      </c>
      <c r="E12" t="s">
        <v>38</v>
      </c>
    </row>
    <row r="13" spans="1:28" x14ac:dyDescent="0.25">
      <c r="A13" t="s">
        <v>39</v>
      </c>
    </row>
    <row r="14" spans="1:28" ht="15.75" thickBot="1" x14ac:dyDescent="0.3"/>
    <row r="15" spans="1:28" x14ac:dyDescent="0.25">
      <c r="A15" s="5" t="s">
        <v>40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9"/>
    </row>
    <row r="16" spans="1:28" x14ac:dyDescent="0.25">
      <c r="A16" s="5" t="s">
        <v>42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B16" s="21"/>
    </row>
    <row r="17" spans="1:28" x14ac:dyDescent="0.25">
      <c r="A17" s="5"/>
      <c r="B17" s="5"/>
      <c r="C17" s="5" t="s">
        <v>45</v>
      </c>
      <c r="D17" s="5"/>
      <c r="E17" s="5"/>
      <c r="F17" s="5"/>
      <c r="G17" s="5" t="s">
        <v>46</v>
      </c>
      <c r="H17" s="5" t="s">
        <v>47</v>
      </c>
      <c r="I17" s="5"/>
      <c r="J17" s="5"/>
      <c r="K17" s="5"/>
      <c r="L17" s="5"/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B17" s="21"/>
    </row>
    <row r="18" spans="1:28" x14ac:dyDescent="0.25">
      <c r="A18" s="5"/>
      <c r="B18" s="5"/>
      <c r="C18" s="5" t="s">
        <v>50</v>
      </c>
      <c r="D18" s="5"/>
      <c r="E18" s="5"/>
      <c r="F18" s="5"/>
      <c r="G18" s="5">
        <v>50</v>
      </c>
      <c r="H18" s="5" t="s">
        <v>51</v>
      </c>
      <c r="I18" s="5"/>
      <c r="J18" s="5"/>
      <c r="K18" s="5"/>
      <c r="L18" s="5"/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B18" s="21"/>
    </row>
    <row r="19" spans="1:28" x14ac:dyDescent="0.25">
      <c r="A19" s="5"/>
      <c r="B19" s="5"/>
      <c r="C19" s="5" t="s">
        <v>54</v>
      </c>
      <c r="D19" s="5"/>
      <c r="E19" s="5"/>
      <c r="F19" s="5"/>
      <c r="G19" s="5">
        <v>200</v>
      </c>
      <c r="H19" s="5" t="s">
        <v>55</v>
      </c>
      <c r="I19" s="5"/>
      <c r="J19" s="5"/>
      <c r="K19" s="5"/>
      <c r="L19" s="5"/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B19" s="21"/>
    </row>
    <row r="20" spans="1:28" x14ac:dyDescent="0.25">
      <c r="A20" s="5"/>
      <c r="B20" s="5"/>
      <c r="C20" s="5" t="s">
        <v>58</v>
      </c>
      <c r="D20" s="5"/>
      <c r="E20" s="5"/>
      <c r="F20" s="5"/>
      <c r="G20" s="5">
        <v>100</v>
      </c>
      <c r="H20" s="5" t="s">
        <v>55</v>
      </c>
      <c r="I20" s="5"/>
      <c r="J20" s="5"/>
      <c r="K20" s="5"/>
      <c r="L20" s="5"/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B20" s="21"/>
    </row>
    <row r="21" spans="1:28" x14ac:dyDescent="0.25">
      <c r="A21" s="5"/>
      <c r="B21" s="5"/>
      <c r="C21" s="5" t="s">
        <v>59</v>
      </c>
      <c r="D21" s="5"/>
      <c r="E21" s="5"/>
      <c r="F21" s="5"/>
      <c r="G21" s="6">
        <v>3.4722222222222222E-5</v>
      </c>
      <c r="H21" s="5"/>
      <c r="I21" s="5"/>
      <c r="J21" s="5"/>
      <c r="K21" s="5"/>
      <c r="L21" s="5"/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B21" s="21"/>
    </row>
    <row r="22" spans="1:28" x14ac:dyDescent="0.25">
      <c r="A22" s="5"/>
      <c r="B22" s="5"/>
      <c r="C22" s="5" t="s">
        <v>61</v>
      </c>
      <c r="D22" s="5"/>
      <c r="E22" s="5"/>
      <c r="F22" s="5"/>
      <c r="G22" s="5" t="s">
        <v>62</v>
      </c>
      <c r="H22" s="5"/>
      <c r="I22" s="5"/>
      <c r="J22" s="5"/>
      <c r="K22" s="5"/>
      <c r="L22" s="5"/>
      <c r="O22" s="24" t="s">
        <v>63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B22" s="21"/>
    </row>
    <row r="23" spans="1:28" x14ac:dyDescent="0.25">
      <c r="A23" s="5"/>
      <c r="B23" s="5"/>
      <c r="C23" s="5" t="s">
        <v>64</v>
      </c>
      <c r="D23" s="5"/>
      <c r="E23" s="5"/>
      <c r="F23" s="5"/>
      <c r="G23" s="5" t="s">
        <v>46</v>
      </c>
      <c r="H23" s="5" t="s">
        <v>47</v>
      </c>
      <c r="I23" s="5"/>
      <c r="J23" s="5"/>
      <c r="K23" s="5"/>
      <c r="L23" s="5"/>
      <c r="O23" s="24" t="s">
        <v>65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B23" s="21"/>
    </row>
    <row r="24" spans="1:28" ht="15.75" thickBot="1" x14ac:dyDescent="0.3">
      <c r="A24" s="5"/>
      <c r="B24" s="5"/>
      <c r="C24" s="5" t="s">
        <v>50</v>
      </c>
      <c r="D24" s="5"/>
      <c r="E24" s="5"/>
      <c r="F24" s="5"/>
      <c r="G24" s="5">
        <v>50</v>
      </c>
      <c r="H24" s="5" t="s">
        <v>51</v>
      </c>
      <c r="I24" s="5"/>
      <c r="J24" s="5"/>
      <c r="K24" s="5"/>
      <c r="L24" s="5"/>
      <c r="O24" s="25" t="s">
        <v>66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7"/>
    </row>
    <row r="25" spans="1:28" x14ac:dyDescent="0.25">
      <c r="A25" s="5"/>
      <c r="B25" s="5"/>
      <c r="C25" s="5" t="s">
        <v>54</v>
      </c>
      <c r="D25" s="5"/>
      <c r="E25" s="5"/>
      <c r="F25" s="5"/>
      <c r="G25" s="5">
        <v>200</v>
      </c>
      <c r="H25" s="5" t="s">
        <v>55</v>
      </c>
      <c r="I25" s="5"/>
      <c r="J25" s="5"/>
      <c r="K25" s="5"/>
      <c r="L25" s="5"/>
    </row>
    <row r="26" spans="1:28" x14ac:dyDescent="0.25">
      <c r="A26" s="5"/>
      <c r="B26" s="5"/>
      <c r="C26" s="5" t="s">
        <v>58</v>
      </c>
      <c r="D26" s="5"/>
      <c r="E26" s="5"/>
      <c r="F26" s="5"/>
      <c r="G26" s="5">
        <v>100</v>
      </c>
      <c r="H26" s="5" t="s">
        <v>55</v>
      </c>
      <c r="I26" s="5"/>
      <c r="J26" s="5"/>
      <c r="K26" s="5"/>
      <c r="L26" s="5"/>
    </row>
    <row r="27" spans="1:28" x14ac:dyDescent="0.25">
      <c r="A27" s="5"/>
      <c r="B27" s="5"/>
      <c r="C27" s="5" t="s">
        <v>59</v>
      </c>
      <c r="D27" s="5"/>
      <c r="E27" s="5"/>
      <c r="F27" s="5"/>
      <c r="G27" s="6">
        <v>3.4722222222222222E-5</v>
      </c>
      <c r="H27" s="5"/>
      <c r="I27" s="5"/>
      <c r="J27" s="5"/>
      <c r="K27" s="5"/>
      <c r="L27" s="5"/>
    </row>
    <row r="28" spans="1:28" x14ac:dyDescent="0.25">
      <c r="A28" s="5"/>
      <c r="B28" s="5"/>
      <c r="C28" s="5" t="s">
        <v>61</v>
      </c>
      <c r="D28" s="5"/>
      <c r="E28" s="5"/>
      <c r="F28" s="5"/>
      <c r="G28" s="5" t="s">
        <v>67</v>
      </c>
      <c r="H28" s="5"/>
      <c r="I28" s="5"/>
      <c r="J28" s="5"/>
      <c r="K28" s="5"/>
      <c r="L28" s="5"/>
    </row>
    <row r="30" spans="1:28" x14ac:dyDescent="0.25">
      <c r="A30" t="s">
        <v>68</v>
      </c>
    </row>
    <row r="31" spans="1:28" x14ac:dyDescent="0.25">
      <c r="A31" t="s">
        <v>69</v>
      </c>
      <c r="E31" t="s">
        <v>61</v>
      </c>
    </row>
    <row r="32" spans="1:28" x14ac:dyDescent="0.25">
      <c r="A32" t="s">
        <v>70</v>
      </c>
      <c r="E32" t="s">
        <v>71</v>
      </c>
    </row>
    <row r="33" spans="1:26" x14ac:dyDescent="0.25">
      <c r="A33" t="s">
        <v>72</v>
      </c>
      <c r="E33" s="7"/>
    </row>
    <row r="34" spans="1:26" x14ac:dyDescent="0.25">
      <c r="A34" t="s">
        <v>73</v>
      </c>
      <c r="E34">
        <v>10000</v>
      </c>
      <c r="F34" t="s">
        <v>74</v>
      </c>
    </row>
    <row r="35" spans="1:26" x14ac:dyDescent="0.25">
      <c r="A35" t="s">
        <v>75</v>
      </c>
      <c r="E35">
        <v>150</v>
      </c>
      <c r="F35" t="s">
        <v>74</v>
      </c>
    </row>
    <row r="36" spans="1:26" x14ac:dyDescent="0.25">
      <c r="A36" t="s">
        <v>76</v>
      </c>
      <c r="E36" t="s">
        <v>71</v>
      </c>
    </row>
    <row r="37" spans="1:26" x14ac:dyDescent="0.25">
      <c r="A37" t="s">
        <v>72</v>
      </c>
      <c r="E37" s="7"/>
    </row>
    <row r="38" spans="1:26" x14ac:dyDescent="0.25">
      <c r="A38" t="s">
        <v>77</v>
      </c>
      <c r="E38">
        <v>10000</v>
      </c>
      <c r="F38" t="s">
        <v>74</v>
      </c>
    </row>
    <row r="39" spans="1:26" x14ac:dyDescent="0.25">
      <c r="A39" t="s">
        <v>75</v>
      </c>
      <c r="E39">
        <v>150</v>
      </c>
      <c r="F39" t="s">
        <v>74</v>
      </c>
    </row>
    <row r="40" spans="1:26" x14ac:dyDescent="0.25">
      <c r="A40" t="s">
        <v>78</v>
      </c>
      <c r="B40" s="4" t="s">
        <v>153</v>
      </c>
    </row>
    <row r="42" spans="1:26" x14ac:dyDescent="0.25">
      <c r="B42" t="s">
        <v>148</v>
      </c>
    </row>
    <row r="43" spans="1:26" x14ac:dyDescent="0.25">
      <c r="A43" t="s">
        <v>62</v>
      </c>
      <c r="B43" s="2">
        <f>AVERAGE(B45:D45)</f>
        <v>68.333333333333329</v>
      </c>
      <c r="C43" s="8" t="s">
        <v>43</v>
      </c>
      <c r="D43" s="9" t="s">
        <v>48</v>
      </c>
      <c r="E43" s="10" t="s">
        <v>81</v>
      </c>
      <c r="H43" s="11" t="s">
        <v>82</v>
      </c>
      <c r="K43" s="10" t="s">
        <v>83</v>
      </c>
      <c r="L43" s="16" t="s">
        <v>202</v>
      </c>
    </row>
    <row r="44" spans="1:26" x14ac:dyDescent="0.25">
      <c r="A44" s="12" t="s">
        <v>84</v>
      </c>
      <c r="B44" s="12">
        <v>1</v>
      </c>
      <c r="C44" s="12">
        <v>2</v>
      </c>
      <c r="D44" s="12">
        <v>3</v>
      </c>
      <c r="E44" s="12">
        <v>4</v>
      </c>
      <c r="F44" s="12">
        <v>5</v>
      </c>
      <c r="G44" s="12">
        <v>6</v>
      </c>
      <c r="H44" s="12">
        <v>7</v>
      </c>
      <c r="I44" s="12">
        <v>8</v>
      </c>
      <c r="J44" s="12">
        <v>9</v>
      </c>
      <c r="K44" s="12">
        <v>10</v>
      </c>
      <c r="L44" s="12">
        <v>11</v>
      </c>
      <c r="M44" s="12">
        <v>12</v>
      </c>
      <c r="U44" s="16" t="s">
        <v>208</v>
      </c>
    </row>
    <row r="45" spans="1:26" x14ac:dyDescent="0.25">
      <c r="A45" s="12" t="s">
        <v>2</v>
      </c>
      <c r="B45" s="8">
        <v>78</v>
      </c>
      <c r="C45" s="8">
        <v>71</v>
      </c>
      <c r="D45" s="8">
        <v>56</v>
      </c>
      <c r="E45" s="13">
        <v>45198</v>
      </c>
      <c r="F45" s="13">
        <v>50498</v>
      </c>
      <c r="G45" s="13">
        <v>62451</v>
      </c>
      <c r="H45" s="11">
        <v>59751</v>
      </c>
      <c r="I45" s="11">
        <v>70034</v>
      </c>
      <c r="J45" s="11">
        <v>89413</v>
      </c>
      <c r="K45" s="13">
        <v>24692</v>
      </c>
      <c r="L45" s="13">
        <v>73095</v>
      </c>
      <c r="M45" s="13">
        <v>6699</v>
      </c>
      <c r="O45">
        <f t="shared" ref="O45:Z52" si="0">B45-$B$43</f>
        <v>9.6666666666666714</v>
      </c>
      <c r="P45">
        <f t="shared" si="0"/>
        <v>2.6666666666666714</v>
      </c>
      <c r="Q45">
        <f t="shared" si="0"/>
        <v>-12.333333333333329</v>
      </c>
      <c r="R45">
        <f t="shared" si="0"/>
        <v>45129.666666666664</v>
      </c>
      <c r="S45">
        <f t="shared" si="0"/>
        <v>50429.666666666664</v>
      </c>
      <c r="T45">
        <f t="shared" si="0"/>
        <v>62382.666666666664</v>
      </c>
      <c r="U45">
        <f t="shared" si="0"/>
        <v>59682.666666666664</v>
      </c>
      <c r="V45">
        <f t="shared" si="0"/>
        <v>69965.666666666672</v>
      </c>
      <c r="W45">
        <f t="shared" si="0"/>
        <v>89344.666666666672</v>
      </c>
      <c r="X45">
        <f t="shared" si="0"/>
        <v>24623.666666666668</v>
      </c>
      <c r="Y45">
        <f t="shared" si="0"/>
        <v>73026.666666666672</v>
      </c>
      <c r="Z45">
        <f t="shared" si="0"/>
        <v>6630.666666666667</v>
      </c>
    </row>
    <row r="46" spans="1:26" x14ac:dyDescent="0.25">
      <c r="A46" s="12" t="s">
        <v>5</v>
      </c>
      <c r="B46" s="9">
        <v>26106</v>
      </c>
      <c r="C46" s="9">
        <v>32275</v>
      </c>
      <c r="D46" s="9">
        <v>27133</v>
      </c>
      <c r="E46" s="13">
        <v>60900</v>
      </c>
      <c r="F46" s="13">
        <v>35504</v>
      </c>
      <c r="G46" s="13">
        <v>191037</v>
      </c>
      <c r="H46" s="11">
        <v>177939</v>
      </c>
      <c r="I46" s="11">
        <v>28918</v>
      </c>
      <c r="J46" s="11">
        <v>79282</v>
      </c>
      <c r="K46" s="13">
        <v>30140</v>
      </c>
      <c r="L46" s="13">
        <v>75654</v>
      </c>
      <c r="M46" s="13">
        <v>32345</v>
      </c>
      <c r="O46">
        <f t="shared" si="0"/>
        <v>26037.666666666668</v>
      </c>
      <c r="P46">
        <f t="shared" si="0"/>
        <v>32206.666666666668</v>
      </c>
      <c r="Q46">
        <f t="shared" si="0"/>
        <v>27064.666666666668</v>
      </c>
      <c r="R46">
        <f t="shared" si="0"/>
        <v>60831.666666666664</v>
      </c>
      <c r="S46">
        <f t="shared" si="0"/>
        <v>35435.666666666664</v>
      </c>
      <c r="T46">
        <f t="shared" si="0"/>
        <v>190968.66666666666</v>
      </c>
      <c r="U46">
        <f t="shared" si="0"/>
        <v>177870.66666666666</v>
      </c>
      <c r="V46">
        <f t="shared" si="0"/>
        <v>28849.666666666668</v>
      </c>
      <c r="W46">
        <f t="shared" si="0"/>
        <v>79213.666666666672</v>
      </c>
      <c r="X46">
        <f t="shared" si="0"/>
        <v>30071.666666666668</v>
      </c>
      <c r="Y46">
        <f t="shared" si="0"/>
        <v>75585.666666666672</v>
      </c>
      <c r="Z46">
        <f t="shared" si="0"/>
        <v>32276.666666666668</v>
      </c>
    </row>
    <row r="47" spans="1:26" x14ac:dyDescent="0.25">
      <c r="A47" s="12" t="s">
        <v>7</v>
      </c>
      <c r="B47" s="9">
        <v>23004</v>
      </c>
      <c r="C47" s="9">
        <v>44194</v>
      </c>
      <c r="D47" s="9">
        <v>36242</v>
      </c>
      <c r="E47" s="13">
        <v>139232</v>
      </c>
      <c r="F47" s="13">
        <v>132374</v>
      </c>
      <c r="G47" s="13">
        <v>68798</v>
      </c>
      <c r="H47" s="11">
        <v>138931</v>
      </c>
      <c r="I47" s="11">
        <v>135060</v>
      </c>
      <c r="J47" s="11">
        <v>187981</v>
      </c>
      <c r="K47" s="13">
        <v>36685</v>
      </c>
      <c r="L47" s="13">
        <v>36698</v>
      </c>
      <c r="M47" s="13">
        <v>36339</v>
      </c>
      <c r="O47">
        <f t="shared" si="0"/>
        <v>22935.666666666668</v>
      </c>
      <c r="P47">
        <f t="shared" si="0"/>
        <v>44125.666666666664</v>
      </c>
      <c r="Q47">
        <f t="shared" si="0"/>
        <v>36173.666666666664</v>
      </c>
      <c r="R47">
        <f t="shared" si="0"/>
        <v>139163.66666666666</v>
      </c>
      <c r="S47">
        <f t="shared" si="0"/>
        <v>132305.66666666666</v>
      </c>
      <c r="T47">
        <f t="shared" si="0"/>
        <v>68729.666666666672</v>
      </c>
      <c r="U47">
        <f t="shared" si="0"/>
        <v>138862.66666666666</v>
      </c>
      <c r="V47">
        <f t="shared" si="0"/>
        <v>134991.66666666666</v>
      </c>
      <c r="W47">
        <f t="shared" si="0"/>
        <v>187912.66666666666</v>
      </c>
      <c r="X47">
        <f t="shared" si="0"/>
        <v>36616.666666666664</v>
      </c>
      <c r="Y47">
        <f t="shared" si="0"/>
        <v>36629.666666666664</v>
      </c>
      <c r="Z47">
        <f t="shared" si="0"/>
        <v>36270.666666666664</v>
      </c>
    </row>
    <row r="48" spans="1:26" x14ac:dyDescent="0.25">
      <c r="A48" s="12" t="s">
        <v>9</v>
      </c>
      <c r="B48" s="14">
        <v>43823</v>
      </c>
      <c r="C48" s="14">
        <v>19257</v>
      </c>
      <c r="D48" s="14">
        <v>46332</v>
      </c>
      <c r="E48" s="13">
        <v>103558</v>
      </c>
      <c r="F48" s="13">
        <v>34695</v>
      </c>
      <c r="G48" s="13">
        <v>92315</v>
      </c>
      <c r="H48" s="11">
        <v>271618</v>
      </c>
      <c r="I48" s="11">
        <v>273158</v>
      </c>
      <c r="J48" s="11">
        <v>209172</v>
      </c>
      <c r="K48" s="13">
        <v>41576</v>
      </c>
      <c r="L48" s="13">
        <v>42459</v>
      </c>
      <c r="M48" s="13">
        <v>47376</v>
      </c>
      <c r="O48">
        <f t="shared" si="0"/>
        <v>43754.666666666664</v>
      </c>
      <c r="P48">
        <f t="shared" si="0"/>
        <v>19188.666666666668</v>
      </c>
      <c r="Q48">
        <f t="shared" si="0"/>
        <v>46263.666666666664</v>
      </c>
      <c r="R48">
        <f t="shared" si="0"/>
        <v>103489.66666666667</v>
      </c>
      <c r="S48">
        <f t="shared" si="0"/>
        <v>34626.666666666664</v>
      </c>
      <c r="T48">
        <f t="shared" si="0"/>
        <v>92246.666666666672</v>
      </c>
      <c r="U48">
        <f t="shared" si="0"/>
        <v>271549.66666666669</v>
      </c>
      <c r="V48">
        <f t="shared" si="0"/>
        <v>273089.66666666669</v>
      </c>
      <c r="W48">
        <f t="shared" si="0"/>
        <v>209103.66666666666</v>
      </c>
      <c r="X48">
        <f t="shared" si="0"/>
        <v>41507.666666666664</v>
      </c>
      <c r="Y48">
        <f t="shared" si="0"/>
        <v>42390.666666666664</v>
      </c>
      <c r="Z48">
        <f t="shared" si="0"/>
        <v>47307.666666666664</v>
      </c>
    </row>
    <row r="49" spans="1:26" x14ac:dyDescent="0.25">
      <c r="A49" s="12" t="s">
        <v>11</v>
      </c>
      <c r="B49" s="14">
        <v>135893</v>
      </c>
      <c r="C49" s="14">
        <v>46513</v>
      </c>
      <c r="D49" s="14">
        <v>49284</v>
      </c>
      <c r="E49" s="11">
        <v>427505</v>
      </c>
      <c r="F49" s="11">
        <v>251295</v>
      </c>
      <c r="G49" s="11">
        <v>267333</v>
      </c>
      <c r="H49" s="13">
        <v>24256</v>
      </c>
      <c r="I49" s="13">
        <v>56319</v>
      </c>
      <c r="J49" s="13">
        <v>58536</v>
      </c>
      <c r="K49" s="11">
        <v>407</v>
      </c>
      <c r="L49" s="11">
        <v>173</v>
      </c>
      <c r="M49" s="11">
        <v>102</v>
      </c>
      <c r="O49">
        <f t="shared" si="0"/>
        <v>135824.66666666666</v>
      </c>
      <c r="P49">
        <f t="shared" si="0"/>
        <v>46444.666666666664</v>
      </c>
      <c r="Q49">
        <f t="shared" si="0"/>
        <v>49215.666666666664</v>
      </c>
      <c r="R49">
        <f t="shared" si="0"/>
        <v>427436.66666666669</v>
      </c>
      <c r="S49">
        <f t="shared" si="0"/>
        <v>251226.66666666666</v>
      </c>
      <c r="T49">
        <f t="shared" si="0"/>
        <v>267264.66666666669</v>
      </c>
      <c r="U49">
        <f t="shared" si="0"/>
        <v>24187.666666666668</v>
      </c>
      <c r="V49">
        <f t="shared" si="0"/>
        <v>56250.666666666664</v>
      </c>
      <c r="W49">
        <f t="shared" si="0"/>
        <v>58467.666666666664</v>
      </c>
      <c r="X49">
        <f t="shared" si="0"/>
        <v>338.66666666666669</v>
      </c>
      <c r="Y49">
        <f t="shared" si="0"/>
        <v>104.66666666666667</v>
      </c>
      <c r="Z49">
        <f t="shared" si="0"/>
        <v>33.666666666666671</v>
      </c>
    </row>
    <row r="50" spans="1:26" x14ac:dyDescent="0.25">
      <c r="A50" s="12" t="s">
        <v>13</v>
      </c>
      <c r="B50" s="14">
        <v>194692</v>
      </c>
      <c r="C50" s="14">
        <v>95250</v>
      </c>
      <c r="D50" s="14">
        <v>44583</v>
      </c>
      <c r="E50" s="11">
        <v>263328</v>
      </c>
      <c r="F50" s="11">
        <v>299164</v>
      </c>
      <c r="G50" s="11">
        <v>292185</v>
      </c>
      <c r="H50" s="13">
        <v>24121</v>
      </c>
      <c r="I50" s="13">
        <v>50538</v>
      </c>
      <c r="J50" s="13">
        <v>40734</v>
      </c>
      <c r="K50" s="11">
        <v>101995</v>
      </c>
      <c r="L50" s="11">
        <v>53060</v>
      </c>
      <c r="M50" s="11">
        <v>72940</v>
      </c>
      <c r="O50">
        <f t="shared" si="0"/>
        <v>194623.66666666666</v>
      </c>
      <c r="P50">
        <f t="shared" si="0"/>
        <v>95181.666666666672</v>
      </c>
      <c r="Q50">
        <f t="shared" si="0"/>
        <v>44514.666666666664</v>
      </c>
      <c r="R50">
        <f t="shared" si="0"/>
        <v>263259.66666666669</v>
      </c>
      <c r="S50">
        <f t="shared" si="0"/>
        <v>299095.66666666669</v>
      </c>
      <c r="T50">
        <f t="shared" si="0"/>
        <v>292116.66666666669</v>
      </c>
      <c r="U50">
        <f t="shared" si="0"/>
        <v>24052.666666666668</v>
      </c>
      <c r="V50">
        <f t="shared" si="0"/>
        <v>50469.666666666664</v>
      </c>
      <c r="W50">
        <f t="shared" si="0"/>
        <v>40665.666666666664</v>
      </c>
      <c r="X50">
        <f t="shared" si="0"/>
        <v>101926.66666666667</v>
      </c>
      <c r="Y50">
        <f t="shared" si="0"/>
        <v>52991.666666666664</v>
      </c>
      <c r="Z50">
        <f t="shared" si="0"/>
        <v>72871.666666666672</v>
      </c>
    </row>
    <row r="51" spans="1:26" x14ac:dyDescent="0.25">
      <c r="A51" s="12" t="s">
        <v>85</v>
      </c>
      <c r="B51" s="14">
        <v>127610</v>
      </c>
      <c r="C51" s="14">
        <v>152885</v>
      </c>
      <c r="D51" s="14">
        <v>371784</v>
      </c>
      <c r="E51" s="11">
        <v>56610</v>
      </c>
      <c r="F51" s="11">
        <v>120714</v>
      </c>
      <c r="G51" s="11">
        <v>169618</v>
      </c>
      <c r="H51" s="13">
        <v>20981</v>
      </c>
      <c r="I51" s="13">
        <v>38953</v>
      </c>
      <c r="J51" s="13">
        <v>28608</v>
      </c>
      <c r="K51" s="15">
        <v>59203</v>
      </c>
      <c r="L51" s="11">
        <v>51827</v>
      </c>
      <c r="M51" s="11">
        <v>91772</v>
      </c>
      <c r="O51">
        <f t="shared" si="0"/>
        <v>127541.66666666667</v>
      </c>
      <c r="P51">
        <f t="shared" si="0"/>
        <v>152816.66666666666</v>
      </c>
      <c r="Q51">
        <f t="shared" si="0"/>
        <v>371715.66666666669</v>
      </c>
      <c r="R51">
        <f t="shared" si="0"/>
        <v>56541.666666666664</v>
      </c>
      <c r="S51">
        <f t="shared" si="0"/>
        <v>120645.66666666667</v>
      </c>
      <c r="T51">
        <f t="shared" si="0"/>
        <v>169549.66666666666</v>
      </c>
      <c r="U51">
        <f t="shared" si="0"/>
        <v>20912.666666666668</v>
      </c>
      <c r="V51">
        <f t="shared" si="0"/>
        <v>38884.666666666664</v>
      </c>
      <c r="W51">
        <f t="shared" si="0"/>
        <v>28539.666666666668</v>
      </c>
      <c r="X51">
        <f t="shared" si="0"/>
        <v>59134.666666666664</v>
      </c>
      <c r="Y51">
        <f t="shared" si="0"/>
        <v>51758.666666666664</v>
      </c>
      <c r="Z51">
        <f t="shared" si="0"/>
        <v>91703.666666666672</v>
      </c>
    </row>
    <row r="52" spans="1:26" x14ac:dyDescent="0.25">
      <c r="A52" s="12" t="s">
        <v>86</v>
      </c>
      <c r="B52" s="14">
        <v>262223</v>
      </c>
      <c r="C52" s="14">
        <v>304436</v>
      </c>
      <c r="D52" s="14">
        <v>362009</v>
      </c>
      <c r="E52" s="11">
        <v>92028</v>
      </c>
      <c r="F52" s="11">
        <v>18955</v>
      </c>
      <c r="G52" s="11">
        <v>74619</v>
      </c>
      <c r="H52" s="13">
        <v>25341</v>
      </c>
      <c r="I52" s="13">
        <v>11053</v>
      </c>
      <c r="J52" s="13">
        <v>12123</v>
      </c>
      <c r="K52" s="11">
        <v>22266</v>
      </c>
      <c r="L52" s="11">
        <v>26958</v>
      </c>
      <c r="M52" s="11">
        <v>21844</v>
      </c>
      <c r="O52">
        <f t="shared" si="0"/>
        <v>262154.66666666669</v>
      </c>
      <c r="P52">
        <f t="shared" si="0"/>
        <v>304367.66666666669</v>
      </c>
      <c r="Q52">
        <f t="shared" si="0"/>
        <v>361940.66666666669</v>
      </c>
      <c r="R52">
        <f t="shared" si="0"/>
        <v>91959.666666666672</v>
      </c>
      <c r="S52">
        <f t="shared" si="0"/>
        <v>18886.666666666668</v>
      </c>
      <c r="T52">
        <f t="shared" si="0"/>
        <v>74550.666666666672</v>
      </c>
      <c r="U52">
        <f t="shared" si="0"/>
        <v>25272.666666666668</v>
      </c>
      <c r="V52">
        <f t="shared" si="0"/>
        <v>10984.666666666666</v>
      </c>
      <c r="W52">
        <f t="shared" si="0"/>
        <v>12054.666666666666</v>
      </c>
      <c r="X52">
        <f t="shared" si="0"/>
        <v>22197.666666666668</v>
      </c>
      <c r="Y52">
        <f t="shared" si="0"/>
        <v>26889.666666666668</v>
      </c>
      <c r="Z52">
        <f t="shared" si="0"/>
        <v>21775.666666666668</v>
      </c>
    </row>
    <row r="53" spans="1:26" x14ac:dyDescent="0.25">
      <c r="C53" s="14" t="s">
        <v>87</v>
      </c>
      <c r="E53" s="11" t="s">
        <v>142</v>
      </c>
      <c r="H53" s="10" t="s">
        <v>143</v>
      </c>
      <c r="K53" s="11" t="s">
        <v>144</v>
      </c>
    </row>
    <row r="54" spans="1:26" x14ac:dyDescent="0.25">
      <c r="A54" t="s">
        <v>67</v>
      </c>
      <c r="B54" s="2">
        <f>AVERAGE(B56:D56)</f>
        <v>69</v>
      </c>
      <c r="C54" s="8" t="s">
        <v>43</v>
      </c>
      <c r="D54" s="9" t="s">
        <v>48</v>
      </c>
      <c r="E54" s="10" t="s">
        <v>81</v>
      </c>
      <c r="H54" s="11" t="s">
        <v>82</v>
      </c>
      <c r="K54" s="10" t="s">
        <v>83</v>
      </c>
      <c r="L54" s="16" t="s">
        <v>203</v>
      </c>
    </row>
    <row r="55" spans="1:26" x14ac:dyDescent="0.25">
      <c r="A55" s="12" t="s">
        <v>84</v>
      </c>
      <c r="B55" s="12">
        <v>1</v>
      </c>
      <c r="C55" s="12">
        <v>2</v>
      </c>
      <c r="D55" s="12">
        <v>3</v>
      </c>
      <c r="E55" s="12">
        <v>4</v>
      </c>
      <c r="F55" s="12">
        <v>5</v>
      </c>
      <c r="G55" s="12">
        <v>6</v>
      </c>
      <c r="H55" s="12">
        <v>7</v>
      </c>
      <c r="I55" s="12">
        <v>8</v>
      </c>
      <c r="J55" s="12">
        <v>9</v>
      </c>
      <c r="K55" s="12">
        <v>10</v>
      </c>
      <c r="L55" s="12">
        <v>11</v>
      </c>
      <c r="M55" s="12">
        <v>12</v>
      </c>
      <c r="U55" s="16" t="s">
        <v>209</v>
      </c>
    </row>
    <row r="56" spans="1:26" x14ac:dyDescent="0.25">
      <c r="A56" s="12" t="s">
        <v>2</v>
      </c>
      <c r="B56" s="8">
        <v>78</v>
      </c>
      <c r="C56" s="8">
        <v>67</v>
      </c>
      <c r="D56" s="8">
        <v>62</v>
      </c>
      <c r="E56" s="13">
        <v>110295</v>
      </c>
      <c r="F56" s="13">
        <v>27193</v>
      </c>
      <c r="G56" s="13">
        <v>36656</v>
      </c>
      <c r="H56" s="11">
        <v>26847</v>
      </c>
      <c r="I56" s="11">
        <v>24175</v>
      </c>
      <c r="J56" s="11">
        <v>26332</v>
      </c>
      <c r="K56" s="13">
        <v>17272</v>
      </c>
      <c r="L56" s="13">
        <v>14163</v>
      </c>
      <c r="M56" s="13">
        <v>16021</v>
      </c>
      <c r="O56">
        <f t="shared" ref="O56:Z63" si="1">B56-$B$54</f>
        <v>9</v>
      </c>
      <c r="P56">
        <f t="shared" si="1"/>
        <v>-2</v>
      </c>
      <c r="Q56">
        <f t="shared" si="1"/>
        <v>-7</v>
      </c>
      <c r="R56">
        <f t="shared" si="1"/>
        <v>110226</v>
      </c>
      <c r="S56">
        <f t="shared" si="1"/>
        <v>27124</v>
      </c>
      <c r="T56">
        <f t="shared" si="1"/>
        <v>36587</v>
      </c>
      <c r="U56">
        <f t="shared" si="1"/>
        <v>26778</v>
      </c>
      <c r="V56">
        <f t="shared" si="1"/>
        <v>24106</v>
      </c>
      <c r="W56">
        <f t="shared" si="1"/>
        <v>26263</v>
      </c>
      <c r="X56">
        <f t="shared" si="1"/>
        <v>17203</v>
      </c>
      <c r="Y56">
        <f t="shared" si="1"/>
        <v>14094</v>
      </c>
      <c r="Z56">
        <f t="shared" si="1"/>
        <v>15952</v>
      </c>
    </row>
    <row r="57" spans="1:26" x14ac:dyDescent="0.25">
      <c r="A57" s="12" t="s">
        <v>5</v>
      </c>
      <c r="B57" s="9">
        <v>10958</v>
      </c>
      <c r="C57" s="9">
        <v>26022</v>
      </c>
      <c r="D57" s="9">
        <v>14265</v>
      </c>
      <c r="E57" s="13">
        <v>50792</v>
      </c>
      <c r="F57" s="13">
        <v>24827</v>
      </c>
      <c r="G57" s="13">
        <v>38247</v>
      </c>
      <c r="H57" s="11">
        <v>34703</v>
      </c>
      <c r="I57" s="11">
        <v>14000</v>
      </c>
      <c r="J57" s="11">
        <v>33502</v>
      </c>
      <c r="K57" s="13">
        <v>34356</v>
      </c>
      <c r="L57" s="13">
        <v>43437</v>
      </c>
      <c r="M57" s="13">
        <v>14972</v>
      </c>
      <c r="O57">
        <f t="shared" si="1"/>
        <v>10889</v>
      </c>
      <c r="P57">
        <f t="shared" si="1"/>
        <v>25953</v>
      </c>
      <c r="Q57">
        <f t="shared" si="1"/>
        <v>14196</v>
      </c>
      <c r="R57">
        <f t="shared" si="1"/>
        <v>50723</v>
      </c>
      <c r="S57">
        <f t="shared" si="1"/>
        <v>24758</v>
      </c>
      <c r="T57">
        <f t="shared" si="1"/>
        <v>38178</v>
      </c>
      <c r="U57">
        <f t="shared" si="1"/>
        <v>34634</v>
      </c>
      <c r="V57">
        <f t="shared" si="1"/>
        <v>13931</v>
      </c>
      <c r="W57">
        <f t="shared" si="1"/>
        <v>33433</v>
      </c>
      <c r="X57">
        <f t="shared" si="1"/>
        <v>34287</v>
      </c>
      <c r="Y57">
        <f t="shared" si="1"/>
        <v>43368</v>
      </c>
      <c r="Z57">
        <f t="shared" si="1"/>
        <v>14903</v>
      </c>
    </row>
    <row r="58" spans="1:26" x14ac:dyDescent="0.25">
      <c r="A58" s="12" t="s">
        <v>7</v>
      </c>
      <c r="B58" s="9">
        <v>20433</v>
      </c>
      <c r="C58" s="9">
        <v>15955</v>
      </c>
      <c r="D58" s="9">
        <v>15915</v>
      </c>
      <c r="E58" s="13">
        <v>52668</v>
      </c>
      <c r="F58" s="13">
        <v>39082</v>
      </c>
      <c r="G58" s="13">
        <v>34570</v>
      </c>
      <c r="H58" s="11">
        <v>32041</v>
      </c>
      <c r="I58" s="11">
        <v>26695</v>
      </c>
      <c r="J58" s="11">
        <v>20802</v>
      </c>
      <c r="K58" s="13">
        <v>16440</v>
      </c>
      <c r="L58" s="13">
        <v>25067</v>
      </c>
      <c r="M58" s="13">
        <v>34446</v>
      </c>
      <c r="O58">
        <f t="shared" si="1"/>
        <v>20364</v>
      </c>
      <c r="P58">
        <f t="shared" si="1"/>
        <v>15886</v>
      </c>
      <c r="Q58">
        <f t="shared" si="1"/>
        <v>15846</v>
      </c>
      <c r="R58">
        <f t="shared" si="1"/>
        <v>52599</v>
      </c>
      <c r="S58">
        <f t="shared" si="1"/>
        <v>39013</v>
      </c>
      <c r="T58">
        <f t="shared" si="1"/>
        <v>34501</v>
      </c>
      <c r="U58">
        <f t="shared" si="1"/>
        <v>31972</v>
      </c>
      <c r="V58">
        <f t="shared" si="1"/>
        <v>26626</v>
      </c>
      <c r="W58">
        <f t="shared" si="1"/>
        <v>20733</v>
      </c>
      <c r="X58">
        <f t="shared" si="1"/>
        <v>16371</v>
      </c>
      <c r="Y58">
        <f t="shared" si="1"/>
        <v>24998</v>
      </c>
      <c r="Z58">
        <f t="shared" si="1"/>
        <v>34377</v>
      </c>
    </row>
    <row r="59" spans="1:26" x14ac:dyDescent="0.25">
      <c r="A59" s="12" t="s">
        <v>9</v>
      </c>
      <c r="B59" s="14">
        <v>14605</v>
      </c>
      <c r="C59" s="14">
        <v>21229</v>
      </c>
      <c r="D59" s="14">
        <v>18873</v>
      </c>
      <c r="E59" s="13">
        <v>59686</v>
      </c>
      <c r="F59" s="13">
        <v>19370</v>
      </c>
      <c r="G59" s="13">
        <v>28967</v>
      </c>
      <c r="H59" s="11">
        <v>11121</v>
      </c>
      <c r="I59" s="11">
        <v>12960</v>
      </c>
      <c r="J59" s="11">
        <v>25740</v>
      </c>
      <c r="K59" s="13">
        <v>35431</v>
      </c>
      <c r="L59" s="13">
        <v>22471</v>
      </c>
      <c r="M59" s="13">
        <v>10769</v>
      </c>
      <c r="O59">
        <f t="shared" si="1"/>
        <v>14536</v>
      </c>
      <c r="P59">
        <f t="shared" si="1"/>
        <v>21160</v>
      </c>
      <c r="Q59">
        <f t="shared" si="1"/>
        <v>18804</v>
      </c>
      <c r="R59">
        <f t="shared" si="1"/>
        <v>59617</v>
      </c>
      <c r="S59">
        <f t="shared" si="1"/>
        <v>19301</v>
      </c>
      <c r="T59">
        <f t="shared" si="1"/>
        <v>28898</v>
      </c>
      <c r="U59">
        <f t="shared" si="1"/>
        <v>11052</v>
      </c>
      <c r="V59">
        <f t="shared" si="1"/>
        <v>12891</v>
      </c>
      <c r="W59">
        <f t="shared" si="1"/>
        <v>25671</v>
      </c>
      <c r="X59">
        <f t="shared" si="1"/>
        <v>35362</v>
      </c>
      <c r="Y59">
        <f t="shared" si="1"/>
        <v>22402</v>
      </c>
      <c r="Z59">
        <f t="shared" si="1"/>
        <v>10700</v>
      </c>
    </row>
    <row r="60" spans="1:26" x14ac:dyDescent="0.25">
      <c r="A60" s="12" t="s">
        <v>11</v>
      </c>
      <c r="B60" s="14">
        <v>24369</v>
      </c>
      <c r="C60" s="14">
        <v>25056</v>
      </c>
      <c r="D60" s="14">
        <v>17436</v>
      </c>
      <c r="E60" s="11">
        <v>40175</v>
      </c>
      <c r="F60" s="11">
        <v>22723</v>
      </c>
      <c r="G60" s="11">
        <v>23473</v>
      </c>
      <c r="H60" s="13">
        <v>7046</v>
      </c>
      <c r="I60" s="13">
        <v>20889</v>
      </c>
      <c r="J60" s="13">
        <v>31784</v>
      </c>
      <c r="K60" s="11">
        <v>314</v>
      </c>
      <c r="L60" s="11">
        <v>120</v>
      </c>
      <c r="M60" s="11">
        <v>82</v>
      </c>
      <c r="O60">
        <f t="shared" si="1"/>
        <v>24300</v>
      </c>
      <c r="P60">
        <f t="shared" si="1"/>
        <v>24987</v>
      </c>
      <c r="Q60">
        <f t="shared" si="1"/>
        <v>17367</v>
      </c>
      <c r="R60">
        <f t="shared" si="1"/>
        <v>40106</v>
      </c>
      <c r="S60">
        <f t="shared" si="1"/>
        <v>22654</v>
      </c>
      <c r="T60">
        <f t="shared" si="1"/>
        <v>23404</v>
      </c>
      <c r="U60">
        <f t="shared" si="1"/>
        <v>6977</v>
      </c>
      <c r="V60">
        <f t="shared" si="1"/>
        <v>20820</v>
      </c>
      <c r="W60">
        <f t="shared" si="1"/>
        <v>31715</v>
      </c>
      <c r="X60">
        <f t="shared" si="1"/>
        <v>245</v>
      </c>
      <c r="Y60">
        <f t="shared" si="1"/>
        <v>51</v>
      </c>
      <c r="Z60">
        <f t="shared" si="1"/>
        <v>13</v>
      </c>
    </row>
    <row r="61" spans="1:26" x14ac:dyDescent="0.25">
      <c r="A61" s="12" t="s">
        <v>13</v>
      </c>
      <c r="B61" s="14">
        <v>24322</v>
      </c>
      <c r="C61" s="14">
        <v>19612</v>
      </c>
      <c r="D61" s="14">
        <v>11168</v>
      </c>
      <c r="E61" s="11">
        <v>54236</v>
      </c>
      <c r="F61" s="11">
        <v>16706</v>
      </c>
      <c r="G61" s="11">
        <v>42356</v>
      </c>
      <c r="H61" s="13">
        <v>39246</v>
      </c>
      <c r="I61" s="13">
        <v>26092</v>
      </c>
      <c r="J61" s="13">
        <v>24801</v>
      </c>
      <c r="K61" s="11">
        <v>11385</v>
      </c>
      <c r="L61" s="11">
        <v>5418</v>
      </c>
      <c r="M61" s="11">
        <v>12538</v>
      </c>
      <c r="O61">
        <f t="shared" si="1"/>
        <v>24253</v>
      </c>
      <c r="P61">
        <f t="shared" si="1"/>
        <v>19543</v>
      </c>
      <c r="Q61">
        <f t="shared" si="1"/>
        <v>11099</v>
      </c>
      <c r="R61">
        <f t="shared" si="1"/>
        <v>54167</v>
      </c>
      <c r="S61">
        <f t="shared" si="1"/>
        <v>16637</v>
      </c>
      <c r="T61">
        <f t="shared" si="1"/>
        <v>42287</v>
      </c>
      <c r="U61">
        <f t="shared" si="1"/>
        <v>39177</v>
      </c>
      <c r="V61">
        <f t="shared" si="1"/>
        <v>26023</v>
      </c>
      <c r="W61">
        <f t="shared" si="1"/>
        <v>24732</v>
      </c>
      <c r="X61">
        <f t="shared" si="1"/>
        <v>11316</v>
      </c>
      <c r="Y61">
        <f t="shared" si="1"/>
        <v>5349</v>
      </c>
      <c r="Z61">
        <f t="shared" si="1"/>
        <v>12469</v>
      </c>
    </row>
    <row r="62" spans="1:26" x14ac:dyDescent="0.25">
      <c r="A62" s="12" t="s">
        <v>85</v>
      </c>
      <c r="B62" s="14">
        <v>12233</v>
      </c>
      <c r="C62" s="14">
        <v>14488</v>
      </c>
      <c r="D62" s="14">
        <v>25050</v>
      </c>
      <c r="E62" s="11">
        <v>87246</v>
      </c>
      <c r="F62" s="11">
        <v>49024</v>
      </c>
      <c r="G62" s="11">
        <v>38779</v>
      </c>
      <c r="H62" s="13">
        <v>27094</v>
      </c>
      <c r="I62" s="13">
        <v>36825</v>
      </c>
      <c r="J62" s="13">
        <v>20314</v>
      </c>
      <c r="K62" s="15">
        <v>9081</v>
      </c>
      <c r="L62" s="11">
        <v>13515</v>
      </c>
      <c r="M62" s="11">
        <v>11169</v>
      </c>
      <c r="O62">
        <f t="shared" si="1"/>
        <v>12164</v>
      </c>
      <c r="P62">
        <f t="shared" si="1"/>
        <v>14419</v>
      </c>
      <c r="Q62">
        <f t="shared" si="1"/>
        <v>24981</v>
      </c>
      <c r="R62">
        <f t="shared" si="1"/>
        <v>87177</v>
      </c>
      <c r="S62">
        <f t="shared" si="1"/>
        <v>48955</v>
      </c>
      <c r="T62">
        <f t="shared" si="1"/>
        <v>38710</v>
      </c>
      <c r="U62">
        <f t="shared" si="1"/>
        <v>27025</v>
      </c>
      <c r="V62">
        <f t="shared" si="1"/>
        <v>36756</v>
      </c>
      <c r="W62">
        <f t="shared" si="1"/>
        <v>20245</v>
      </c>
      <c r="X62">
        <f t="shared" si="1"/>
        <v>9012</v>
      </c>
      <c r="Y62">
        <f t="shared" si="1"/>
        <v>13446</v>
      </c>
      <c r="Z62">
        <f t="shared" si="1"/>
        <v>11100</v>
      </c>
    </row>
    <row r="63" spans="1:26" x14ac:dyDescent="0.25">
      <c r="A63" s="12" t="s">
        <v>86</v>
      </c>
      <c r="B63" s="14">
        <v>14400</v>
      </c>
      <c r="C63" s="14">
        <v>21182</v>
      </c>
      <c r="D63" s="14">
        <v>25467</v>
      </c>
      <c r="E63" s="11">
        <v>127964</v>
      </c>
      <c r="F63" s="11">
        <v>15239</v>
      </c>
      <c r="G63" s="11">
        <v>71790</v>
      </c>
      <c r="H63" s="13">
        <v>29774</v>
      </c>
      <c r="I63" s="13">
        <v>20278</v>
      </c>
      <c r="J63" s="13">
        <v>17396</v>
      </c>
      <c r="K63" s="11">
        <v>15352</v>
      </c>
      <c r="L63" s="11">
        <v>30322</v>
      </c>
      <c r="M63" s="11">
        <v>12072</v>
      </c>
      <c r="O63">
        <f t="shared" si="1"/>
        <v>14331</v>
      </c>
      <c r="P63">
        <f t="shared" si="1"/>
        <v>21113</v>
      </c>
      <c r="Q63">
        <f t="shared" si="1"/>
        <v>25398</v>
      </c>
      <c r="R63">
        <f t="shared" si="1"/>
        <v>127895</v>
      </c>
      <c r="S63">
        <f t="shared" si="1"/>
        <v>15170</v>
      </c>
      <c r="T63">
        <f t="shared" si="1"/>
        <v>71721</v>
      </c>
      <c r="U63">
        <f t="shared" si="1"/>
        <v>29705</v>
      </c>
      <c r="V63">
        <f t="shared" si="1"/>
        <v>20209</v>
      </c>
      <c r="W63">
        <f t="shared" si="1"/>
        <v>17327</v>
      </c>
      <c r="X63">
        <f t="shared" si="1"/>
        <v>15283</v>
      </c>
      <c r="Y63">
        <f t="shared" si="1"/>
        <v>30253</v>
      </c>
      <c r="Z63">
        <f t="shared" si="1"/>
        <v>12003</v>
      </c>
    </row>
    <row r="64" spans="1:26" x14ac:dyDescent="0.25">
      <c r="C64" s="14" t="s">
        <v>87</v>
      </c>
      <c r="E64" s="11" t="s">
        <v>142</v>
      </c>
      <c r="H64" s="10" t="s">
        <v>143</v>
      </c>
      <c r="K64" s="11" t="s">
        <v>144</v>
      </c>
    </row>
    <row r="65" spans="1:51" x14ac:dyDescent="0.25">
      <c r="W65" s="16" t="s">
        <v>204</v>
      </c>
    </row>
    <row r="66" spans="1:51" x14ac:dyDescent="0.25">
      <c r="O66" s="8"/>
      <c r="P66" s="8"/>
      <c r="Q66" s="8"/>
      <c r="R66" s="13">
        <f>R45/R56</f>
        <v>0.40942850749067067</v>
      </c>
      <c r="S66" s="13">
        <f t="shared" ref="S66:Z66" si="2">S45/S56</f>
        <v>1.8592267610480262</v>
      </c>
      <c r="T66" s="13">
        <f t="shared" si="2"/>
        <v>1.7050500633193939</v>
      </c>
      <c r="U66" s="11">
        <f t="shared" si="2"/>
        <v>2.2287947817860432</v>
      </c>
      <c r="V66" s="11">
        <f t="shared" si="2"/>
        <v>2.9024171022428717</v>
      </c>
      <c r="W66" s="11">
        <f t="shared" si="2"/>
        <v>3.4019215880389395</v>
      </c>
      <c r="X66" s="13">
        <f t="shared" si="2"/>
        <v>1.4313588715146583</v>
      </c>
      <c r="Y66" s="13">
        <f t="shared" si="2"/>
        <v>5.1814010690128187</v>
      </c>
      <c r="Z66" s="13">
        <f t="shared" si="2"/>
        <v>0.41566365763958546</v>
      </c>
    </row>
    <row r="67" spans="1:51" x14ac:dyDescent="0.25">
      <c r="A67" t="s">
        <v>91</v>
      </c>
      <c r="B67" s="4" t="s">
        <v>154</v>
      </c>
      <c r="O67" s="9">
        <f>O46/O57</f>
        <v>2.3911898858174916</v>
      </c>
      <c r="P67" s="9">
        <f t="shared" ref="O67:Z73" si="3">P46/P57</f>
        <v>1.2409612247781245</v>
      </c>
      <c r="Q67" s="9">
        <f t="shared" si="3"/>
        <v>1.9064994834225604</v>
      </c>
      <c r="R67" s="13">
        <f t="shared" si="3"/>
        <v>1.1992915771280614</v>
      </c>
      <c r="S67" s="13">
        <f t="shared" si="3"/>
        <v>1.431281471308937</v>
      </c>
      <c r="T67" s="13">
        <f t="shared" si="3"/>
        <v>5.0020605235126681</v>
      </c>
      <c r="U67" s="11">
        <f t="shared" si="3"/>
        <v>5.135724047660295</v>
      </c>
      <c r="V67" s="11">
        <f t="shared" si="3"/>
        <v>2.070897040174192</v>
      </c>
      <c r="W67" s="11">
        <f t="shared" si="3"/>
        <v>2.3693257161088348</v>
      </c>
      <c r="X67" s="13">
        <f t="shared" si="3"/>
        <v>0.87705738812572309</v>
      </c>
      <c r="Y67" s="13">
        <f t="shared" si="3"/>
        <v>1.7428903031421019</v>
      </c>
      <c r="Z67" s="13">
        <f t="shared" si="3"/>
        <v>2.1657831756469617</v>
      </c>
    </row>
    <row r="68" spans="1:51" x14ac:dyDescent="0.25">
      <c r="O68" s="9">
        <f t="shared" si="3"/>
        <v>1.126284947292608</v>
      </c>
      <c r="P68" s="9">
        <f t="shared" si="3"/>
        <v>2.7776448864828569</v>
      </c>
      <c r="Q68" s="9">
        <f t="shared" si="3"/>
        <v>2.2828263704825611</v>
      </c>
      <c r="R68" s="13">
        <f t="shared" si="3"/>
        <v>2.6457473842975467</v>
      </c>
      <c r="S68" s="13">
        <f t="shared" si="3"/>
        <v>3.3913225506027902</v>
      </c>
      <c r="T68" s="13">
        <f t="shared" si="3"/>
        <v>1.9921065089900778</v>
      </c>
      <c r="U68" s="11">
        <f t="shared" si="3"/>
        <v>4.3432586846824304</v>
      </c>
      <c r="V68" s="11">
        <f t="shared" si="3"/>
        <v>5.0699191266681689</v>
      </c>
      <c r="W68" s="11">
        <f t="shared" si="3"/>
        <v>9.0634576118587109</v>
      </c>
      <c r="X68" s="13">
        <f t="shared" si="3"/>
        <v>2.2366786797792844</v>
      </c>
      <c r="Y68" s="13">
        <f t="shared" si="3"/>
        <v>1.4653038909779448</v>
      </c>
      <c r="Z68" s="13">
        <f t="shared" si="3"/>
        <v>1.0550852798867458</v>
      </c>
    </row>
    <row r="69" spans="1:51" x14ac:dyDescent="0.25">
      <c r="O69" s="14">
        <f t="shared" si="3"/>
        <v>3.0100898917629793</v>
      </c>
      <c r="P69" s="14">
        <f t="shared" si="3"/>
        <v>0.90683679899180847</v>
      </c>
      <c r="Q69" s="14">
        <f t="shared" si="3"/>
        <v>2.4603098631496843</v>
      </c>
      <c r="R69" s="13">
        <f t="shared" si="3"/>
        <v>1.7359086613997128</v>
      </c>
      <c r="S69" s="13">
        <f t="shared" si="3"/>
        <v>1.7940348513893924</v>
      </c>
      <c r="T69" s="13">
        <f t="shared" si="3"/>
        <v>3.1921470920709623</v>
      </c>
      <c r="U69" s="11">
        <f t="shared" si="3"/>
        <v>24.570183375557971</v>
      </c>
      <c r="V69" s="11">
        <f t="shared" si="3"/>
        <v>21.184521500788666</v>
      </c>
      <c r="W69" s="11">
        <f t="shared" si="3"/>
        <v>8.1455208860841672</v>
      </c>
      <c r="X69" s="13">
        <f t="shared" si="3"/>
        <v>1.1737929604283317</v>
      </c>
      <c r="Y69" s="13">
        <f t="shared" si="3"/>
        <v>1.8922715233758889</v>
      </c>
      <c r="Z69" s="13">
        <f t="shared" si="3"/>
        <v>4.4212772585669784</v>
      </c>
    </row>
    <row r="70" spans="1:51" x14ac:dyDescent="0.25">
      <c r="O70" s="14">
        <f t="shared" si="3"/>
        <v>5.5894924554183811</v>
      </c>
      <c r="P70" s="14">
        <f t="shared" si="3"/>
        <v>1.8587532183402036</v>
      </c>
      <c r="Q70" s="14">
        <f t="shared" si="3"/>
        <v>2.8338611542964625</v>
      </c>
      <c r="R70" s="11">
        <f t="shared" si="3"/>
        <v>10.657673831014479</v>
      </c>
      <c r="S70" s="11">
        <f t="shared" si="3"/>
        <v>11.089726611930196</v>
      </c>
      <c r="T70" s="11">
        <f t="shared" si="3"/>
        <v>11.419614880647183</v>
      </c>
      <c r="U70" s="13">
        <f t="shared" si="3"/>
        <v>3.4667717739238451</v>
      </c>
      <c r="V70" s="13">
        <f t="shared" si="3"/>
        <v>2.7017611271213577</v>
      </c>
      <c r="W70" s="13">
        <f t="shared" si="3"/>
        <v>1.8435335540490829</v>
      </c>
      <c r="X70" s="11">
        <f t="shared" si="3"/>
        <v>1.3823129251700681</v>
      </c>
      <c r="Y70" s="11">
        <f t="shared" si="3"/>
        <v>2.0522875816993467</v>
      </c>
      <c r="Z70" s="11">
        <f t="shared" si="3"/>
        <v>2.5897435897435903</v>
      </c>
    </row>
    <row r="71" spans="1:51" x14ac:dyDescent="0.25">
      <c r="A71" s="5" t="s">
        <v>93</v>
      </c>
      <c r="B71" s="5"/>
      <c r="C71" s="5"/>
      <c r="D71" s="5"/>
      <c r="E71" s="5" t="s">
        <v>94</v>
      </c>
      <c r="F71" s="5"/>
      <c r="G71" s="5"/>
      <c r="H71" s="5"/>
      <c r="I71" s="5"/>
      <c r="J71" s="5"/>
      <c r="K71" s="5"/>
      <c r="L71" s="5"/>
      <c r="O71" s="14">
        <f t="shared" si="3"/>
        <v>8.0247254635165408</v>
      </c>
      <c r="P71" s="14">
        <f t="shared" si="3"/>
        <v>4.8703713179484556</v>
      </c>
      <c r="Q71" s="14">
        <f t="shared" si="3"/>
        <v>4.0106916539027537</v>
      </c>
      <c r="R71" s="11">
        <f t="shared" si="3"/>
        <v>4.8601485529319826</v>
      </c>
      <c r="S71" s="11">
        <f t="shared" si="3"/>
        <v>17.977740377872614</v>
      </c>
      <c r="T71" s="11">
        <f t="shared" si="3"/>
        <v>6.907954375261113</v>
      </c>
      <c r="U71" s="13">
        <f t="shared" si="3"/>
        <v>0.61394866035343865</v>
      </c>
      <c r="V71" s="13">
        <f t="shared" si="3"/>
        <v>1.9394253801124646</v>
      </c>
      <c r="W71" s="13">
        <f t="shared" si="3"/>
        <v>1.644253059464122</v>
      </c>
      <c r="X71" s="11">
        <f t="shared" si="3"/>
        <v>9.0073052904442097</v>
      </c>
      <c r="Y71" s="11">
        <f t="shared" si="3"/>
        <v>9.9068361687542836</v>
      </c>
      <c r="Z71" s="11">
        <f t="shared" si="3"/>
        <v>5.8442270163338419</v>
      </c>
    </row>
    <row r="72" spans="1:51" x14ac:dyDescent="0.25">
      <c r="O72" s="14">
        <f t="shared" si="3"/>
        <v>10.485174832840075</v>
      </c>
      <c r="P72" s="14">
        <f t="shared" si="3"/>
        <v>10.598284670689136</v>
      </c>
      <c r="Q72" s="14">
        <f t="shared" si="3"/>
        <v>14.879935417584031</v>
      </c>
      <c r="R72" s="11">
        <f t="shared" si="3"/>
        <v>0.64858468020999416</v>
      </c>
      <c r="S72" s="11">
        <f t="shared" si="3"/>
        <v>2.4644197051714158</v>
      </c>
      <c r="T72" s="11">
        <f t="shared" si="3"/>
        <v>4.3799965555842588</v>
      </c>
      <c r="U72" s="13">
        <f t="shared" si="3"/>
        <v>0.77382670366944195</v>
      </c>
      <c r="V72" s="13">
        <f t="shared" si="3"/>
        <v>1.0579134472376392</v>
      </c>
      <c r="W72" s="13">
        <f t="shared" si="3"/>
        <v>1.4097143327570594</v>
      </c>
      <c r="X72" s="15">
        <f t="shared" si="3"/>
        <v>6.5617694925284802</v>
      </c>
      <c r="Y72" s="11">
        <f t="shared" si="3"/>
        <v>3.8493727998413405</v>
      </c>
      <c r="Z72" s="11">
        <f t="shared" si="3"/>
        <v>8.2615915915915927</v>
      </c>
    </row>
    <row r="73" spans="1:51" x14ac:dyDescent="0.25">
      <c r="O73" s="14">
        <f t="shared" si="3"/>
        <v>18.292838369036822</v>
      </c>
      <c r="P73" s="14">
        <f t="shared" si="3"/>
        <v>14.416125925575081</v>
      </c>
      <c r="Q73" s="14">
        <f t="shared" si="3"/>
        <v>14.250754652597319</v>
      </c>
      <c r="R73" s="11">
        <f t="shared" si="3"/>
        <v>0.71902472079961433</v>
      </c>
      <c r="S73" s="11">
        <f t="shared" si="3"/>
        <v>1.2450010986596354</v>
      </c>
      <c r="T73" s="11">
        <f t="shared" si="3"/>
        <v>1.0394538094374963</v>
      </c>
      <c r="U73" s="13">
        <f t="shared" si="3"/>
        <v>0.85078830724344956</v>
      </c>
      <c r="V73" s="13">
        <f t="shared" si="3"/>
        <v>0.54355320236858162</v>
      </c>
      <c r="W73" s="13">
        <f t="shared" si="3"/>
        <v>0.6957157422904523</v>
      </c>
      <c r="X73" s="11">
        <f t="shared" si="3"/>
        <v>1.452441710833388</v>
      </c>
      <c r="Y73" s="11">
        <f t="shared" si="3"/>
        <v>0.88882645247303305</v>
      </c>
      <c r="Z73" s="11">
        <f t="shared" si="3"/>
        <v>1.8141853425532506</v>
      </c>
    </row>
    <row r="76" spans="1:51" x14ac:dyDescent="0.25">
      <c r="O76" t="s">
        <v>48</v>
      </c>
      <c r="Q76" t="s">
        <v>17</v>
      </c>
      <c r="R76" t="s">
        <v>18</v>
      </c>
      <c r="S76" t="s">
        <v>19</v>
      </c>
      <c r="T76" t="s">
        <v>20</v>
      </c>
      <c r="U76" t="s">
        <v>21</v>
      </c>
      <c r="W76" t="s">
        <v>95</v>
      </c>
      <c r="X76" t="s">
        <v>96</v>
      </c>
      <c r="Y76" t="s">
        <v>97</v>
      </c>
      <c r="Z76" t="s">
        <v>98</v>
      </c>
      <c r="AB76" t="s">
        <v>99</v>
      </c>
      <c r="AC76" t="s">
        <v>100</v>
      </c>
      <c r="AD76" t="s">
        <v>101</v>
      </c>
      <c r="AE76" t="s">
        <v>102</v>
      </c>
      <c r="AG76" t="s">
        <v>103</v>
      </c>
      <c r="AH76" t="s">
        <v>104</v>
      </c>
      <c r="AI76" t="s">
        <v>105</v>
      </c>
      <c r="AJ76" t="s">
        <v>106</v>
      </c>
      <c r="AL76" t="s">
        <v>107</v>
      </c>
      <c r="AM76" t="s">
        <v>108</v>
      </c>
      <c r="AN76" t="s">
        <v>109</v>
      </c>
      <c r="AO76" t="s">
        <v>110</v>
      </c>
      <c r="AQ76" t="s">
        <v>111</v>
      </c>
      <c r="AR76" t="s">
        <v>112</v>
      </c>
      <c r="AS76" t="s">
        <v>113</v>
      </c>
      <c r="AT76" t="s">
        <v>114</v>
      </c>
      <c r="AV76" t="s">
        <v>115</v>
      </c>
      <c r="AW76" t="s">
        <v>116</v>
      </c>
      <c r="AX76" t="s">
        <v>117</v>
      </c>
      <c r="AY76" t="s">
        <v>118</v>
      </c>
    </row>
    <row r="77" spans="1:51" x14ac:dyDescent="0.25">
      <c r="O77">
        <v>2.3911898858174916</v>
      </c>
      <c r="Q77">
        <v>3.0100898917629793</v>
      </c>
      <c r="R77">
        <v>5.5894924554183811</v>
      </c>
      <c r="S77">
        <v>8.0247254635165408</v>
      </c>
      <c r="T77">
        <v>10.485174832840075</v>
      </c>
      <c r="U77">
        <v>18.292838369036822</v>
      </c>
      <c r="W77">
        <v>0.40942850749067067</v>
      </c>
      <c r="X77">
        <v>1.1992915771280614</v>
      </c>
      <c r="Y77">
        <v>2.6457473842975467</v>
      </c>
      <c r="Z77">
        <v>1.7359086613997128</v>
      </c>
      <c r="AB77">
        <v>2.2287947817860432</v>
      </c>
      <c r="AC77">
        <v>5.135724047660295</v>
      </c>
      <c r="AD77">
        <v>4.3432586846824304</v>
      </c>
      <c r="AE77">
        <v>24.570183375557971</v>
      </c>
      <c r="AG77">
        <v>1.4313588715146583</v>
      </c>
      <c r="AH77">
        <v>0.87705738812572309</v>
      </c>
      <c r="AI77">
        <v>2.2366786797792844</v>
      </c>
      <c r="AJ77">
        <v>1.1737929604283317</v>
      </c>
      <c r="AL77">
        <v>0.71902472079961433</v>
      </c>
      <c r="AM77">
        <v>0.64858468020999416</v>
      </c>
      <c r="AN77">
        <v>4.8601485529319826</v>
      </c>
      <c r="AO77">
        <v>10.657673831014479</v>
      </c>
      <c r="AQ77">
        <v>0.85078830724344956</v>
      </c>
      <c r="AR77">
        <v>0.77382670366944195</v>
      </c>
      <c r="AS77">
        <v>0.61394866035343865</v>
      </c>
      <c r="AT77">
        <v>3.4667717739238451</v>
      </c>
      <c r="AV77">
        <v>1.452441710833388</v>
      </c>
      <c r="AW77">
        <v>6.5617694925284802</v>
      </c>
      <c r="AX77">
        <v>9.0073052904442097</v>
      </c>
      <c r="AY77">
        <v>1.3823129251700681</v>
      </c>
    </row>
    <row r="78" spans="1:51" x14ac:dyDescent="0.25">
      <c r="O78">
        <v>1.2409612247781245</v>
      </c>
      <c r="Q78">
        <v>0.90683679899180847</v>
      </c>
      <c r="R78">
        <v>1.8587532183402036</v>
      </c>
      <c r="S78">
        <v>4.8703713179484556</v>
      </c>
      <c r="T78">
        <v>10.598284670689136</v>
      </c>
      <c r="U78">
        <v>14.416125925575081</v>
      </c>
      <c r="W78">
        <v>1.8592267610480262</v>
      </c>
      <c r="X78">
        <v>1.431281471308937</v>
      </c>
      <c r="Y78">
        <v>3.3913225506027902</v>
      </c>
      <c r="Z78">
        <v>1.7940348513893924</v>
      </c>
      <c r="AB78">
        <v>2.9024171022428717</v>
      </c>
      <c r="AC78">
        <v>2.070897040174192</v>
      </c>
      <c r="AD78">
        <v>5.0699191266681689</v>
      </c>
      <c r="AE78">
        <v>21.184521500788666</v>
      </c>
      <c r="AG78">
        <v>5.1814010690128187</v>
      </c>
      <c r="AH78">
        <v>1.7428903031421019</v>
      </c>
      <c r="AI78">
        <v>1.4653038909779448</v>
      </c>
      <c r="AJ78">
        <v>1.8922715233758889</v>
      </c>
      <c r="AL78">
        <v>1.2450010986596354</v>
      </c>
      <c r="AM78">
        <v>2.4644197051714158</v>
      </c>
      <c r="AN78">
        <v>17.977740377872614</v>
      </c>
      <c r="AO78">
        <v>11.089726611930196</v>
      </c>
      <c r="AQ78">
        <v>0.54355320236858162</v>
      </c>
      <c r="AR78">
        <v>1.0579134472376392</v>
      </c>
      <c r="AS78">
        <v>1.9394253801124646</v>
      </c>
      <c r="AT78">
        <v>2.7017611271213577</v>
      </c>
      <c r="AV78">
        <v>0.88882645247303305</v>
      </c>
      <c r="AW78">
        <v>3.8493727998413405</v>
      </c>
      <c r="AX78">
        <v>9.9068361687542836</v>
      </c>
      <c r="AY78">
        <v>2.0522875816993467</v>
      </c>
    </row>
    <row r="79" spans="1:51" x14ac:dyDescent="0.25">
      <c r="O79">
        <v>1.9064994834225604</v>
      </c>
      <c r="Q79">
        <v>2.4603098631496843</v>
      </c>
      <c r="R79">
        <v>2.8338611542964625</v>
      </c>
      <c r="S79">
        <v>4.0106916539027537</v>
      </c>
      <c r="T79">
        <v>14.879935417584031</v>
      </c>
      <c r="U79">
        <v>14.250754652597319</v>
      </c>
      <c r="W79">
        <v>1.7050500633193939</v>
      </c>
      <c r="X79">
        <v>5.0020605235126681</v>
      </c>
      <c r="Y79">
        <v>1.9921065089900778</v>
      </c>
      <c r="Z79">
        <v>3.1921470920709623</v>
      </c>
      <c r="AB79">
        <v>3.4019215880389395</v>
      </c>
      <c r="AC79">
        <v>2.3693257161088348</v>
      </c>
      <c r="AD79">
        <v>9.0634576118587109</v>
      </c>
      <c r="AE79">
        <v>8.1455208860841672</v>
      </c>
      <c r="AG79">
        <v>0.41566365763958546</v>
      </c>
      <c r="AH79">
        <v>2.1657831756469617</v>
      </c>
      <c r="AI79">
        <v>1.0550852798867458</v>
      </c>
      <c r="AJ79">
        <v>4.4212772585669784</v>
      </c>
      <c r="AL79">
        <v>1.0394538094374963</v>
      </c>
      <c r="AM79">
        <v>4.3799965555842588</v>
      </c>
      <c r="AN79">
        <v>6.907954375261113</v>
      </c>
      <c r="AO79">
        <v>11.419614880647183</v>
      </c>
      <c r="AQ79">
        <v>0.6957157422904523</v>
      </c>
      <c r="AR79">
        <v>1.4097143327570594</v>
      </c>
      <c r="AS79">
        <v>1.644253059464122</v>
      </c>
      <c r="AT79">
        <v>1.8435335540490829</v>
      </c>
      <c r="AV79">
        <v>1.8141853425532506</v>
      </c>
      <c r="AW79">
        <v>8.2615915915915927</v>
      </c>
      <c r="AX79">
        <v>5.8442270163338419</v>
      </c>
      <c r="AY79">
        <v>2.5897435897435903</v>
      </c>
    </row>
    <row r="80" spans="1:51" x14ac:dyDescent="0.25">
      <c r="O80">
        <v>1.126284947292608</v>
      </c>
    </row>
    <row r="81" spans="12:51" x14ac:dyDescent="0.25">
      <c r="O81">
        <v>2.7776448864828569</v>
      </c>
    </row>
    <row r="82" spans="12:51" x14ac:dyDescent="0.25">
      <c r="O82">
        <v>2.2828263704825611</v>
      </c>
    </row>
    <row r="84" spans="12:51" x14ac:dyDescent="0.25">
      <c r="O84" s="2">
        <f>AVERAGE(O77:O82)</f>
        <v>1.9542344663793674</v>
      </c>
      <c r="P84" s="28"/>
      <c r="Q84" s="28">
        <f t="shared" ref="Q84:AY84" si="4">AVERAGE(Q77:Q82)</f>
        <v>2.1257455179681575</v>
      </c>
      <c r="R84" s="28">
        <f t="shared" si="4"/>
        <v>3.4273689426850158</v>
      </c>
      <c r="S84" s="28">
        <f t="shared" si="4"/>
        <v>5.63526281178925</v>
      </c>
      <c r="T84" s="28">
        <f t="shared" si="4"/>
        <v>11.987798307037748</v>
      </c>
      <c r="U84" s="28">
        <f t="shared" si="4"/>
        <v>15.653239649069741</v>
      </c>
      <c r="V84" s="28"/>
      <c r="W84" s="28">
        <f t="shared" si="4"/>
        <v>1.324568443952697</v>
      </c>
      <c r="X84" s="28">
        <f t="shared" si="4"/>
        <v>2.544211190649889</v>
      </c>
      <c r="Y84" s="28">
        <f t="shared" si="4"/>
        <v>2.676392147963472</v>
      </c>
      <c r="Z84" s="28">
        <f t="shared" si="4"/>
        <v>2.240696868286689</v>
      </c>
      <c r="AA84" s="28"/>
      <c r="AB84" s="28">
        <f t="shared" si="4"/>
        <v>2.8443778240226183</v>
      </c>
      <c r="AC84" s="28">
        <f t="shared" si="4"/>
        <v>3.191982267981107</v>
      </c>
      <c r="AD84" s="28">
        <f t="shared" si="4"/>
        <v>6.1588784744031031</v>
      </c>
      <c r="AE84" s="28">
        <f t="shared" si="4"/>
        <v>17.966741920810268</v>
      </c>
      <c r="AF84" s="28"/>
      <c r="AG84" s="28">
        <f t="shared" si="4"/>
        <v>2.3428078660556877</v>
      </c>
      <c r="AH84" s="28">
        <f t="shared" si="4"/>
        <v>1.5952436223049287</v>
      </c>
      <c r="AI84" s="28">
        <f t="shared" si="4"/>
        <v>1.5856892835479917</v>
      </c>
      <c r="AJ84" s="28">
        <f t="shared" si="4"/>
        <v>2.4957805807903997</v>
      </c>
      <c r="AK84" s="28"/>
      <c r="AL84" s="28">
        <f t="shared" si="4"/>
        <v>1.0011598762989153</v>
      </c>
      <c r="AM84" s="28">
        <f t="shared" si="4"/>
        <v>2.4976669803218896</v>
      </c>
      <c r="AN84" s="28">
        <f t="shared" si="4"/>
        <v>9.9152811020219023</v>
      </c>
      <c r="AO84" s="28">
        <f t="shared" si="4"/>
        <v>11.055671774530618</v>
      </c>
      <c r="AP84" s="28"/>
      <c r="AQ84" s="28">
        <f t="shared" si="4"/>
        <v>0.69668575063416116</v>
      </c>
      <c r="AR84" s="28">
        <f t="shared" si="4"/>
        <v>1.080484827888047</v>
      </c>
      <c r="AS84" s="28">
        <f t="shared" si="4"/>
        <v>1.3992090333100087</v>
      </c>
      <c r="AT84" s="28">
        <f t="shared" si="4"/>
        <v>2.6706888183647615</v>
      </c>
      <c r="AU84" s="28"/>
      <c r="AV84" s="28">
        <f t="shared" si="4"/>
        <v>1.3851511686198907</v>
      </c>
      <c r="AW84" s="28">
        <f t="shared" si="4"/>
        <v>6.2242446279871375</v>
      </c>
      <c r="AX84" s="28">
        <f t="shared" si="4"/>
        <v>8.252789491844112</v>
      </c>
      <c r="AY84" s="28">
        <f t="shared" si="4"/>
        <v>2.0081146988710015</v>
      </c>
    </row>
    <row r="86" spans="12:51" x14ac:dyDescent="0.25">
      <c r="L86" s="16" t="s">
        <v>205</v>
      </c>
      <c r="Q86" t="s">
        <v>119</v>
      </c>
      <c r="W86" t="s">
        <v>120</v>
      </c>
    </row>
    <row r="87" spans="12:51" x14ac:dyDescent="0.25">
      <c r="O87" t="s">
        <v>48</v>
      </c>
      <c r="Q87" t="s">
        <v>121</v>
      </c>
      <c r="R87" t="s">
        <v>122</v>
      </c>
      <c r="S87" t="s">
        <v>123</v>
      </c>
      <c r="T87" t="s">
        <v>124</v>
      </c>
      <c r="U87" t="s">
        <v>125</v>
      </c>
      <c r="W87" t="s">
        <v>95</v>
      </c>
      <c r="X87" t="s">
        <v>96</v>
      </c>
      <c r="Y87" t="s">
        <v>97</v>
      </c>
      <c r="Z87" t="s">
        <v>98</v>
      </c>
      <c r="AB87" t="s">
        <v>99</v>
      </c>
      <c r="AC87" t="s">
        <v>100</v>
      </c>
      <c r="AD87" t="s">
        <v>101</v>
      </c>
      <c r="AE87" t="s">
        <v>102</v>
      </c>
      <c r="AG87" t="s">
        <v>103</v>
      </c>
      <c r="AH87" t="s">
        <v>104</v>
      </c>
      <c r="AI87" t="s">
        <v>105</v>
      </c>
      <c r="AJ87" t="s">
        <v>106</v>
      </c>
      <c r="AL87" t="s">
        <v>107</v>
      </c>
      <c r="AM87" t="s">
        <v>108</v>
      </c>
      <c r="AN87" t="s">
        <v>109</v>
      </c>
      <c r="AO87" t="s">
        <v>110</v>
      </c>
      <c r="AQ87" t="s">
        <v>111</v>
      </c>
      <c r="AR87" t="s">
        <v>112</v>
      </c>
      <c r="AS87" t="s">
        <v>113</v>
      </c>
      <c r="AT87" t="s">
        <v>114</v>
      </c>
      <c r="AV87" t="s">
        <v>115</v>
      </c>
      <c r="AW87" t="s">
        <v>116</v>
      </c>
      <c r="AX87" t="s">
        <v>117</v>
      </c>
      <c r="AY87" t="s">
        <v>118</v>
      </c>
    </row>
    <row r="88" spans="12:51" x14ac:dyDescent="0.25">
      <c r="O88">
        <f t="shared" ref="O88:AY88" si="5">O77/$O$84</f>
        <v>1.2235941628067162</v>
      </c>
      <c r="Q88">
        <f t="shared" si="5"/>
        <v>1.5402910671920587</v>
      </c>
      <c r="R88">
        <f t="shared" si="5"/>
        <v>2.8601954123622115</v>
      </c>
      <c r="S88">
        <f t="shared" si="5"/>
        <v>4.1063268515492117</v>
      </c>
      <c r="T88">
        <f t="shared" si="5"/>
        <v>5.3653617379218979</v>
      </c>
      <c r="U88">
        <f t="shared" si="5"/>
        <v>9.3606159771238566</v>
      </c>
      <c r="W88">
        <f t="shared" si="5"/>
        <v>0.20950838527028109</v>
      </c>
      <c r="X88">
        <f t="shared" si="5"/>
        <v>0.6136886836050961</v>
      </c>
      <c r="Y88">
        <f t="shared" si="5"/>
        <v>1.3538536085689621</v>
      </c>
      <c r="Z88">
        <f t="shared" si="5"/>
        <v>0.88828064966833309</v>
      </c>
      <c r="AB88">
        <f t="shared" si="5"/>
        <v>1.1404950737131132</v>
      </c>
      <c r="AC88">
        <f t="shared" si="5"/>
        <v>2.6279978866483251</v>
      </c>
      <c r="AD88">
        <f t="shared" si="5"/>
        <v>2.222485970544382</v>
      </c>
      <c r="AE88">
        <f t="shared" si="5"/>
        <v>12.572791954222071</v>
      </c>
      <c r="AG88">
        <f t="shared" si="5"/>
        <v>0.73243968220791511</v>
      </c>
      <c r="AH88">
        <f t="shared" si="5"/>
        <v>0.44879844420647097</v>
      </c>
      <c r="AI88">
        <f t="shared" si="5"/>
        <v>1.1445293378348835</v>
      </c>
      <c r="AJ88">
        <f t="shared" si="5"/>
        <v>0.60064080366110384</v>
      </c>
      <c r="AL88">
        <f t="shared" si="5"/>
        <v>0.36793165465542099</v>
      </c>
      <c r="AM88">
        <f t="shared" si="5"/>
        <v>0.33188682902089761</v>
      </c>
      <c r="AN88">
        <f t="shared" si="5"/>
        <v>2.4869833362096183</v>
      </c>
      <c r="AO88">
        <f t="shared" si="5"/>
        <v>5.4536310838689044</v>
      </c>
      <c r="AQ88">
        <f t="shared" si="5"/>
        <v>0.43535631055556751</v>
      </c>
      <c r="AR88">
        <f t="shared" si="5"/>
        <v>0.39597434032729939</v>
      </c>
      <c r="AS88">
        <f t="shared" si="5"/>
        <v>0.31416325467378969</v>
      </c>
      <c r="AT88">
        <f t="shared" si="5"/>
        <v>1.7739794449264692</v>
      </c>
      <c r="AV88">
        <f t="shared" si="5"/>
        <v>0.74322796768820865</v>
      </c>
      <c r="AW88">
        <f t="shared" si="5"/>
        <v>3.3577186388926736</v>
      </c>
      <c r="AX88">
        <f t="shared" si="5"/>
        <v>4.6091221117045116</v>
      </c>
      <c r="AY88">
        <f t="shared" si="5"/>
        <v>0.70734241410197574</v>
      </c>
    </row>
    <row r="89" spans="12:51" x14ac:dyDescent="0.25">
      <c r="O89">
        <f t="shared" ref="O89:AY89" si="6">O78/$O$84</f>
        <v>0.63501143088386303</v>
      </c>
      <c r="Q89">
        <f t="shared" si="6"/>
        <v>0.464036846444488</v>
      </c>
      <c r="R89">
        <f t="shared" si="6"/>
        <v>0.95114135500022012</v>
      </c>
      <c r="S89">
        <f t="shared" si="6"/>
        <v>2.4922144203974912</v>
      </c>
      <c r="T89">
        <f t="shared" si="6"/>
        <v>5.4232410967168638</v>
      </c>
      <c r="U89">
        <f t="shared" si="6"/>
        <v>7.3768660688315473</v>
      </c>
      <c r="W89">
        <f t="shared" si="6"/>
        <v>0.9513836712196756</v>
      </c>
      <c r="X89">
        <f t="shared" si="6"/>
        <v>0.73240007580087796</v>
      </c>
      <c r="Y89">
        <f t="shared" si="6"/>
        <v>1.7353713737768286</v>
      </c>
      <c r="Z89">
        <f t="shared" si="6"/>
        <v>0.91802436312221092</v>
      </c>
      <c r="AB89">
        <f t="shared" si="6"/>
        <v>1.4851938967283764</v>
      </c>
      <c r="AC89">
        <f t="shared" si="6"/>
        <v>1.059697326908253</v>
      </c>
      <c r="AD89">
        <f t="shared" si="6"/>
        <v>2.5943248949350823</v>
      </c>
      <c r="AE89">
        <f t="shared" si="6"/>
        <v>10.840317201055957</v>
      </c>
      <c r="AG89">
        <f t="shared" si="6"/>
        <v>2.6513712444200515</v>
      </c>
      <c r="AH89">
        <f t="shared" si="6"/>
        <v>0.89185322085285645</v>
      </c>
      <c r="AI89">
        <f t="shared" si="6"/>
        <v>0.7498096652100964</v>
      </c>
      <c r="AJ89">
        <f t="shared" si="6"/>
        <v>0.96829298425061661</v>
      </c>
      <c r="AL89">
        <f t="shared" si="6"/>
        <v>0.63707867202151192</v>
      </c>
      <c r="AM89">
        <f t="shared" si="6"/>
        <v>1.2610665442500737</v>
      </c>
      <c r="AN89">
        <f t="shared" si="6"/>
        <v>9.1993773967052075</v>
      </c>
      <c r="AO89">
        <f t="shared" si="6"/>
        <v>5.6747165208258048</v>
      </c>
      <c r="AQ89">
        <f t="shared" si="6"/>
        <v>0.27814124237386362</v>
      </c>
      <c r="AR89">
        <f t="shared" si="6"/>
        <v>0.54134417616615249</v>
      </c>
      <c r="AS89">
        <f t="shared" si="6"/>
        <v>0.99242205246009207</v>
      </c>
      <c r="AT89">
        <f t="shared" si="6"/>
        <v>1.3825163631091522</v>
      </c>
      <c r="AV89">
        <f t="shared" si="6"/>
        <v>0.4548207841814253</v>
      </c>
      <c r="AW89">
        <f t="shared" si="6"/>
        <v>1.9697599577051355</v>
      </c>
      <c r="AX89">
        <f t="shared" si="6"/>
        <v>5.06942045040726</v>
      </c>
      <c r="AY89">
        <f t="shared" si="6"/>
        <v>1.0501746934704532</v>
      </c>
    </row>
    <row r="90" spans="12:51" x14ac:dyDescent="0.25">
      <c r="O90">
        <f t="shared" ref="O90:AY90" si="7">O79/$O$84</f>
        <v>0.97557356408453577</v>
      </c>
      <c r="Q90">
        <f t="shared" si="7"/>
        <v>1.2589634997626096</v>
      </c>
      <c r="R90">
        <f t="shared" si="7"/>
        <v>1.4501131788688537</v>
      </c>
      <c r="S90">
        <f t="shared" si="7"/>
        <v>2.0523083196528655</v>
      </c>
      <c r="T90">
        <f t="shared" si="7"/>
        <v>7.6142017109913418</v>
      </c>
      <c r="U90">
        <f t="shared" si="7"/>
        <v>7.2922440463348579</v>
      </c>
      <c r="W90">
        <f t="shared" si="7"/>
        <v>0.87249001726919684</v>
      </c>
      <c r="X90">
        <f t="shared" si="7"/>
        <v>2.5596010149079209</v>
      </c>
      <c r="Y90">
        <f t="shared" si="7"/>
        <v>1.0193794773668465</v>
      </c>
      <c r="Z90">
        <f t="shared" si="7"/>
        <v>1.6334514343026043</v>
      </c>
      <c r="AB90">
        <f t="shared" si="7"/>
        <v>1.7407950000706511</v>
      </c>
      <c r="AC90">
        <f t="shared" si="7"/>
        <v>1.2124060632798641</v>
      </c>
      <c r="AD90">
        <f t="shared" si="7"/>
        <v>4.6378557782018257</v>
      </c>
      <c r="AE90">
        <f t="shared" si="7"/>
        <v>4.1681389957139929</v>
      </c>
      <c r="AG90">
        <f t="shared" si="7"/>
        <v>0.21269896974526822</v>
      </c>
      <c r="AH90">
        <f t="shared" si="7"/>
        <v>1.1082514472582878</v>
      </c>
      <c r="AI90">
        <f t="shared" si="7"/>
        <v>0.53989697655958058</v>
      </c>
      <c r="AJ90">
        <f t="shared" si="7"/>
        <v>2.2624088023369731</v>
      </c>
      <c r="AL90">
        <f t="shared" si="7"/>
        <v>0.53189820736469984</v>
      </c>
      <c r="AM90">
        <f t="shared" si="7"/>
        <v>2.241285081671458</v>
      </c>
      <c r="AN90">
        <f t="shared" si="7"/>
        <v>3.5348646716171981</v>
      </c>
      <c r="AO90">
        <f t="shared" si="7"/>
        <v>5.843523424189951</v>
      </c>
      <c r="AQ90">
        <f t="shared" si="7"/>
        <v>0.35600423299227385</v>
      </c>
      <c r="AR90">
        <f t="shared" si="7"/>
        <v>0.72136396988681373</v>
      </c>
      <c r="AS90">
        <f t="shared" si="7"/>
        <v>0.84137962345452255</v>
      </c>
      <c r="AT90">
        <f t="shared" si="7"/>
        <v>0.94335331085661323</v>
      </c>
      <c r="AV90">
        <f t="shared" si="7"/>
        <v>0.92833555735735873</v>
      </c>
      <c r="AW90">
        <f t="shared" si="7"/>
        <v>4.2275334581003161</v>
      </c>
      <c r="AX90">
        <f t="shared" si="7"/>
        <v>2.9905454626237908</v>
      </c>
      <c r="AY90">
        <f t="shared" si="7"/>
        <v>1.325195944651226</v>
      </c>
    </row>
    <row r="91" spans="12:51" x14ac:dyDescent="0.25">
      <c r="O91">
        <f>O80/$O$84</f>
        <v>0.57633051031961846</v>
      </c>
    </row>
    <row r="92" spans="12:51" x14ac:dyDescent="0.25">
      <c r="O92">
        <f>O81/$O$84</f>
        <v>1.4213467904028074</v>
      </c>
    </row>
    <row r="93" spans="12:51" x14ac:dyDescent="0.25">
      <c r="O93">
        <f>O82/$O$84</f>
        <v>1.1681435415024584</v>
      </c>
    </row>
    <row r="95" spans="12:51" x14ac:dyDescent="0.25">
      <c r="O95" s="1">
        <f>AVERAGE(O88:O93)</f>
        <v>0.99999999999999989</v>
      </c>
      <c r="P95" s="1"/>
      <c r="Q95" s="1">
        <f t="shared" ref="Q95:AY95" si="8">AVERAGE(Q88:Q93)</f>
        <v>1.0877638044663855</v>
      </c>
      <c r="R95" s="1">
        <f t="shared" si="8"/>
        <v>1.7538166487437616</v>
      </c>
      <c r="S95" s="1">
        <f t="shared" si="8"/>
        <v>2.8836165305331893</v>
      </c>
      <c r="T95" s="1">
        <f t="shared" si="8"/>
        <v>6.1342681818767018</v>
      </c>
      <c r="U95" s="1">
        <f t="shared" si="8"/>
        <v>8.0099086974300864</v>
      </c>
      <c r="V95" s="1"/>
      <c r="W95" s="1">
        <f t="shared" si="8"/>
        <v>0.67779402458638449</v>
      </c>
      <c r="X95" s="1">
        <f t="shared" si="8"/>
        <v>1.301896591437965</v>
      </c>
      <c r="Y95" s="1">
        <f t="shared" si="8"/>
        <v>1.3695348199042126</v>
      </c>
      <c r="Z95" s="1">
        <f t="shared" si="8"/>
        <v>1.1465854823643828</v>
      </c>
      <c r="AA95" s="1"/>
      <c r="AB95" s="1">
        <f t="shared" si="8"/>
        <v>1.4554946568373801</v>
      </c>
      <c r="AC95" s="1">
        <f t="shared" si="8"/>
        <v>1.6333670922788144</v>
      </c>
      <c r="AD95" s="1">
        <f t="shared" si="8"/>
        <v>3.1515555478937629</v>
      </c>
      <c r="AE95" s="1">
        <f t="shared" si="8"/>
        <v>9.1937493836640076</v>
      </c>
      <c r="AF95" s="1"/>
      <c r="AG95" s="1">
        <f t="shared" si="8"/>
        <v>1.1988366321244117</v>
      </c>
      <c r="AH95" s="1">
        <f t="shared" si="8"/>
        <v>0.81630103743920512</v>
      </c>
      <c r="AI95" s="1">
        <f t="shared" si="8"/>
        <v>0.81141199320152013</v>
      </c>
      <c r="AJ95" s="1">
        <f t="shared" si="8"/>
        <v>1.2771141967495645</v>
      </c>
      <c r="AK95" s="1"/>
      <c r="AL95" s="1">
        <f t="shared" si="8"/>
        <v>0.51230284468054432</v>
      </c>
      <c r="AM95" s="1">
        <f t="shared" si="8"/>
        <v>1.2780794849808099</v>
      </c>
      <c r="AN95" s="1">
        <f t="shared" si="8"/>
        <v>5.0737418015106748</v>
      </c>
      <c r="AO95" s="1">
        <f t="shared" si="8"/>
        <v>5.6572903429615531</v>
      </c>
      <c r="AP95" s="1"/>
      <c r="AQ95" s="1">
        <f t="shared" si="8"/>
        <v>0.35650059530723505</v>
      </c>
      <c r="AR95" s="1">
        <f t="shared" si="8"/>
        <v>0.55289416212675524</v>
      </c>
      <c r="AS95" s="1">
        <f t="shared" si="8"/>
        <v>0.71598831019613485</v>
      </c>
      <c r="AT95" s="1">
        <f t="shared" si="8"/>
        <v>1.3666163729640781</v>
      </c>
      <c r="AU95" s="1"/>
      <c r="AV95" s="1">
        <f t="shared" si="8"/>
        <v>0.70879476974233091</v>
      </c>
      <c r="AW95" s="1">
        <f t="shared" si="8"/>
        <v>3.1850040182327084</v>
      </c>
      <c r="AX95" s="1">
        <f t="shared" si="8"/>
        <v>4.2230293415785214</v>
      </c>
      <c r="AY95" s="1">
        <f t="shared" si="8"/>
        <v>1.0275710174078849</v>
      </c>
    </row>
    <row r="96" spans="12:51" x14ac:dyDescent="0.25">
      <c r="O96" s="1">
        <f>_xlfn.STDEV.P(O88:O93)</f>
        <v>0.30797966946320393</v>
      </c>
      <c r="P96" s="1"/>
      <c r="Q96" s="1">
        <f t="shared" ref="Q96:AY96" si="9">_xlfn.STDEV.P(Q88:Q93)</f>
        <v>0.45575050826183405</v>
      </c>
      <c r="R96" s="1">
        <f t="shared" si="9"/>
        <v>0.80841354792091225</v>
      </c>
      <c r="S96" s="1">
        <f t="shared" si="9"/>
        <v>0.88304199266226424</v>
      </c>
      <c r="T96" s="1">
        <f t="shared" si="9"/>
        <v>1.0467377713613888</v>
      </c>
      <c r="U96" s="1">
        <f t="shared" si="9"/>
        <v>0.95571887018312973</v>
      </c>
      <c r="V96" s="1"/>
      <c r="W96" s="1">
        <f t="shared" si="9"/>
        <v>0.33269067931106139</v>
      </c>
      <c r="X96" s="1">
        <f t="shared" si="9"/>
        <v>0.89065085238125552</v>
      </c>
      <c r="Y96" s="1">
        <f t="shared" si="9"/>
        <v>0.29251270539117474</v>
      </c>
      <c r="Z96" s="1">
        <f t="shared" si="9"/>
        <v>0.34448029792722018</v>
      </c>
      <c r="AA96" s="1"/>
      <c r="AB96" s="1">
        <f t="shared" si="9"/>
        <v>0.24596955642761173</v>
      </c>
      <c r="AC96" s="1">
        <f t="shared" si="9"/>
        <v>0.70606789209543985</v>
      </c>
      <c r="AD96" s="1">
        <f t="shared" si="9"/>
        <v>1.0618795686214015</v>
      </c>
      <c r="AE96" s="1">
        <f t="shared" si="9"/>
        <v>3.6233444054899326</v>
      </c>
      <c r="AF96" s="1"/>
      <c r="AG96" s="1">
        <f t="shared" si="9"/>
        <v>1.0487850755311843</v>
      </c>
      <c r="AH96" s="1">
        <f t="shared" si="9"/>
        <v>0.27446999243686926</v>
      </c>
      <c r="AI96" s="1">
        <f t="shared" si="9"/>
        <v>0.25065408858399468</v>
      </c>
      <c r="AJ96" s="1">
        <f t="shared" si="9"/>
        <v>0.71269260616472008</v>
      </c>
      <c r="AK96" s="1"/>
      <c r="AL96" s="1">
        <f t="shared" si="9"/>
        <v>0.11074900426432235</v>
      </c>
      <c r="AM96" s="1">
        <f t="shared" si="9"/>
        <v>0.77960139469709488</v>
      </c>
      <c r="AN96" s="1">
        <f t="shared" si="9"/>
        <v>2.9484646424340917</v>
      </c>
      <c r="AO96" s="1">
        <f t="shared" si="9"/>
        <v>0.15964912154779326</v>
      </c>
      <c r="AP96" s="1"/>
      <c r="AQ96" s="1">
        <f t="shared" si="9"/>
        <v>6.4183742476867103E-2</v>
      </c>
      <c r="AR96" s="1">
        <f t="shared" si="9"/>
        <v>0.1330905816552197</v>
      </c>
      <c r="AS96" s="1">
        <f t="shared" si="9"/>
        <v>0.2907472960884615</v>
      </c>
      <c r="AT96" s="1">
        <f t="shared" si="9"/>
        <v>0.33928802996364715</v>
      </c>
      <c r="AU96" s="1"/>
      <c r="AV96" s="1">
        <f t="shared" si="9"/>
        <v>0.19483889745898417</v>
      </c>
      <c r="AW96" s="1">
        <f t="shared" si="9"/>
        <v>0.92978780730299382</v>
      </c>
      <c r="AX96" s="1">
        <f t="shared" si="9"/>
        <v>0.89152716319268566</v>
      </c>
      <c r="AY96" s="1">
        <f t="shared" si="9"/>
        <v>0.25274353395184279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FFFE-26B3-41C7-8E40-F75F36BB31C0}">
  <dimension ref="A1:AY57"/>
  <sheetViews>
    <sheetView workbookViewId="0">
      <selection activeCell="AC32" sqref="AC32"/>
    </sheetView>
  </sheetViews>
  <sheetFormatPr defaultRowHeight="15" x14ac:dyDescent="0.25"/>
  <cols>
    <col min="2" max="2" width="10.7109375" bestFit="1" customWidth="1"/>
  </cols>
  <sheetData>
    <row r="1" spans="1:27" ht="21" x14ac:dyDescent="0.35">
      <c r="A1" s="31" t="s">
        <v>190</v>
      </c>
    </row>
    <row r="2" spans="1:27" x14ac:dyDescent="0.25">
      <c r="A2" t="s">
        <v>126</v>
      </c>
      <c r="E2" t="s">
        <v>26</v>
      </c>
    </row>
    <row r="3" spans="1:27" x14ac:dyDescent="0.25">
      <c r="A3" t="s">
        <v>27</v>
      </c>
      <c r="E3" t="s">
        <v>28</v>
      </c>
    </row>
    <row r="4" spans="1:27" x14ac:dyDescent="0.25">
      <c r="A4" t="s">
        <v>29</v>
      </c>
      <c r="E4" t="s">
        <v>30</v>
      </c>
    </row>
    <row r="6" spans="1:27" x14ac:dyDescent="0.25">
      <c r="A6" t="s">
        <v>31</v>
      </c>
      <c r="B6" s="3">
        <v>44000</v>
      </c>
    </row>
    <row r="7" spans="1:27" x14ac:dyDescent="0.25">
      <c r="A7" t="s">
        <v>32</v>
      </c>
      <c r="B7" s="4" t="s">
        <v>150</v>
      </c>
    </row>
    <row r="10" spans="1:27" x14ac:dyDescent="0.25">
      <c r="A10" t="s">
        <v>34</v>
      </c>
      <c r="E10" t="s">
        <v>35</v>
      </c>
    </row>
    <row r="11" spans="1:27" x14ac:dyDescent="0.25">
      <c r="A11" t="s">
        <v>36</v>
      </c>
      <c r="E11" t="s">
        <v>199</v>
      </c>
    </row>
    <row r="12" spans="1:27" x14ac:dyDescent="0.25">
      <c r="A12" t="s">
        <v>37</v>
      </c>
      <c r="E12" t="s">
        <v>38</v>
      </c>
    </row>
    <row r="13" spans="1:27" x14ac:dyDescent="0.25">
      <c r="A13" t="s">
        <v>39</v>
      </c>
    </row>
    <row r="14" spans="1:27" ht="15.75" thickBot="1" x14ac:dyDescent="0.3"/>
    <row r="15" spans="1:27" x14ac:dyDescent="0.25">
      <c r="A15" s="5" t="s">
        <v>129</v>
      </c>
      <c r="B15" s="5"/>
      <c r="C15" s="5"/>
      <c r="D15" s="5"/>
      <c r="E15" s="5">
        <v>20</v>
      </c>
      <c r="F15" s="5" t="s">
        <v>130</v>
      </c>
      <c r="G15" s="5"/>
      <c r="H15" s="5"/>
      <c r="I15" s="5"/>
      <c r="J15" s="5"/>
      <c r="K15" s="5"/>
      <c r="L15" s="5"/>
      <c r="O15" s="17" t="s">
        <v>41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</row>
    <row r="16" spans="1:27" x14ac:dyDescent="0.25">
      <c r="A16" s="5" t="s">
        <v>131</v>
      </c>
      <c r="B16" s="5"/>
      <c r="C16" s="5"/>
      <c r="D16" s="5"/>
      <c r="E16" s="5">
        <v>1</v>
      </c>
      <c r="F16" s="5" t="s">
        <v>132</v>
      </c>
      <c r="G16" s="5"/>
      <c r="H16" s="5"/>
      <c r="I16" s="5"/>
      <c r="J16" s="5"/>
      <c r="K16" s="5"/>
      <c r="L16" s="5"/>
      <c r="O16" s="20" t="s">
        <v>43</v>
      </c>
      <c r="P16" s="1" t="s">
        <v>44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21"/>
    </row>
    <row r="17" spans="1:27" x14ac:dyDescent="0.25">
      <c r="O17" s="22" t="s">
        <v>48</v>
      </c>
      <c r="P17" s="1" t="s">
        <v>49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21"/>
    </row>
    <row r="18" spans="1:27" x14ac:dyDescent="0.25">
      <c r="O18" s="23" t="s">
        <v>52</v>
      </c>
      <c r="P18" s="1" t="s">
        <v>53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21"/>
    </row>
    <row r="19" spans="1:27" x14ac:dyDescent="0.25">
      <c r="A19" t="s">
        <v>133</v>
      </c>
      <c r="O19" s="24" t="s">
        <v>56</v>
      </c>
      <c r="P19" s="1" t="s">
        <v>57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21"/>
    </row>
    <row r="20" spans="1:27" x14ac:dyDescent="0.25">
      <c r="A20" t="s">
        <v>69</v>
      </c>
      <c r="E20" t="s">
        <v>134</v>
      </c>
      <c r="O20" s="2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21"/>
    </row>
    <row r="21" spans="1:27" x14ac:dyDescent="0.25">
      <c r="A21" t="s">
        <v>135</v>
      </c>
      <c r="E21">
        <v>490</v>
      </c>
      <c r="F21" t="s">
        <v>136</v>
      </c>
      <c r="O21" s="24" t="s">
        <v>60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21"/>
    </row>
    <row r="22" spans="1:27" x14ac:dyDescent="0.25">
      <c r="A22" t="s">
        <v>137</v>
      </c>
      <c r="E22">
        <v>25</v>
      </c>
      <c r="O22" s="24" t="s">
        <v>138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21"/>
    </row>
    <row r="23" spans="1:27" ht="15.75" thickBot="1" x14ac:dyDescent="0.3">
      <c r="A23" t="s">
        <v>75</v>
      </c>
      <c r="E23">
        <v>0</v>
      </c>
      <c r="F23" t="s">
        <v>74</v>
      </c>
      <c r="O23" s="25" t="s">
        <v>139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/>
    </row>
    <row r="24" spans="1:27" x14ac:dyDescent="0.25">
      <c r="A24" t="s">
        <v>78</v>
      </c>
      <c r="B24" s="4" t="s">
        <v>155</v>
      </c>
    </row>
    <row r="26" spans="1:27" x14ac:dyDescent="0.25">
      <c r="B26" t="s">
        <v>80</v>
      </c>
      <c r="E26" s="10" t="s">
        <v>81</v>
      </c>
      <c r="H26" s="11" t="s">
        <v>82</v>
      </c>
      <c r="K26" s="10" t="s">
        <v>83</v>
      </c>
      <c r="L26" s="16" t="s">
        <v>206</v>
      </c>
    </row>
    <row r="27" spans="1:27" x14ac:dyDescent="0.25">
      <c r="A27" s="12" t="s">
        <v>84</v>
      </c>
      <c r="B27" s="12">
        <v>1</v>
      </c>
      <c r="C27" s="12">
        <v>2</v>
      </c>
      <c r="D27" s="12">
        <v>3</v>
      </c>
      <c r="E27" s="12">
        <v>4</v>
      </c>
      <c r="F27" s="12">
        <v>5</v>
      </c>
      <c r="G27" s="12">
        <v>6</v>
      </c>
      <c r="H27" s="12">
        <v>7</v>
      </c>
      <c r="I27" s="12">
        <v>8</v>
      </c>
      <c r="J27" s="12">
        <v>9</v>
      </c>
      <c r="K27" s="12">
        <v>10</v>
      </c>
      <c r="L27" s="12">
        <v>11</v>
      </c>
      <c r="M27" s="12">
        <v>12</v>
      </c>
      <c r="W27" s="16" t="s">
        <v>207</v>
      </c>
      <c r="AA27" s="16"/>
    </row>
    <row r="28" spans="1:27" x14ac:dyDescent="0.25">
      <c r="A28" s="12" t="s">
        <v>2</v>
      </c>
      <c r="B28" s="8">
        <v>5.16E-2</v>
      </c>
      <c r="C28" s="8">
        <v>5.0999999999999997E-2</v>
      </c>
      <c r="D28" s="8">
        <v>5.11E-2</v>
      </c>
      <c r="E28" s="13">
        <v>0.5141</v>
      </c>
      <c r="F28" s="13">
        <v>0.45519999999999999</v>
      </c>
      <c r="G28" s="13">
        <v>0.4501</v>
      </c>
      <c r="H28" s="11">
        <v>0.45729999999999998</v>
      </c>
      <c r="I28" s="11">
        <v>0.46760000000000002</v>
      </c>
      <c r="J28" s="11">
        <v>0.46350000000000002</v>
      </c>
      <c r="K28" s="13">
        <v>0.46</v>
      </c>
      <c r="L28" s="13">
        <v>0.45889999999999997</v>
      </c>
      <c r="M28" s="13">
        <v>0.45579999999999998</v>
      </c>
      <c r="O28" s="8">
        <f t="shared" ref="O28:Z35" si="0">B28-$B$37</f>
        <v>3.6666666666666792E-4</v>
      </c>
      <c r="P28" s="8">
        <f t="shared" si="0"/>
        <v>-2.3333333333333539E-4</v>
      </c>
      <c r="Q28" s="8">
        <f t="shared" si="0"/>
        <v>-1.3333333333333253E-4</v>
      </c>
      <c r="R28" s="13">
        <f t="shared" si="0"/>
        <v>0.46286666666666665</v>
      </c>
      <c r="S28" s="13">
        <f t="shared" si="0"/>
        <v>0.40396666666666664</v>
      </c>
      <c r="T28" s="13">
        <f t="shared" si="0"/>
        <v>0.39886666666666665</v>
      </c>
      <c r="U28" s="11">
        <f t="shared" si="0"/>
        <v>0.40606666666666663</v>
      </c>
      <c r="V28" s="11">
        <f t="shared" si="0"/>
        <v>0.41636666666666666</v>
      </c>
      <c r="W28" s="11">
        <f t="shared" si="0"/>
        <v>0.41226666666666667</v>
      </c>
      <c r="X28" s="13">
        <f t="shared" si="0"/>
        <v>0.40876666666666667</v>
      </c>
      <c r="Y28" s="13">
        <f t="shared" si="0"/>
        <v>0.40766666666666662</v>
      </c>
      <c r="Z28" s="13">
        <f t="shared" si="0"/>
        <v>0.40456666666666663</v>
      </c>
    </row>
    <row r="29" spans="1:27" x14ac:dyDescent="0.25">
      <c r="A29" s="12" t="s">
        <v>5</v>
      </c>
      <c r="B29" s="9">
        <v>0.47389999999999999</v>
      </c>
      <c r="C29" s="9">
        <v>0.46889999999999998</v>
      </c>
      <c r="D29" s="9">
        <v>0.46810000000000002</v>
      </c>
      <c r="E29" s="13">
        <v>0.51539999999999997</v>
      </c>
      <c r="F29" s="13">
        <v>0.44</v>
      </c>
      <c r="G29" s="13">
        <v>0.45079999999999998</v>
      </c>
      <c r="H29" s="11">
        <v>0.45500000000000002</v>
      </c>
      <c r="I29" s="11">
        <v>0.45569999999999999</v>
      </c>
      <c r="J29" s="11">
        <v>0.45179999999999998</v>
      </c>
      <c r="K29" s="13">
        <v>0.4395</v>
      </c>
      <c r="L29" s="13">
        <v>0.43859999999999999</v>
      </c>
      <c r="M29" s="13">
        <v>0.42959999999999998</v>
      </c>
      <c r="O29" s="9">
        <f t="shared" si="0"/>
        <v>0.42266666666666663</v>
      </c>
      <c r="P29" s="9">
        <f t="shared" si="0"/>
        <v>0.41766666666666663</v>
      </c>
      <c r="Q29" s="9">
        <f t="shared" si="0"/>
        <v>0.41686666666666666</v>
      </c>
      <c r="R29" s="13">
        <f t="shared" si="0"/>
        <v>0.46416666666666662</v>
      </c>
      <c r="S29" s="13">
        <f t="shared" si="0"/>
        <v>0.38876666666666665</v>
      </c>
      <c r="T29" s="13">
        <f t="shared" si="0"/>
        <v>0.39956666666666663</v>
      </c>
      <c r="U29" s="11">
        <f t="shared" si="0"/>
        <v>0.40376666666666666</v>
      </c>
      <c r="V29" s="11">
        <f t="shared" si="0"/>
        <v>0.40446666666666664</v>
      </c>
      <c r="W29" s="11">
        <f t="shared" si="0"/>
        <v>0.40056666666666663</v>
      </c>
      <c r="X29" s="13">
        <f t="shared" si="0"/>
        <v>0.38826666666666665</v>
      </c>
      <c r="Y29" s="13">
        <f t="shared" si="0"/>
        <v>0.38736666666666664</v>
      </c>
      <c r="Z29" s="13">
        <f t="shared" si="0"/>
        <v>0.37836666666666663</v>
      </c>
    </row>
    <row r="30" spans="1:27" x14ac:dyDescent="0.25">
      <c r="A30" s="12" t="s">
        <v>7</v>
      </c>
      <c r="B30" s="9">
        <v>0.46239999999999998</v>
      </c>
      <c r="C30" s="9">
        <v>0.45190000000000002</v>
      </c>
      <c r="D30" s="9">
        <v>0.44369999999999998</v>
      </c>
      <c r="E30" s="13">
        <v>0.48759999999999998</v>
      </c>
      <c r="F30" s="13">
        <v>0.43219999999999997</v>
      </c>
      <c r="G30" s="13">
        <v>0.42170000000000002</v>
      </c>
      <c r="H30" s="11">
        <v>0.45450000000000002</v>
      </c>
      <c r="I30" s="11">
        <v>0.4451</v>
      </c>
      <c r="J30" s="11">
        <v>0.43590000000000001</v>
      </c>
      <c r="K30" s="13">
        <v>0.42730000000000001</v>
      </c>
      <c r="L30" s="13">
        <v>0.42399999999999999</v>
      </c>
      <c r="M30" s="13">
        <v>0.42220000000000002</v>
      </c>
      <c r="O30" s="9">
        <f t="shared" si="0"/>
        <v>0.41116666666666662</v>
      </c>
      <c r="P30" s="9">
        <f t="shared" si="0"/>
        <v>0.40066666666666667</v>
      </c>
      <c r="Q30" s="9">
        <f t="shared" si="0"/>
        <v>0.39246666666666663</v>
      </c>
      <c r="R30" s="13">
        <f t="shared" si="0"/>
        <v>0.43636666666666662</v>
      </c>
      <c r="S30" s="13">
        <f t="shared" si="0"/>
        <v>0.38096666666666662</v>
      </c>
      <c r="T30" s="13">
        <f t="shared" si="0"/>
        <v>0.37046666666666667</v>
      </c>
      <c r="U30" s="11">
        <f t="shared" si="0"/>
        <v>0.40326666666666666</v>
      </c>
      <c r="V30" s="11">
        <f t="shared" si="0"/>
        <v>0.39386666666666664</v>
      </c>
      <c r="W30" s="11">
        <f t="shared" si="0"/>
        <v>0.38466666666666666</v>
      </c>
      <c r="X30" s="13">
        <f t="shared" si="0"/>
        <v>0.37606666666666666</v>
      </c>
      <c r="Y30" s="13">
        <f t="shared" si="0"/>
        <v>0.37276666666666664</v>
      </c>
      <c r="Z30" s="13">
        <f t="shared" si="0"/>
        <v>0.37096666666666667</v>
      </c>
    </row>
    <row r="31" spans="1:27" x14ac:dyDescent="0.25">
      <c r="A31" s="12" t="s">
        <v>9</v>
      </c>
      <c r="B31" s="14">
        <v>0.44640000000000002</v>
      </c>
      <c r="C31" s="14">
        <v>0.43959999999999999</v>
      </c>
      <c r="D31" s="14">
        <v>0.43330000000000002</v>
      </c>
      <c r="E31" s="13">
        <v>0.50129999999999997</v>
      </c>
      <c r="F31" s="13">
        <v>0.40129999999999999</v>
      </c>
      <c r="G31" s="13">
        <v>0.39889999999999998</v>
      </c>
      <c r="H31" s="11">
        <v>0.42620000000000002</v>
      </c>
      <c r="I31" s="11">
        <v>0.42720000000000002</v>
      </c>
      <c r="J31" s="11">
        <v>0.41880000000000001</v>
      </c>
      <c r="K31" s="13">
        <v>0.40770000000000001</v>
      </c>
      <c r="L31" s="13">
        <v>0.40629999999999999</v>
      </c>
      <c r="M31" s="13">
        <v>0.40089999999999998</v>
      </c>
      <c r="O31" s="14">
        <f t="shared" si="0"/>
        <v>0.39516666666666667</v>
      </c>
      <c r="P31" s="14">
        <f t="shared" si="0"/>
        <v>0.38836666666666664</v>
      </c>
      <c r="Q31" s="14">
        <f t="shared" si="0"/>
        <v>0.38206666666666667</v>
      </c>
      <c r="R31" s="13">
        <f t="shared" si="0"/>
        <v>0.45006666666666661</v>
      </c>
      <c r="S31" s="13">
        <f t="shared" si="0"/>
        <v>0.35006666666666664</v>
      </c>
      <c r="T31" s="13">
        <f t="shared" si="0"/>
        <v>0.34766666666666662</v>
      </c>
      <c r="U31" s="11">
        <f t="shared" si="0"/>
        <v>0.37496666666666667</v>
      </c>
      <c r="V31" s="11">
        <f t="shared" si="0"/>
        <v>0.37596666666666667</v>
      </c>
      <c r="W31" s="11">
        <f t="shared" si="0"/>
        <v>0.36756666666666665</v>
      </c>
      <c r="X31" s="13">
        <f t="shared" si="0"/>
        <v>0.35646666666666665</v>
      </c>
      <c r="Y31" s="13">
        <f t="shared" si="0"/>
        <v>0.35506666666666664</v>
      </c>
      <c r="Z31" s="13">
        <f t="shared" si="0"/>
        <v>0.34966666666666663</v>
      </c>
    </row>
    <row r="32" spans="1:27" x14ac:dyDescent="0.25">
      <c r="A32" s="12" t="s">
        <v>11</v>
      </c>
      <c r="B32" s="14">
        <v>0.45879999999999999</v>
      </c>
      <c r="C32" s="14">
        <v>0.4511</v>
      </c>
      <c r="D32" s="14">
        <v>0.46729999999999999</v>
      </c>
      <c r="E32" s="11">
        <v>0.52039999999999997</v>
      </c>
      <c r="F32" s="11">
        <v>0.42959999999999998</v>
      </c>
      <c r="G32" s="11">
        <v>0.44600000000000001</v>
      </c>
      <c r="H32" s="13">
        <v>0.42080000000000001</v>
      </c>
      <c r="I32" s="13">
        <v>0.42430000000000001</v>
      </c>
      <c r="J32" s="13">
        <v>0.4118</v>
      </c>
      <c r="K32" s="11">
        <v>6.1600000000000002E-2</v>
      </c>
      <c r="L32" s="11">
        <v>6.2E-2</v>
      </c>
      <c r="M32" s="11">
        <v>6.3E-2</v>
      </c>
      <c r="O32" s="14">
        <f t="shared" si="0"/>
        <v>0.40756666666666663</v>
      </c>
      <c r="P32" s="14">
        <f t="shared" si="0"/>
        <v>0.39986666666666665</v>
      </c>
      <c r="Q32" s="14">
        <f t="shared" si="0"/>
        <v>0.41606666666666664</v>
      </c>
      <c r="R32" s="11">
        <f t="shared" si="0"/>
        <v>0.46916666666666662</v>
      </c>
      <c r="S32" s="11">
        <f t="shared" si="0"/>
        <v>0.37836666666666663</v>
      </c>
      <c r="T32" s="11">
        <f t="shared" si="0"/>
        <v>0.39476666666666665</v>
      </c>
      <c r="U32" s="13">
        <f t="shared" si="0"/>
        <v>0.36956666666666665</v>
      </c>
      <c r="V32" s="13">
        <f t="shared" si="0"/>
        <v>0.37306666666666666</v>
      </c>
      <c r="W32" s="13">
        <f t="shared" si="0"/>
        <v>0.36056666666666665</v>
      </c>
      <c r="X32" s="11">
        <f t="shared" si="0"/>
        <v>1.036666666666667E-2</v>
      </c>
      <c r="Y32" s="11">
        <f t="shared" si="0"/>
        <v>1.0766666666666667E-2</v>
      </c>
      <c r="Z32" s="11">
        <f t="shared" si="0"/>
        <v>1.1766666666666668E-2</v>
      </c>
    </row>
    <row r="33" spans="1:51" x14ac:dyDescent="0.25">
      <c r="A33" s="12" t="s">
        <v>13</v>
      </c>
      <c r="B33" s="14">
        <v>0.45929999999999999</v>
      </c>
      <c r="C33" s="14">
        <v>0.4632</v>
      </c>
      <c r="D33" s="14">
        <v>0.47949999999999998</v>
      </c>
      <c r="E33" s="11">
        <v>0.52659999999999996</v>
      </c>
      <c r="F33" s="11">
        <v>0.45400000000000001</v>
      </c>
      <c r="G33" s="11">
        <v>0.46579999999999999</v>
      </c>
      <c r="H33" s="13">
        <v>0.43130000000000002</v>
      </c>
      <c r="I33" s="13">
        <v>0.43209999999999998</v>
      </c>
      <c r="J33" s="13">
        <v>0.4244</v>
      </c>
      <c r="K33" s="11">
        <v>0.41970000000000002</v>
      </c>
      <c r="L33" s="11">
        <v>0.43769999999999998</v>
      </c>
      <c r="M33" s="11">
        <v>0.41749999999999998</v>
      </c>
      <c r="O33" s="14">
        <f t="shared" si="0"/>
        <v>0.40806666666666663</v>
      </c>
      <c r="P33" s="14">
        <f t="shared" si="0"/>
        <v>0.41196666666666665</v>
      </c>
      <c r="Q33" s="14">
        <f t="shared" si="0"/>
        <v>0.42826666666666663</v>
      </c>
      <c r="R33" s="11">
        <f t="shared" si="0"/>
        <v>0.4753666666666666</v>
      </c>
      <c r="S33" s="11">
        <f t="shared" si="0"/>
        <v>0.40276666666666666</v>
      </c>
      <c r="T33" s="11">
        <f t="shared" si="0"/>
        <v>0.41456666666666664</v>
      </c>
      <c r="U33" s="13">
        <f t="shared" si="0"/>
        <v>0.38006666666666666</v>
      </c>
      <c r="V33" s="13">
        <f t="shared" si="0"/>
        <v>0.38086666666666663</v>
      </c>
      <c r="W33" s="13">
        <f t="shared" si="0"/>
        <v>0.37316666666666665</v>
      </c>
      <c r="X33" s="11">
        <f t="shared" si="0"/>
        <v>0.36846666666666666</v>
      </c>
      <c r="Y33" s="11">
        <f t="shared" si="0"/>
        <v>0.38646666666666663</v>
      </c>
      <c r="Z33" s="11">
        <f t="shared" si="0"/>
        <v>0.36626666666666663</v>
      </c>
    </row>
    <row r="34" spans="1:51" x14ac:dyDescent="0.25">
      <c r="A34" s="12" t="s">
        <v>85</v>
      </c>
      <c r="B34" s="14">
        <v>0.4698</v>
      </c>
      <c r="C34" s="14">
        <v>0.48199999999999998</v>
      </c>
      <c r="D34" s="14">
        <v>0.50149999999999995</v>
      </c>
      <c r="E34" s="11">
        <v>0.55300000000000005</v>
      </c>
      <c r="F34" s="11">
        <v>0.45450000000000002</v>
      </c>
      <c r="G34" s="11">
        <v>0.47299999999999998</v>
      </c>
      <c r="H34" s="13">
        <v>0.44040000000000001</v>
      </c>
      <c r="I34" s="13">
        <v>0.45</v>
      </c>
      <c r="J34" s="13">
        <v>0.42549999999999999</v>
      </c>
      <c r="K34" s="11">
        <v>0.40039999999999998</v>
      </c>
      <c r="L34" s="11">
        <v>0.41510000000000002</v>
      </c>
      <c r="M34" s="11">
        <v>0.39929999999999999</v>
      </c>
      <c r="O34" s="14">
        <f t="shared" si="0"/>
        <v>0.41856666666666664</v>
      </c>
      <c r="P34" s="14">
        <f t="shared" si="0"/>
        <v>0.43076666666666663</v>
      </c>
      <c r="Q34" s="14">
        <f t="shared" si="0"/>
        <v>0.45026666666666659</v>
      </c>
      <c r="R34" s="11">
        <f t="shared" si="0"/>
        <v>0.50176666666666669</v>
      </c>
      <c r="S34" s="11">
        <f t="shared" si="0"/>
        <v>0.40326666666666666</v>
      </c>
      <c r="T34" s="11">
        <f t="shared" si="0"/>
        <v>0.42176666666666662</v>
      </c>
      <c r="U34" s="13">
        <f t="shared" si="0"/>
        <v>0.38916666666666666</v>
      </c>
      <c r="V34" s="13">
        <f t="shared" si="0"/>
        <v>0.39876666666666666</v>
      </c>
      <c r="W34" s="13">
        <f t="shared" si="0"/>
        <v>0.37426666666666664</v>
      </c>
      <c r="X34" s="11">
        <f t="shared" si="0"/>
        <v>0.34916666666666663</v>
      </c>
      <c r="Y34" s="11">
        <f t="shared" si="0"/>
        <v>0.36386666666666667</v>
      </c>
      <c r="Z34" s="11">
        <f t="shared" si="0"/>
        <v>0.34806666666666664</v>
      </c>
    </row>
    <row r="35" spans="1:51" x14ac:dyDescent="0.25">
      <c r="A35" s="12" t="s">
        <v>86</v>
      </c>
      <c r="B35" s="14">
        <v>0.58550000000000002</v>
      </c>
      <c r="C35" s="14">
        <v>0.57869999999999999</v>
      </c>
      <c r="D35" s="14">
        <v>0.60580000000000001</v>
      </c>
      <c r="E35" s="11">
        <v>0.50960000000000005</v>
      </c>
      <c r="F35" s="11">
        <v>0.4289</v>
      </c>
      <c r="G35" s="11">
        <v>0.4647</v>
      </c>
      <c r="H35" s="13">
        <v>0.45610000000000001</v>
      </c>
      <c r="I35" s="13">
        <v>0.44469999999999998</v>
      </c>
      <c r="J35" s="13">
        <v>0.44059999999999999</v>
      </c>
      <c r="K35" s="11">
        <v>0.39889999999999998</v>
      </c>
      <c r="L35" s="11">
        <v>0.40760000000000002</v>
      </c>
      <c r="M35" s="11">
        <v>0.39040000000000002</v>
      </c>
      <c r="O35" s="14">
        <f t="shared" si="0"/>
        <v>0.53426666666666667</v>
      </c>
      <c r="P35" s="14">
        <f t="shared" si="0"/>
        <v>0.52746666666666664</v>
      </c>
      <c r="Q35" s="14">
        <f t="shared" si="0"/>
        <v>0.55456666666666665</v>
      </c>
      <c r="R35" s="11">
        <f t="shared" si="0"/>
        <v>0.4583666666666667</v>
      </c>
      <c r="S35" s="11">
        <f t="shared" si="0"/>
        <v>0.37766666666666665</v>
      </c>
      <c r="T35" s="11">
        <f t="shared" si="0"/>
        <v>0.41346666666666665</v>
      </c>
      <c r="U35" s="13">
        <f t="shared" si="0"/>
        <v>0.40486666666666665</v>
      </c>
      <c r="V35" s="13">
        <f t="shared" si="0"/>
        <v>0.39346666666666663</v>
      </c>
      <c r="W35" s="13">
        <f t="shared" si="0"/>
        <v>0.38936666666666664</v>
      </c>
      <c r="X35" s="11">
        <f t="shared" si="0"/>
        <v>0.34766666666666662</v>
      </c>
      <c r="Y35" s="11">
        <f t="shared" si="0"/>
        <v>0.35636666666666666</v>
      </c>
      <c r="Z35" s="11">
        <f t="shared" si="0"/>
        <v>0.33916666666666667</v>
      </c>
    </row>
    <row r="36" spans="1:51" x14ac:dyDescent="0.25">
      <c r="B36" s="8" t="s">
        <v>43</v>
      </c>
      <c r="C36" s="9" t="s">
        <v>48</v>
      </c>
      <c r="D36" s="14" t="s">
        <v>87</v>
      </c>
      <c r="E36" s="11" t="s">
        <v>142</v>
      </c>
      <c r="H36" s="10" t="s">
        <v>143</v>
      </c>
      <c r="K36" s="11" t="s">
        <v>144</v>
      </c>
    </row>
    <row r="37" spans="1:51" x14ac:dyDescent="0.25">
      <c r="B37" s="2">
        <f>AVERAGE(B28:D28)</f>
        <v>5.1233333333333332E-2</v>
      </c>
      <c r="O37" t="s">
        <v>48</v>
      </c>
      <c r="Q37" t="s">
        <v>17</v>
      </c>
      <c r="R37" t="s">
        <v>18</v>
      </c>
      <c r="S37" t="s">
        <v>19</v>
      </c>
      <c r="T37" t="s">
        <v>20</v>
      </c>
      <c r="U37" t="s">
        <v>21</v>
      </c>
      <c r="W37" t="s">
        <v>95</v>
      </c>
      <c r="X37" t="s">
        <v>96</v>
      </c>
      <c r="Y37" t="s">
        <v>97</v>
      </c>
      <c r="Z37" t="s">
        <v>98</v>
      </c>
      <c r="AB37" t="s">
        <v>99</v>
      </c>
      <c r="AC37" t="s">
        <v>100</v>
      </c>
      <c r="AD37" t="s">
        <v>101</v>
      </c>
      <c r="AE37" t="s">
        <v>102</v>
      </c>
      <c r="AG37" t="s">
        <v>103</v>
      </c>
      <c r="AH37" t="s">
        <v>104</v>
      </c>
      <c r="AI37" t="s">
        <v>105</v>
      </c>
      <c r="AJ37" t="s">
        <v>106</v>
      </c>
      <c r="AL37" t="s">
        <v>107</v>
      </c>
      <c r="AM37" t="s">
        <v>108</v>
      </c>
      <c r="AN37" t="s">
        <v>109</v>
      </c>
      <c r="AO37" t="s">
        <v>110</v>
      </c>
      <c r="AQ37" t="s">
        <v>111</v>
      </c>
      <c r="AR37" t="s">
        <v>112</v>
      </c>
      <c r="AS37" t="s">
        <v>113</v>
      </c>
      <c r="AT37" t="s">
        <v>114</v>
      </c>
      <c r="AV37" t="s">
        <v>115</v>
      </c>
      <c r="AW37" t="s">
        <v>116</v>
      </c>
      <c r="AX37" t="s">
        <v>117</v>
      </c>
      <c r="AY37" t="s">
        <v>118</v>
      </c>
    </row>
    <row r="38" spans="1:51" x14ac:dyDescent="0.25">
      <c r="O38">
        <v>0.42266666666666663</v>
      </c>
      <c r="Q38">
        <v>0.39516666666666667</v>
      </c>
      <c r="R38">
        <v>0.40756666666666663</v>
      </c>
      <c r="S38">
        <v>0.40806666666666663</v>
      </c>
      <c r="T38">
        <v>0.41856666666666664</v>
      </c>
      <c r="U38">
        <v>0.53426666666666667</v>
      </c>
      <c r="W38">
        <v>0.46286666666666665</v>
      </c>
      <c r="X38">
        <v>0.46416666666666662</v>
      </c>
      <c r="Y38">
        <v>0.43636666666666662</v>
      </c>
      <c r="Z38">
        <v>0.45006666666666661</v>
      </c>
      <c r="AB38">
        <v>0.40606666666666663</v>
      </c>
      <c r="AC38">
        <v>0.40376666666666666</v>
      </c>
      <c r="AD38">
        <v>0.40326666666666666</v>
      </c>
      <c r="AE38">
        <v>0.37496666666666667</v>
      </c>
      <c r="AG38">
        <v>0.40876666666666667</v>
      </c>
      <c r="AH38">
        <v>0.38826666666666665</v>
      </c>
      <c r="AI38">
        <v>0.37606666666666666</v>
      </c>
      <c r="AJ38">
        <v>0.35646666666666665</v>
      </c>
      <c r="AL38">
        <v>0.4583666666666667</v>
      </c>
      <c r="AM38">
        <v>0.50176666666666669</v>
      </c>
      <c r="AN38">
        <v>0.4753666666666666</v>
      </c>
      <c r="AO38">
        <v>0.46916666666666662</v>
      </c>
      <c r="AQ38">
        <v>0.40486666666666665</v>
      </c>
      <c r="AR38">
        <v>0.38916666666666666</v>
      </c>
      <c r="AS38">
        <v>0.38006666666666666</v>
      </c>
      <c r="AT38">
        <v>0.36956666666666665</v>
      </c>
      <c r="AV38">
        <v>0.34766666666666662</v>
      </c>
      <c r="AW38">
        <v>0.34916666666666663</v>
      </c>
      <c r="AX38">
        <v>0.36846666666666666</v>
      </c>
      <c r="AY38">
        <v>1.036666666666667E-2</v>
      </c>
    </row>
    <row r="39" spans="1:51" x14ac:dyDescent="0.25">
      <c r="O39">
        <v>0.41766666666666663</v>
      </c>
      <c r="Q39">
        <v>0.38836666666666664</v>
      </c>
      <c r="R39">
        <v>0.39986666666666665</v>
      </c>
      <c r="S39">
        <v>0.41196666666666665</v>
      </c>
      <c r="T39">
        <v>0.43076666666666663</v>
      </c>
      <c r="U39">
        <v>0.52746666666666664</v>
      </c>
      <c r="W39">
        <v>0.40396666666666664</v>
      </c>
      <c r="X39">
        <v>0.38876666666666665</v>
      </c>
      <c r="Y39">
        <v>0.38096666666666662</v>
      </c>
      <c r="Z39">
        <v>0.35006666666666664</v>
      </c>
      <c r="AB39">
        <v>0.41636666666666666</v>
      </c>
      <c r="AC39">
        <v>0.40446666666666664</v>
      </c>
      <c r="AD39">
        <v>0.39386666666666664</v>
      </c>
      <c r="AE39">
        <v>0.37596666666666667</v>
      </c>
      <c r="AG39">
        <v>0.40766666666666662</v>
      </c>
      <c r="AH39">
        <v>0.38736666666666664</v>
      </c>
      <c r="AI39">
        <v>0.37276666666666664</v>
      </c>
      <c r="AJ39">
        <v>0.35506666666666664</v>
      </c>
      <c r="AL39">
        <v>0.37766666666666665</v>
      </c>
      <c r="AM39">
        <v>0.40326666666666666</v>
      </c>
      <c r="AN39">
        <v>0.40276666666666666</v>
      </c>
      <c r="AO39">
        <v>0.37836666666666663</v>
      </c>
      <c r="AQ39">
        <v>0.39346666666666663</v>
      </c>
      <c r="AR39">
        <v>0.39876666666666666</v>
      </c>
      <c r="AS39">
        <v>0.38086666666666663</v>
      </c>
      <c r="AT39">
        <v>0.37306666666666666</v>
      </c>
      <c r="AV39">
        <v>0.35636666666666666</v>
      </c>
      <c r="AW39">
        <v>0.36386666666666667</v>
      </c>
      <c r="AX39">
        <v>0.38646666666666663</v>
      </c>
      <c r="AY39">
        <v>1.0766666666666667E-2</v>
      </c>
    </row>
    <row r="40" spans="1:51" x14ac:dyDescent="0.25">
      <c r="A40" t="s">
        <v>91</v>
      </c>
      <c r="B40" s="4" t="s">
        <v>156</v>
      </c>
      <c r="O40">
        <v>0.41686666666666666</v>
      </c>
      <c r="Q40">
        <v>0.38206666666666667</v>
      </c>
      <c r="R40">
        <v>0.41606666666666664</v>
      </c>
      <c r="S40">
        <v>0.42826666666666663</v>
      </c>
      <c r="T40">
        <v>0.45026666666666659</v>
      </c>
      <c r="U40">
        <v>0.55456666666666665</v>
      </c>
      <c r="W40">
        <v>0.39886666666666665</v>
      </c>
      <c r="X40">
        <v>0.39956666666666663</v>
      </c>
      <c r="Y40">
        <v>0.37046666666666667</v>
      </c>
      <c r="Z40">
        <v>0.34766666666666662</v>
      </c>
      <c r="AB40">
        <v>0.41226666666666667</v>
      </c>
      <c r="AC40">
        <v>0.40056666666666663</v>
      </c>
      <c r="AD40">
        <v>0.38466666666666666</v>
      </c>
      <c r="AE40">
        <v>0.36756666666666665</v>
      </c>
      <c r="AG40">
        <v>0.40456666666666663</v>
      </c>
      <c r="AH40">
        <v>0.37836666666666663</v>
      </c>
      <c r="AI40">
        <v>0.37096666666666667</v>
      </c>
      <c r="AJ40">
        <v>0.34966666666666663</v>
      </c>
      <c r="AL40">
        <v>0.41346666666666665</v>
      </c>
      <c r="AM40">
        <v>0.42176666666666662</v>
      </c>
      <c r="AN40">
        <v>0.41456666666666664</v>
      </c>
      <c r="AO40">
        <v>0.39476666666666665</v>
      </c>
      <c r="AQ40">
        <v>0.38936666666666664</v>
      </c>
      <c r="AR40">
        <v>0.37426666666666664</v>
      </c>
      <c r="AS40">
        <v>0.37316666666666665</v>
      </c>
      <c r="AT40">
        <v>0.36056666666666665</v>
      </c>
      <c r="AV40">
        <v>0.33916666666666667</v>
      </c>
      <c r="AW40">
        <v>0.34806666666666664</v>
      </c>
      <c r="AX40">
        <v>0.36626666666666663</v>
      </c>
      <c r="AY40">
        <v>1.1766666666666668E-2</v>
      </c>
    </row>
    <row r="41" spans="1:51" x14ac:dyDescent="0.25">
      <c r="O41">
        <v>0.41116666666666662</v>
      </c>
    </row>
    <row r="42" spans="1:51" x14ac:dyDescent="0.25">
      <c r="O42">
        <v>0.40066666666666667</v>
      </c>
    </row>
    <row r="43" spans="1:51" x14ac:dyDescent="0.25">
      <c r="O43">
        <v>0.39246666666666663</v>
      </c>
    </row>
    <row r="44" spans="1:51" x14ac:dyDescent="0.25">
      <c r="A44" s="5" t="s">
        <v>93</v>
      </c>
      <c r="B44" s="5"/>
      <c r="C44" s="5"/>
      <c r="D44" s="5"/>
      <c r="E44" s="5" t="s">
        <v>94</v>
      </c>
      <c r="F44" s="5"/>
      <c r="G44" s="5"/>
      <c r="H44" s="5"/>
      <c r="I44" s="5"/>
      <c r="J44" s="5"/>
      <c r="K44" s="5"/>
      <c r="L44" s="5"/>
    </row>
    <row r="45" spans="1:51" x14ac:dyDescent="0.25">
      <c r="O45" s="2">
        <f>AVERAGE(O38:O43)</f>
        <v>0.41024999999999995</v>
      </c>
      <c r="P45" s="28"/>
      <c r="Q45" s="28">
        <f t="shared" ref="Q45:AY45" si="1">AVERAGE(Q38:Q43)</f>
        <v>0.38853333333333334</v>
      </c>
      <c r="R45" s="28">
        <f t="shared" si="1"/>
        <v>0.40783333333333327</v>
      </c>
      <c r="S45" s="28">
        <f t="shared" si="1"/>
        <v>0.41609999999999997</v>
      </c>
      <c r="T45" s="28">
        <f t="shared" si="1"/>
        <v>0.43319999999999997</v>
      </c>
      <c r="U45" s="28">
        <f t="shared" si="1"/>
        <v>0.53876666666666662</v>
      </c>
      <c r="V45" s="28"/>
      <c r="W45" s="28">
        <f t="shared" si="1"/>
        <v>0.4219</v>
      </c>
      <c r="X45" s="28">
        <f t="shared" si="1"/>
        <v>0.41749999999999998</v>
      </c>
      <c r="Y45" s="28">
        <f t="shared" si="1"/>
        <v>0.3959333333333333</v>
      </c>
      <c r="Z45" s="28">
        <f t="shared" si="1"/>
        <v>0.3826</v>
      </c>
      <c r="AA45" s="28"/>
      <c r="AB45" s="28">
        <f t="shared" si="1"/>
        <v>0.41156666666666669</v>
      </c>
      <c r="AC45" s="28">
        <f t="shared" si="1"/>
        <v>0.40293333333333337</v>
      </c>
      <c r="AD45" s="28">
        <f t="shared" si="1"/>
        <v>0.3939333333333333</v>
      </c>
      <c r="AE45" s="28">
        <f t="shared" si="1"/>
        <v>0.37283333333333335</v>
      </c>
      <c r="AF45" s="28"/>
      <c r="AG45" s="28">
        <f t="shared" si="1"/>
        <v>0.40700000000000003</v>
      </c>
      <c r="AH45" s="28">
        <f t="shared" si="1"/>
        <v>0.38466666666666666</v>
      </c>
      <c r="AI45" s="28">
        <f t="shared" si="1"/>
        <v>0.37326666666666664</v>
      </c>
      <c r="AJ45" s="28">
        <f t="shared" si="1"/>
        <v>0.35373333333333329</v>
      </c>
      <c r="AK45" s="28"/>
      <c r="AL45" s="28">
        <f t="shared" si="1"/>
        <v>0.41650000000000004</v>
      </c>
      <c r="AM45" s="28">
        <f t="shared" si="1"/>
        <v>0.44226666666666664</v>
      </c>
      <c r="AN45" s="28">
        <f t="shared" si="1"/>
        <v>0.43090000000000001</v>
      </c>
      <c r="AO45" s="28">
        <f t="shared" si="1"/>
        <v>0.41409999999999997</v>
      </c>
      <c r="AP45" s="28"/>
      <c r="AQ45" s="28">
        <f t="shared" si="1"/>
        <v>0.39589999999999997</v>
      </c>
      <c r="AR45" s="28">
        <f t="shared" si="1"/>
        <v>0.38739999999999997</v>
      </c>
      <c r="AS45" s="28">
        <f t="shared" si="1"/>
        <v>0.37803333333333328</v>
      </c>
      <c r="AT45" s="28">
        <f t="shared" si="1"/>
        <v>0.3677333333333333</v>
      </c>
      <c r="AU45" s="28"/>
      <c r="AV45" s="28">
        <f t="shared" si="1"/>
        <v>0.34773333333333328</v>
      </c>
      <c r="AW45" s="28">
        <f t="shared" si="1"/>
        <v>0.35369999999999996</v>
      </c>
      <c r="AX45" s="28">
        <f t="shared" si="1"/>
        <v>0.37373333333333331</v>
      </c>
      <c r="AY45" s="28">
        <f t="shared" si="1"/>
        <v>1.0966666666666668E-2</v>
      </c>
    </row>
    <row r="47" spans="1:51" x14ac:dyDescent="0.25">
      <c r="L47" s="16" t="s">
        <v>205</v>
      </c>
      <c r="Q47" t="s">
        <v>119</v>
      </c>
      <c r="W47" t="s">
        <v>120</v>
      </c>
    </row>
    <row r="48" spans="1:51" x14ac:dyDescent="0.25">
      <c r="O48" t="s">
        <v>48</v>
      </c>
      <c r="Q48" t="s">
        <v>121</v>
      </c>
      <c r="R48" t="s">
        <v>122</v>
      </c>
      <c r="S48" t="s">
        <v>123</v>
      </c>
      <c r="T48" t="s">
        <v>124</v>
      </c>
      <c r="U48" t="s">
        <v>125</v>
      </c>
      <c r="W48" t="s">
        <v>95</v>
      </c>
      <c r="X48" t="s">
        <v>96</v>
      </c>
      <c r="Y48" t="s">
        <v>97</v>
      </c>
      <c r="Z48" t="s">
        <v>98</v>
      </c>
      <c r="AB48" t="s">
        <v>99</v>
      </c>
      <c r="AC48" t="s">
        <v>100</v>
      </c>
      <c r="AD48" t="s">
        <v>101</v>
      </c>
      <c r="AE48" t="s">
        <v>102</v>
      </c>
      <c r="AG48" t="s">
        <v>103</v>
      </c>
      <c r="AH48" t="s">
        <v>104</v>
      </c>
      <c r="AI48" t="s">
        <v>105</v>
      </c>
      <c r="AJ48" t="s">
        <v>106</v>
      </c>
      <c r="AL48" t="s">
        <v>107</v>
      </c>
      <c r="AM48" t="s">
        <v>108</v>
      </c>
      <c r="AN48" t="s">
        <v>109</v>
      </c>
      <c r="AO48" t="s">
        <v>110</v>
      </c>
      <c r="AQ48" t="s">
        <v>111</v>
      </c>
      <c r="AR48" t="s">
        <v>112</v>
      </c>
      <c r="AS48" t="s">
        <v>113</v>
      </c>
      <c r="AT48" t="s">
        <v>114</v>
      </c>
      <c r="AV48" t="s">
        <v>115</v>
      </c>
      <c r="AW48" t="s">
        <v>116</v>
      </c>
      <c r="AX48" t="s">
        <v>117</v>
      </c>
      <c r="AY48" t="s">
        <v>118</v>
      </c>
    </row>
    <row r="49" spans="15:51" x14ac:dyDescent="0.25">
      <c r="O49">
        <f t="shared" ref="O49:O54" si="2">O38/$O$45</f>
        <v>1.0302660979077798</v>
      </c>
      <c r="Q49">
        <f t="shared" ref="Q49:U51" si="3">Q38/$O$45</f>
        <v>0.96323380052813334</v>
      </c>
      <c r="R49">
        <f t="shared" si="3"/>
        <v>0.99345927280113755</v>
      </c>
      <c r="S49">
        <f t="shared" si="3"/>
        <v>0.99467804184440389</v>
      </c>
      <c r="T49">
        <f t="shared" si="3"/>
        <v>1.0202721917529962</v>
      </c>
      <c r="U49">
        <f t="shared" si="3"/>
        <v>1.3022953483648183</v>
      </c>
      <c r="W49">
        <f t="shared" ref="W49:Z51" si="4">W38/$O$45</f>
        <v>1.1282551289863905</v>
      </c>
      <c r="X49">
        <f t="shared" si="4"/>
        <v>1.1314239284988827</v>
      </c>
      <c r="Y49">
        <f t="shared" si="4"/>
        <v>1.0636603696932765</v>
      </c>
      <c r="Z49">
        <f t="shared" si="4"/>
        <v>1.0970546414787732</v>
      </c>
      <c r="AB49">
        <f t="shared" ref="AB49:AE51" si="5">AB38/$O$45</f>
        <v>0.98980296567133863</v>
      </c>
      <c r="AC49">
        <f t="shared" si="5"/>
        <v>0.98419662807231378</v>
      </c>
      <c r="AD49">
        <f t="shared" si="5"/>
        <v>0.98297785902904744</v>
      </c>
      <c r="AE49">
        <f t="shared" si="5"/>
        <v>0.91399553118017485</v>
      </c>
      <c r="AG49">
        <f t="shared" ref="AG49:AJ51" si="6">AG38/$O$45</f>
        <v>0.99638431850497677</v>
      </c>
      <c r="AH49">
        <f t="shared" si="6"/>
        <v>0.94641478773105836</v>
      </c>
      <c r="AI49">
        <f t="shared" si="6"/>
        <v>0.91667682307536069</v>
      </c>
      <c r="AJ49">
        <f t="shared" si="6"/>
        <v>0.86890107657932159</v>
      </c>
      <c r="AL49">
        <f t="shared" ref="AL49:AO51" si="7">AL38/$O$45</f>
        <v>1.1172862075969938</v>
      </c>
      <c r="AM49">
        <f t="shared" si="7"/>
        <v>1.2230753605525089</v>
      </c>
      <c r="AN49">
        <f t="shared" si="7"/>
        <v>1.1587243550680479</v>
      </c>
      <c r="AO49">
        <f t="shared" si="7"/>
        <v>1.1436116189315459</v>
      </c>
      <c r="AQ49">
        <f t="shared" ref="AQ49:AT51" si="8">AQ38/$O$45</f>
        <v>0.98687791996749963</v>
      </c>
      <c r="AR49">
        <f t="shared" si="8"/>
        <v>0.94860857200893778</v>
      </c>
      <c r="AS49">
        <f t="shared" si="8"/>
        <v>0.92642697542149111</v>
      </c>
      <c r="AT49">
        <f t="shared" si="8"/>
        <v>0.90083282551289867</v>
      </c>
      <c r="AV49">
        <f t="shared" ref="AV49:AY51" si="9">AV38/$O$45</f>
        <v>0.84745074141783461</v>
      </c>
      <c r="AW49">
        <f t="shared" si="9"/>
        <v>0.85110704854763353</v>
      </c>
      <c r="AX49">
        <f t="shared" si="9"/>
        <v>0.89815153361771294</v>
      </c>
      <c r="AY49">
        <f t="shared" si="9"/>
        <v>2.5269144830387984E-2</v>
      </c>
    </row>
    <row r="50" spans="15:51" x14ac:dyDescent="0.25">
      <c r="O50">
        <f t="shared" si="2"/>
        <v>1.0180784074751168</v>
      </c>
      <c r="Q50">
        <f t="shared" si="3"/>
        <v>0.94665854153971163</v>
      </c>
      <c r="R50">
        <f t="shared" si="3"/>
        <v>0.97469022953483653</v>
      </c>
      <c r="S50">
        <f t="shared" si="3"/>
        <v>1.0041844403818811</v>
      </c>
      <c r="T50">
        <f t="shared" si="3"/>
        <v>1.0500101564086939</v>
      </c>
      <c r="U50">
        <f t="shared" si="3"/>
        <v>1.2857200893763967</v>
      </c>
      <c r="W50">
        <f t="shared" si="4"/>
        <v>0.98468413568962021</v>
      </c>
      <c r="X50">
        <f t="shared" si="4"/>
        <v>0.9476335567743247</v>
      </c>
      <c r="Y50">
        <f t="shared" si="4"/>
        <v>0.9286207596993703</v>
      </c>
      <c r="Z50">
        <f t="shared" si="4"/>
        <v>0.85330083282551294</v>
      </c>
      <c r="AB50">
        <f t="shared" si="5"/>
        <v>1.0149096079626245</v>
      </c>
      <c r="AC50">
        <f t="shared" si="5"/>
        <v>0.98590290473288655</v>
      </c>
      <c r="AD50">
        <f t="shared" si="5"/>
        <v>0.96006500101564096</v>
      </c>
      <c r="AE50">
        <f t="shared" si="5"/>
        <v>0.91643306926670742</v>
      </c>
      <c r="AG50">
        <f t="shared" si="6"/>
        <v>0.99370302660979082</v>
      </c>
      <c r="AH50">
        <f t="shared" si="6"/>
        <v>0.94422100345317905</v>
      </c>
      <c r="AI50">
        <f t="shared" si="6"/>
        <v>0.90863294738980305</v>
      </c>
      <c r="AJ50">
        <f t="shared" si="6"/>
        <v>0.86548852325817593</v>
      </c>
      <c r="AL50">
        <f t="shared" si="7"/>
        <v>0.92057688401381277</v>
      </c>
      <c r="AM50">
        <f t="shared" si="7"/>
        <v>0.98297785902904744</v>
      </c>
      <c r="AN50">
        <f t="shared" si="7"/>
        <v>0.9817590899857811</v>
      </c>
      <c r="AO50">
        <f t="shared" si="7"/>
        <v>0.92228316067438554</v>
      </c>
      <c r="AQ50">
        <f t="shared" si="8"/>
        <v>0.95908998578102789</v>
      </c>
      <c r="AR50">
        <f t="shared" si="8"/>
        <v>0.97200893763965068</v>
      </c>
      <c r="AS50">
        <f t="shared" si="8"/>
        <v>0.92837700589071703</v>
      </c>
      <c r="AT50">
        <f t="shared" si="8"/>
        <v>0.90936420881576285</v>
      </c>
      <c r="AV50">
        <f t="shared" si="9"/>
        <v>0.86865732277066843</v>
      </c>
      <c r="AW50">
        <f t="shared" si="9"/>
        <v>0.88693885841966291</v>
      </c>
      <c r="AX50">
        <f t="shared" si="9"/>
        <v>0.94202721917529963</v>
      </c>
      <c r="AY50">
        <f t="shared" si="9"/>
        <v>2.6244160065001021E-2</v>
      </c>
    </row>
    <row r="51" spans="15:51" x14ac:dyDescent="0.25">
      <c r="O51">
        <f t="shared" si="2"/>
        <v>1.0161283770058909</v>
      </c>
      <c r="Q51">
        <f t="shared" si="3"/>
        <v>0.93130205159455626</v>
      </c>
      <c r="R51">
        <f t="shared" si="3"/>
        <v>1.0141783465366647</v>
      </c>
      <c r="S51">
        <f t="shared" si="3"/>
        <v>1.0439163111923624</v>
      </c>
      <c r="T51">
        <f t="shared" si="3"/>
        <v>1.0975421490960795</v>
      </c>
      <c r="U51">
        <f t="shared" si="3"/>
        <v>1.3517773715214301</v>
      </c>
      <c r="W51">
        <f t="shared" si="4"/>
        <v>0.97225269144830395</v>
      </c>
      <c r="X51">
        <f t="shared" si="4"/>
        <v>0.97395896810887672</v>
      </c>
      <c r="Y51">
        <f t="shared" si="4"/>
        <v>0.90302660979077809</v>
      </c>
      <c r="Z51">
        <f t="shared" si="4"/>
        <v>0.84745074141783461</v>
      </c>
      <c r="AB51">
        <f t="shared" si="5"/>
        <v>1.004915701807841</v>
      </c>
      <c r="AC51">
        <f t="shared" si="5"/>
        <v>0.9763965061954093</v>
      </c>
      <c r="AD51">
        <f t="shared" si="5"/>
        <v>0.93763965061954102</v>
      </c>
      <c r="AE51">
        <f t="shared" si="5"/>
        <v>0.89595774933983352</v>
      </c>
      <c r="AG51">
        <f t="shared" si="6"/>
        <v>0.98614665854153971</v>
      </c>
      <c r="AH51">
        <f t="shared" si="6"/>
        <v>0.92228316067438554</v>
      </c>
      <c r="AI51">
        <f t="shared" si="6"/>
        <v>0.90424537883404443</v>
      </c>
      <c r="AJ51">
        <f t="shared" si="6"/>
        <v>0.85232581759089987</v>
      </c>
      <c r="AL51">
        <f t="shared" si="7"/>
        <v>1.00784074751168</v>
      </c>
      <c r="AM51">
        <f t="shared" si="7"/>
        <v>1.0280723136299006</v>
      </c>
      <c r="AN51">
        <f t="shared" si="7"/>
        <v>1.0105220394068657</v>
      </c>
      <c r="AO51">
        <f t="shared" si="7"/>
        <v>0.96225878529352027</v>
      </c>
      <c r="AQ51">
        <f t="shared" si="8"/>
        <v>0.9490960796262442</v>
      </c>
      <c r="AR51">
        <f t="shared" si="8"/>
        <v>0.91228925451960186</v>
      </c>
      <c r="AS51">
        <f t="shared" si="8"/>
        <v>0.90960796262441612</v>
      </c>
      <c r="AT51">
        <f t="shared" si="8"/>
        <v>0.87889498273410527</v>
      </c>
      <c r="AV51">
        <f t="shared" si="9"/>
        <v>0.82673166768230766</v>
      </c>
      <c r="AW51">
        <f t="shared" si="9"/>
        <v>0.84842575665244768</v>
      </c>
      <c r="AX51">
        <f t="shared" si="9"/>
        <v>0.89278894982734103</v>
      </c>
      <c r="AY51">
        <f t="shared" si="9"/>
        <v>2.8681698151533624E-2</v>
      </c>
    </row>
    <row r="52" spans="15:51" x14ac:dyDescent="0.25">
      <c r="O52">
        <f t="shared" si="2"/>
        <v>1.002234409912655</v>
      </c>
    </row>
    <row r="53" spans="15:51" x14ac:dyDescent="0.25">
      <c r="O53">
        <f t="shared" si="2"/>
        <v>0.97664026000406268</v>
      </c>
    </row>
    <row r="54" spans="15:51" x14ac:dyDescent="0.25">
      <c r="O54">
        <f t="shared" si="2"/>
        <v>0.95665244769449531</v>
      </c>
    </row>
    <row r="56" spans="15:51" x14ac:dyDescent="0.25">
      <c r="O56" s="1">
        <f>AVERAGE(O49:O54)</f>
        <v>1</v>
      </c>
      <c r="P56" s="1"/>
      <c r="Q56" s="1">
        <f t="shared" ref="Q56:U56" si="10">AVERAGE(Q49:Q54)</f>
        <v>0.947064797887467</v>
      </c>
      <c r="R56" s="1">
        <f t="shared" si="10"/>
        <v>0.99410928295754619</v>
      </c>
      <c r="S56" s="1">
        <f t="shared" si="10"/>
        <v>1.0142595978062159</v>
      </c>
      <c r="T56" s="1">
        <f t="shared" si="10"/>
        <v>1.0559414990859233</v>
      </c>
      <c r="U56" s="1">
        <f t="shared" si="10"/>
        <v>1.313264269754215</v>
      </c>
      <c r="V56" s="1"/>
      <c r="W56" s="1">
        <f t="shared" ref="W56:AY56" si="11">AVERAGE(W49:W54)</f>
        <v>1.028397318708105</v>
      </c>
      <c r="X56" s="1">
        <f t="shared" si="11"/>
        <v>1.0176721511273614</v>
      </c>
      <c r="Y56" s="1">
        <f t="shared" si="11"/>
        <v>0.96510257972780833</v>
      </c>
      <c r="Z56" s="1">
        <f t="shared" si="11"/>
        <v>0.93260207190737354</v>
      </c>
      <c r="AA56" s="1"/>
      <c r="AB56" s="1">
        <f t="shared" si="11"/>
        <v>1.0032094251472679</v>
      </c>
      <c r="AC56" s="1">
        <f t="shared" si="11"/>
        <v>0.98216534633353658</v>
      </c>
      <c r="AD56" s="1">
        <f t="shared" si="11"/>
        <v>0.96022750355474307</v>
      </c>
      <c r="AE56" s="1">
        <f t="shared" si="11"/>
        <v>0.90879544992890526</v>
      </c>
      <c r="AF56" s="1"/>
      <c r="AG56" s="1">
        <f t="shared" si="11"/>
        <v>0.99207800121876899</v>
      </c>
      <c r="AH56" s="1">
        <f t="shared" si="11"/>
        <v>0.93763965061954091</v>
      </c>
      <c r="AI56" s="1">
        <f t="shared" si="11"/>
        <v>0.90985171643306939</v>
      </c>
      <c r="AJ56" s="1">
        <f t="shared" si="11"/>
        <v>0.8622384724761325</v>
      </c>
      <c r="AK56" s="1"/>
      <c r="AL56" s="1">
        <f t="shared" si="11"/>
        <v>1.015234613040829</v>
      </c>
      <c r="AM56" s="1">
        <f t="shared" si="11"/>
        <v>1.0780418444038189</v>
      </c>
      <c r="AN56" s="1">
        <f t="shared" si="11"/>
        <v>1.0503351614868983</v>
      </c>
      <c r="AO56" s="1">
        <f t="shared" si="11"/>
        <v>1.0093845216331505</v>
      </c>
      <c r="AP56" s="1"/>
      <c r="AQ56" s="1">
        <f t="shared" si="11"/>
        <v>0.96502132845825717</v>
      </c>
      <c r="AR56" s="1">
        <f t="shared" si="11"/>
        <v>0.94430225472273011</v>
      </c>
      <c r="AS56" s="1">
        <f t="shared" si="11"/>
        <v>0.92147064797887479</v>
      </c>
      <c r="AT56" s="1">
        <f t="shared" si="11"/>
        <v>0.89636400568758889</v>
      </c>
      <c r="AU56" s="1"/>
      <c r="AV56" s="1">
        <f t="shared" si="11"/>
        <v>0.84761324395693693</v>
      </c>
      <c r="AW56" s="1">
        <f t="shared" si="11"/>
        <v>0.86215722120658134</v>
      </c>
      <c r="AX56" s="1">
        <f t="shared" si="11"/>
        <v>0.91098923420678457</v>
      </c>
      <c r="AY56" s="1">
        <f t="shared" si="11"/>
        <v>2.6731667682307544E-2</v>
      </c>
    </row>
    <row r="57" spans="15:51" x14ac:dyDescent="0.25">
      <c r="O57" s="1">
        <f>_xlfn.STDEV.P(O49:O54)</f>
        <v>2.5601661324537287E-2</v>
      </c>
      <c r="P57" s="1"/>
      <c r="Q57" s="1">
        <f t="shared" ref="Q57:U57" si="12">_xlfn.STDEV.P(Q49:Q54)</f>
        <v>1.3039246671857466E-2</v>
      </c>
      <c r="R57" s="1">
        <f t="shared" si="12"/>
        <v>1.6127507164057607E-2</v>
      </c>
      <c r="S57" s="1">
        <f t="shared" si="12"/>
        <v>2.1326562309935963E-2</v>
      </c>
      <c r="T57" s="1">
        <f t="shared" si="12"/>
        <v>3.1822918328530868E-2</v>
      </c>
      <c r="U57" s="1">
        <f t="shared" si="12"/>
        <v>2.8060993786538278E-2</v>
      </c>
      <c r="V57" s="1"/>
      <c r="W57" s="1">
        <f t="shared" ref="W57:AY57" si="13">_xlfn.STDEV.P(W49:W54)</f>
        <v>7.079228727604818E-2</v>
      </c>
      <c r="X57" s="1">
        <f t="shared" si="13"/>
        <v>8.1149479200910285E-2</v>
      </c>
      <c r="Y57" s="1">
        <f t="shared" si="13"/>
        <v>7.0469821434634372E-2</v>
      </c>
      <c r="Z57" s="1">
        <f t="shared" si="13"/>
        <v>0.11631005007119775</v>
      </c>
      <c r="AA57" s="1"/>
      <c r="AB57" s="1">
        <f t="shared" si="13"/>
        <v>1.0320510543490837E-2</v>
      </c>
      <c r="AC57" s="1">
        <f t="shared" si="13"/>
        <v>4.1382349228509521E-3</v>
      </c>
      <c r="AD57" s="1">
        <f t="shared" si="13"/>
        <v>1.8509602746545204E-2</v>
      </c>
      <c r="AE57" s="1">
        <f t="shared" si="13"/>
        <v>9.1320065444499103E-3</v>
      </c>
      <c r="AF57" s="1"/>
      <c r="AG57" s="1">
        <f t="shared" si="13"/>
        <v>4.3345857951165682E-3</v>
      </c>
      <c r="AH57" s="1">
        <f t="shared" si="13"/>
        <v>1.0895549854297176E-2</v>
      </c>
      <c r="AI57" s="1">
        <f t="shared" si="13"/>
        <v>5.1477665038251984E-3</v>
      </c>
      <c r="AJ57" s="1">
        <f t="shared" si="13"/>
        <v>7.14641752664507E-3</v>
      </c>
      <c r="AK57" s="1"/>
      <c r="AL57" s="1">
        <f t="shared" si="13"/>
        <v>8.0476255014488629E-2</v>
      </c>
      <c r="AM57" s="1">
        <f t="shared" si="13"/>
        <v>0.10419346768960239</v>
      </c>
      <c r="AN57" s="1">
        <f t="shared" si="13"/>
        <v>7.7537043958480142E-2</v>
      </c>
      <c r="AO57" s="1">
        <f t="shared" si="13"/>
        <v>9.6305755722030664E-2</v>
      </c>
      <c r="AP57" s="1"/>
      <c r="AQ57" s="1">
        <f t="shared" si="13"/>
        <v>1.5984419171161036E-2</v>
      </c>
      <c r="AR57" s="1">
        <f t="shared" si="13"/>
        <v>2.4569878773502044E-2</v>
      </c>
      <c r="AS57" s="1">
        <f t="shared" si="13"/>
        <v>8.4258780975394638E-3</v>
      </c>
      <c r="AT57" s="1">
        <f t="shared" si="13"/>
        <v>1.2834100344449593E-2</v>
      </c>
      <c r="AU57" s="1"/>
      <c r="AV57" s="1">
        <f t="shared" si="13"/>
        <v>1.7116462717774738E-2</v>
      </c>
      <c r="AW57" s="1">
        <f t="shared" si="13"/>
        <v>1.7557419870762866E-2</v>
      </c>
      <c r="AX57" s="1">
        <f t="shared" si="13"/>
        <v>2.2056090759795685E-2</v>
      </c>
      <c r="AY57" s="1">
        <f t="shared" si="13"/>
        <v>1.4351835655214856E-3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SI1_index</vt:lpstr>
      <vt:lpstr>ZF4 DLR total</vt:lpstr>
      <vt:lpstr>ZF4 MTS total</vt:lpstr>
      <vt:lpstr>200605 DLR</vt:lpstr>
      <vt:lpstr>200605 MTS</vt:lpstr>
      <vt:lpstr>200612 DLR</vt:lpstr>
      <vt:lpstr>200612 MTS</vt:lpstr>
      <vt:lpstr>200618 DLR</vt:lpstr>
      <vt:lpstr>200618 MTS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2025-01-24T18:37:14Z</dcterms:created>
  <dcterms:modified xsi:type="dcterms:W3CDTF">2026-03-30T16:50:24Z</dcterms:modified>
  <cp:category/>
  <cp:contentStatus/>
</cp:coreProperties>
</file>