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166" documentId="6_{37110B76-1917-4C49-8309-FA8D52EFBCBD}" xr6:coauthVersionLast="47" xr6:coauthVersionMax="47" xr10:uidLastSave="{0A1E3564-2DED-48A1-903D-7C743F4C65BC}"/>
  <bookViews>
    <workbookView xWindow="0" yWindow="30" windowWidth="25920" windowHeight="20955" xr2:uid="{823AAABB-DEC5-4C00-BDF2-AE63EB66327D}"/>
  </bookViews>
  <sheets>
    <sheet name="SI2_index" sheetId="9" r:id="rId1"/>
    <sheet name="MCF7 LR total" sheetId="1" r:id="rId2"/>
    <sheet name="MCF7 MTS total" sheetId="2" r:id="rId3"/>
    <sheet name="210604 LR" sheetId="3" r:id="rId4"/>
    <sheet name="210604 MTS" sheetId="4" r:id="rId5"/>
    <sheet name="210611 LR" sheetId="5" r:id="rId6"/>
    <sheet name="210611 MTS" sheetId="6" r:id="rId7"/>
    <sheet name="historical LR" sheetId="8" r:id="rId8"/>
    <sheet name="historical MTS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5" l="1"/>
  <c r="AM83" i="1"/>
  <c r="AL83" i="1"/>
  <c r="AK83" i="1"/>
  <c r="AJ83" i="1"/>
  <c r="AH83" i="1"/>
  <c r="AG83" i="1"/>
  <c r="AF83" i="1"/>
  <c r="AE83" i="1"/>
  <c r="AC83" i="1"/>
  <c r="AB83" i="1"/>
  <c r="AA83" i="1"/>
  <c r="Z83" i="1"/>
  <c r="X83" i="1"/>
  <c r="W83" i="1"/>
  <c r="V83" i="1"/>
  <c r="U83" i="1"/>
  <c r="S83" i="1"/>
  <c r="R83" i="1"/>
  <c r="Q83" i="1"/>
  <c r="P83" i="1"/>
  <c r="N83" i="1"/>
  <c r="M83" i="1"/>
  <c r="L83" i="1"/>
  <c r="K83" i="1"/>
  <c r="I83" i="1"/>
  <c r="H83" i="1"/>
  <c r="G83" i="1"/>
  <c r="F83" i="1"/>
  <c r="E83" i="1"/>
  <c r="C83" i="1"/>
  <c r="AM82" i="1"/>
  <c r="AL82" i="1"/>
  <c r="AK82" i="1"/>
  <c r="AJ82" i="1"/>
  <c r="AH82" i="1"/>
  <c r="AG82" i="1"/>
  <c r="AF82" i="1"/>
  <c r="AE82" i="1"/>
  <c r="AC82" i="1"/>
  <c r="AB82" i="1"/>
  <c r="AA82" i="1"/>
  <c r="Z82" i="1"/>
  <c r="X82" i="1"/>
  <c r="W82" i="1"/>
  <c r="V82" i="1"/>
  <c r="U82" i="1"/>
  <c r="S82" i="1"/>
  <c r="R82" i="1"/>
  <c r="Q82" i="1"/>
  <c r="P82" i="1"/>
  <c r="N82" i="1"/>
  <c r="M82" i="1"/>
  <c r="L82" i="1"/>
  <c r="K82" i="1"/>
  <c r="I82" i="1"/>
  <c r="H82" i="1"/>
  <c r="G82" i="1"/>
  <c r="F82" i="1"/>
  <c r="E82" i="1"/>
  <c r="C82" i="1"/>
  <c r="M70" i="1" l="1"/>
  <c r="M125" i="1"/>
  <c r="E103" i="2"/>
  <c r="F103" i="2"/>
  <c r="G103" i="2"/>
  <c r="H103" i="2"/>
  <c r="I103" i="2"/>
  <c r="K103" i="2"/>
  <c r="L103" i="2"/>
  <c r="M103" i="2"/>
  <c r="N103" i="2"/>
  <c r="P103" i="2"/>
  <c r="Q103" i="2"/>
  <c r="R103" i="2"/>
  <c r="S103" i="2"/>
  <c r="U103" i="2"/>
  <c r="V103" i="2"/>
  <c r="W103" i="2"/>
  <c r="X103" i="2"/>
  <c r="Z103" i="2"/>
  <c r="AA103" i="2"/>
  <c r="AB103" i="2"/>
  <c r="AC103" i="2"/>
  <c r="AE103" i="2"/>
  <c r="AF103" i="2"/>
  <c r="AG103" i="2"/>
  <c r="AH103" i="2"/>
  <c r="AJ103" i="2"/>
  <c r="AK103" i="2"/>
  <c r="AL103" i="2"/>
  <c r="AM103" i="2"/>
  <c r="E104" i="2"/>
  <c r="F104" i="2"/>
  <c r="G104" i="2"/>
  <c r="H104" i="2"/>
  <c r="I104" i="2"/>
  <c r="K104" i="2"/>
  <c r="L104" i="2"/>
  <c r="M104" i="2"/>
  <c r="N104" i="2"/>
  <c r="P104" i="2"/>
  <c r="Q104" i="2"/>
  <c r="R104" i="2"/>
  <c r="S104" i="2"/>
  <c r="U104" i="2"/>
  <c r="V104" i="2"/>
  <c r="W104" i="2"/>
  <c r="X104" i="2"/>
  <c r="Z104" i="2"/>
  <c r="AA104" i="2"/>
  <c r="AB104" i="2"/>
  <c r="AC104" i="2"/>
  <c r="AE104" i="2"/>
  <c r="AF104" i="2"/>
  <c r="AG104" i="2"/>
  <c r="AH104" i="2"/>
  <c r="AJ104" i="2"/>
  <c r="AK104" i="2"/>
  <c r="AL104" i="2"/>
  <c r="AM104" i="2"/>
  <c r="C104" i="2"/>
  <c r="C103" i="2"/>
  <c r="E59" i="2"/>
  <c r="F59" i="2"/>
  <c r="G59" i="2"/>
  <c r="H59" i="2"/>
  <c r="I59" i="2"/>
  <c r="K59" i="2"/>
  <c r="L59" i="2"/>
  <c r="M59" i="2"/>
  <c r="N59" i="2"/>
  <c r="P59" i="2"/>
  <c r="Q59" i="2"/>
  <c r="R59" i="2"/>
  <c r="S59" i="2"/>
  <c r="U59" i="2"/>
  <c r="V59" i="2"/>
  <c r="W59" i="2"/>
  <c r="X59" i="2"/>
  <c r="Z59" i="2"/>
  <c r="AA59" i="2"/>
  <c r="AB59" i="2"/>
  <c r="AC59" i="2"/>
  <c r="AE59" i="2"/>
  <c r="AF59" i="2"/>
  <c r="AG59" i="2"/>
  <c r="AH59" i="2"/>
  <c r="AJ59" i="2"/>
  <c r="AK59" i="2"/>
  <c r="AL59" i="2"/>
  <c r="AM59" i="2"/>
  <c r="E60" i="2"/>
  <c r="F60" i="2"/>
  <c r="G60" i="2"/>
  <c r="H60" i="2"/>
  <c r="I60" i="2"/>
  <c r="K60" i="2"/>
  <c r="L60" i="2"/>
  <c r="M60" i="2"/>
  <c r="N60" i="2"/>
  <c r="P60" i="2"/>
  <c r="Q60" i="2"/>
  <c r="R60" i="2"/>
  <c r="S60" i="2"/>
  <c r="U60" i="2"/>
  <c r="V60" i="2"/>
  <c r="W60" i="2"/>
  <c r="X60" i="2"/>
  <c r="Z60" i="2"/>
  <c r="AA60" i="2"/>
  <c r="AB60" i="2"/>
  <c r="AC60" i="2"/>
  <c r="AE60" i="2"/>
  <c r="AF60" i="2"/>
  <c r="AG60" i="2"/>
  <c r="AH60" i="2"/>
  <c r="AJ60" i="2"/>
  <c r="AK60" i="2"/>
  <c r="AL60" i="2"/>
  <c r="AM60" i="2"/>
  <c r="C60" i="2"/>
  <c r="C59" i="2"/>
  <c r="C126" i="1"/>
  <c r="C125" i="1"/>
  <c r="E125" i="1"/>
  <c r="F125" i="1"/>
  <c r="G125" i="1"/>
  <c r="H125" i="1"/>
  <c r="I125" i="1"/>
  <c r="K125" i="1"/>
  <c r="L125" i="1"/>
  <c r="N125" i="1"/>
  <c r="P125" i="1"/>
  <c r="Q125" i="1"/>
  <c r="R125" i="1"/>
  <c r="S125" i="1"/>
  <c r="U125" i="1"/>
  <c r="V125" i="1"/>
  <c r="W125" i="1"/>
  <c r="X125" i="1"/>
  <c r="Z125" i="1"/>
  <c r="AA125" i="1"/>
  <c r="AB125" i="1"/>
  <c r="AC125" i="1"/>
  <c r="AE125" i="1"/>
  <c r="AF125" i="1"/>
  <c r="AG125" i="1"/>
  <c r="AH125" i="1"/>
  <c r="AJ125" i="1"/>
  <c r="AK125" i="1"/>
  <c r="AL125" i="1"/>
  <c r="AM125" i="1"/>
  <c r="E126" i="1"/>
  <c r="F126" i="1"/>
  <c r="G126" i="1"/>
  <c r="H126" i="1"/>
  <c r="I126" i="1"/>
  <c r="K126" i="1"/>
  <c r="L126" i="1"/>
  <c r="N126" i="1"/>
  <c r="P126" i="1"/>
  <c r="Q126" i="1"/>
  <c r="R126" i="1"/>
  <c r="S126" i="1"/>
  <c r="U126" i="1"/>
  <c r="V126" i="1"/>
  <c r="W126" i="1"/>
  <c r="X126" i="1"/>
  <c r="Z126" i="1"/>
  <c r="AA126" i="1"/>
  <c r="AB126" i="1"/>
  <c r="AC126" i="1"/>
  <c r="AE126" i="1"/>
  <c r="AF126" i="1"/>
  <c r="AG126" i="1"/>
  <c r="AH126" i="1"/>
  <c r="AJ126" i="1"/>
  <c r="AK126" i="1"/>
  <c r="AL126" i="1"/>
  <c r="AM126" i="1"/>
  <c r="K69" i="1"/>
  <c r="C70" i="1"/>
  <c r="C69" i="1"/>
  <c r="E69" i="1"/>
  <c r="AP44" i="8"/>
  <c r="AF44" i="8"/>
  <c r="T44" i="8"/>
  <c r="N44" i="8"/>
  <c r="G44" i="8"/>
  <c r="AP74" i="5"/>
  <c r="AK74" i="5"/>
  <c r="AA74" i="5"/>
  <c r="K74" i="5"/>
  <c r="AS71" i="3"/>
  <c r="AN71" i="3"/>
  <c r="AK71" i="3"/>
  <c r="AF71" i="3"/>
  <c r="AA71" i="3"/>
  <c r="V71" i="3"/>
  <c r="T72" i="3"/>
  <c r="T71" i="3"/>
  <c r="Q71" i="3"/>
  <c r="J72" i="3"/>
  <c r="J71" i="3"/>
  <c r="AH11" i="1"/>
  <c r="N11" i="1"/>
  <c r="N12" i="1"/>
  <c r="I12" i="1"/>
  <c r="H11" i="1"/>
  <c r="I11" i="1"/>
  <c r="D12" i="1"/>
  <c r="E12" i="1"/>
  <c r="F12" i="1"/>
  <c r="G12" i="1"/>
  <c r="H12" i="1"/>
  <c r="K12" i="1"/>
  <c r="L12" i="1"/>
  <c r="M12" i="1"/>
  <c r="P12" i="1"/>
  <c r="Q12" i="1"/>
  <c r="R12" i="1"/>
  <c r="S12" i="1"/>
  <c r="U12" i="1"/>
  <c r="V12" i="1"/>
  <c r="W12" i="1"/>
  <c r="X12" i="1"/>
  <c r="Z12" i="1"/>
  <c r="AA12" i="1"/>
  <c r="AB12" i="1"/>
  <c r="AC12" i="1"/>
  <c r="AE12" i="1"/>
  <c r="AF12" i="1"/>
  <c r="AG12" i="1"/>
  <c r="AH12" i="1"/>
  <c r="AJ12" i="1"/>
  <c r="AK12" i="1"/>
  <c r="AL12" i="1"/>
  <c r="AM12" i="1"/>
  <c r="C12" i="1"/>
  <c r="C11" i="1"/>
  <c r="D11" i="1"/>
  <c r="E11" i="1"/>
  <c r="F11" i="1"/>
  <c r="G11" i="1"/>
  <c r="K11" i="1"/>
  <c r="L11" i="1"/>
  <c r="M11" i="1"/>
  <c r="P11" i="1"/>
  <c r="Q11" i="1"/>
  <c r="R11" i="1"/>
  <c r="S11" i="1"/>
  <c r="U11" i="1"/>
  <c r="V11" i="1"/>
  <c r="W11" i="1"/>
  <c r="X11" i="1"/>
  <c r="Z11" i="1"/>
  <c r="AA11" i="1"/>
  <c r="AB11" i="1"/>
  <c r="AC11" i="1"/>
  <c r="AE11" i="1"/>
  <c r="AF11" i="1"/>
  <c r="AG11" i="1"/>
  <c r="AJ11" i="1"/>
  <c r="AK11" i="1"/>
  <c r="AL11" i="1"/>
  <c r="AM11" i="1"/>
  <c r="Q69" i="1"/>
  <c r="O74" i="5"/>
  <c r="R71" i="3"/>
  <c r="K71" i="3"/>
  <c r="L74" i="5"/>
  <c r="F69" i="1"/>
  <c r="G69" i="1"/>
  <c r="H69" i="1"/>
  <c r="I69" i="1"/>
  <c r="L69" i="1"/>
  <c r="N69" i="1"/>
  <c r="P69" i="1"/>
  <c r="R69" i="1"/>
  <c r="S69" i="1"/>
  <c r="U69" i="1"/>
  <c r="V69" i="1"/>
  <c r="W69" i="1"/>
  <c r="X69" i="1"/>
  <c r="Z69" i="1"/>
  <c r="AA69" i="1"/>
  <c r="AB69" i="1"/>
  <c r="AC69" i="1"/>
  <c r="AE69" i="1"/>
  <c r="AF69" i="1"/>
  <c r="AG69" i="1"/>
  <c r="AH69" i="1"/>
  <c r="AJ69" i="1"/>
  <c r="AK69" i="1"/>
  <c r="AL69" i="1"/>
  <c r="AM69" i="1"/>
  <c r="E70" i="1"/>
  <c r="F70" i="1"/>
  <c r="G70" i="1"/>
  <c r="H70" i="1"/>
  <c r="I70" i="1"/>
  <c r="K70" i="1"/>
  <c r="L70" i="1"/>
  <c r="N70" i="1"/>
  <c r="P70" i="1"/>
  <c r="Q70" i="1"/>
  <c r="R70" i="1"/>
  <c r="S70" i="1"/>
  <c r="U70" i="1"/>
  <c r="V70" i="1"/>
  <c r="W70" i="1"/>
  <c r="X70" i="1"/>
  <c r="Z70" i="1"/>
  <c r="AA70" i="1"/>
  <c r="AB70" i="1"/>
  <c r="AC70" i="1"/>
  <c r="AE70" i="1"/>
  <c r="AF70" i="1"/>
  <c r="AG70" i="1"/>
  <c r="AH70" i="1"/>
  <c r="AJ70" i="1"/>
  <c r="AK70" i="1"/>
  <c r="AL70" i="1"/>
  <c r="AM70" i="1"/>
  <c r="M69" i="1" l="1"/>
  <c r="M126" i="1"/>
  <c r="D71" i="7"/>
  <c r="D70" i="7"/>
  <c r="AO71" i="7"/>
  <c r="AN71" i="7"/>
  <c r="AM71" i="7"/>
  <c r="AL71" i="7"/>
  <c r="AJ71" i="7"/>
  <c r="AI71" i="7"/>
  <c r="AH71" i="7"/>
  <c r="AG71" i="7"/>
  <c r="AE71" i="7"/>
  <c r="AD71" i="7"/>
  <c r="AC71" i="7"/>
  <c r="AB71" i="7"/>
  <c r="Z71" i="7"/>
  <c r="Y71" i="7"/>
  <c r="X71" i="7"/>
  <c r="W71" i="7"/>
  <c r="U71" i="7"/>
  <c r="T71" i="7"/>
  <c r="S71" i="7"/>
  <c r="R71" i="7"/>
  <c r="P71" i="7"/>
  <c r="O71" i="7"/>
  <c r="N71" i="7"/>
  <c r="M71" i="7"/>
  <c r="K71" i="7"/>
  <c r="J71" i="7"/>
  <c r="I71" i="7"/>
  <c r="H71" i="7"/>
  <c r="G71" i="7"/>
  <c r="F71" i="7"/>
  <c r="AO70" i="7"/>
  <c r="AN70" i="7"/>
  <c r="AM70" i="7"/>
  <c r="AL70" i="7"/>
  <c r="AJ70" i="7"/>
  <c r="AI70" i="7"/>
  <c r="AH70" i="7"/>
  <c r="AG70" i="7"/>
  <c r="AE70" i="7"/>
  <c r="AD70" i="7"/>
  <c r="AC70" i="7"/>
  <c r="AB70" i="7"/>
  <c r="Z70" i="7"/>
  <c r="Y70" i="7"/>
  <c r="X70" i="7"/>
  <c r="W70" i="7"/>
  <c r="U70" i="7"/>
  <c r="T70" i="7"/>
  <c r="S70" i="7"/>
  <c r="R70" i="7"/>
  <c r="P70" i="7"/>
  <c r="O70" i="7"/>
  <c r="N70" i="7"/>
  <c r="M70" i="7"/>
  <c r="K70" i="7"/>
  <c r="J70" i="7"/>
  <c r="I70" i="7"/>
  <c r="H70" i="7"/>
  <c r="G70" i="7"/>
  <c r="F70" i="7"/>
  <c r="F53" i="7" l="1"/>
  <c r="F40" i="7"/>
  <c r="F27" i="7"/>
  <c r="F14" i="7"/>
  <c r="S7" i="7" l="1"/>
  <c r="S10" i="7"/>
  <c r="S13" i="7"/>
  <c r="T8" i="7"/>
  <c r="U8" i="7"/>
  <c r="T7" i="7"/>
  <c r="T10" i="7"/>
  <c r="T13" i="7"/>
  <c r="U7" i="7"/>
  <c r="U10" i="7"/>
  <c r="U13" i="7"/>
  <c r="R8" i="7"/>
  <c r="V7" i="7"/>
  <c r="V10" i="7"/>
  <c r="V13" i="7"/>
  <c r="T11" i="7"/>
  <c r="S8" i="7"/>
  <c r="S11" i="7"/>
  <c r="R7" i="7"/>
  <c r="V8" i="7"/>
  <c r="V11" i="7"/>
  <c r="R10" i="7"/>
  <c r="S6" i="7"/>
  <c r="S9" i="7"/>
  <c r="S12" i="7"/>
  <c r="R11" i="7"/>
  <c r="U6" i="7"/>
  <c r="U12" i="7"/>
  <c r="V9" i="7"/>
  <c r="R6" i="7"/>
  <c r="T6" i="7"/>
  <c r="T9" i="7"/>
  <c r="T12" i="7"/>
  <c r="R12" i="7"/>
  <c r="U9" i="7"/>
  <c r="V12" i="7"/>
  <c r="U11" i="7"/>
  <c r="R13" i="7"/>
  <c r="V6" i="7"/>
  <c r="R9" i="7"/>
  <c r="S21" i="7"/>
  <c r="S24" i="7"/>
  <c r="R20" i="7"/>
  <c r="T22" i="7"/>
  <c r="T21" i="7"/>
  <c r="T24" i="7"/>
  <c r="R21" i="7"/>
  <c r="T25" i="7"/>
  <c r="U21" i="7"/>
  <c r="U24" i="7"/>
  <c r="R22" i="7"/>
  <c r="T19" i="7"/>
  <c r="U22" i="7"/>
  <c r="V21" i="7"/>
  <c r="V24" i="7"/>
  <c r="R23" i="7"/>
  <c r="U25" i="7"/>
  <c r="S19" i="7"/>
  <c r="S22" i="7"/>
  <c r="S25" i="7"/>
  <c r="R24" i="7"/>
  <c r="R25" i="7"/>
  <c r="R26" i="7"/>
  <c r="V19" i="7"/>
  <c r="V22" i="7"/>
  <c r="V25" i="7"/>
  <c r="R19" i="7"/>
  <c r="S20" i="7"/>
  <c r="S23" i="7"/>
  <c r="S26" i="7"/>
  <c r="V20" i="7"/>
  <c r="V26" i="7"/>
  <c r="T20" i="7"/>
  <c r="T23" i="7"/>
  <c r="T26" i="7"/>
  <c r="U23" i="7"/>
  <c r="V23" i="7"/>
  <c r="U19" i="7"/>
  <c r="U20" i="7"/>
  <c r="U26" i="7"/>
  <c r="S32" i="7"/>
  <c r="S35" i="7"/>
  <c r="S38" i="7"/>
  <c r="R37" i="7"/>
  <c r="T33" i="7"/>
  <c r="T39" i="7"/>
  <c r="T32" i="7"/>
  <c r="T35" i="7"/>
  <c r="T38" i="7"/>
  <c r="R38" i="7"/>
  <c r="T36" i="7"/>
  <c r="U32" i="7"/>
  <c r="U35" i="7"/>
  <c r="U38" i="7"/>
  <c r="R39" i="7"/>
  <c r="V32" i="7"/>
  <c r="V35" i="7"/>
  <c r="V38" i="7"/>
  <c r="R32" i="7"/>
  <c r="S33" i="7"/>
  <c r="S36" i="7"/>
  <c r="S39" i="7"/>
  <c r="U33" i="7"/>
  <c r="V33" i="7"/>
  <c r="V36" i="7"/>
  <c r="V39" i="7"/>
  <c r="U34" i="7"/>
  <c r="S34" i="7"/>
  <c r="S37" i="7"/>
  <c r="R33" i="7"/>
  <c r="R35" i="7"/>
  <c r="V34" i="7"/>
  <c r="U39" i="7"/>
  <c r="T34" i="7"/>
  <c r="T37" i="7"/>
  <c r="R34" i="7"/>
  <c r="R36" i="7"/>
  <c r="U37" i="7"/>
  <c r="V37" i="7"/>
  <c r="U36" i="7"/>
  <c r="U46" i="7"/>
  <c r="U48" i="7"/>
  <c r="U50" i="7"/>
  <c r="T45" i="7"/>
  <c r="T47" i="7"/>
  <c r="T49" i="7"/>
  <c r="R46" i="7"/>
  <c r="V46" i="7"/>
  <c r="V48" i="7"/>
  <c r="V50" i="7"/>
  <c r="R47" i="7"/>
  <c r="W46" i="7"/>
  <c r="W48" i="7"/>
  <c r="W50" i="7"/>
  <c r="X46" i="7"/>
  <c r="X48" i="7"/>
  <c r="X50" i="7"/>
  <c r="U49" i="7"/>
  <c r="S45" i="7"/>
  <c r="S47" i="7"/>
  <c r="S49" i="7"/>
  <c r="R52" i="7"/>
  <c r="U45" i="7"/>
  <c r="V45" i="7"/>
  <c r="V47" i="7"/>
  <c r="V49" i="7"/>
  <c r="R48" i="7"/>
  <c r="W45" i="7"/>
  <c r="W47" i="7"/>
  <c r="W49" i="7"/>
  <c r="R49" i="7"/>
  <c r="T46" i="7"/>
  <c r="T50" i="7"/>
  <c r="X45" i="7"/>
  <c r="X47" i="7"/>
  <c r="X49" i="7"/>
  <c r="R50" i="7"/>
  <c r="R51" i="7"/>
  <c r="T48" i="7"/>
  <c r="R45" i="7"/>
  <c r="U47" i="7"/>
  <c r="S46" i="7"/>
  <c r="S48" i="7"/>
  <c r="S50" i="7"/>
  <c r="G93" i="8"/>
  <c r="H93" i="8"/>
  <c r="I93" i="8"/>
  <c r="J93" i="8"/>
  <c r="K93" i="8"/>
  <c r="L93" i="8"/>
  <c r="E93" i="8"/>
  <c r="L92" i="8"/>
  <c r="K92" i="8"/>
  <c r="J92" i="8"/>
  <c r="I92" i="8"/>
  <c r="H92" i="8"/>
  <c r="G92" i="8"/>
  <c r="E92" i="8"/>
  <c r="Y71" i="8"/>
  <c r="F76" i="8"/>
  <c r="V68" i="8" l="1"/>
  <c r="Y69" i="8"/>
  <c r="X69" i="8"/>
  <c r="U70" i="8"/>
  <c r="U68" i="8"/>
  <c r="S69" i="8"/>
  <c r="T70" i="8"/>
  <c r="T68" i="8"/>
  <c r="S70" i="8"/>
  <c r="X71" i="8"/>
  <c r="W71" i="8"/>
  <c r="U69" i="8"/>
  <c r="V71" i="8"/>
  <c r="U71" i="8"/>
  <c r="Y68" i="8"/>
  <c r="S68" i="8"/>
  <c r="W69" i="8"/>
  <c r="V69" i="8"/>
  <c r="T71" i="8"/>
  <c r="S74" i="8"/>
  <c r="S73" i="8"/>
  <c r="X70" i="8"/>
  <c r="X68" i="8"/>
  <c r="S72" i="8"/>
  <c r="W70" i="8"/>
  <c r="W68" i="8"/>
  <c r="S75" i="8"/>
  <c r="T69" i="8"/>
  <c r="Y70" i="8"/>
  <c r="S71" i="8"/>
  <c r="V70" i="8"/>
  <c r="E45" i="8"/>
  <c r="E44" i="8"/>
  <c r="G45" i="8"/>
  <c r="H45" i="8"/>
  <c r="I45" i="8"/>
  <c r="J45" i="8"/>
  <c r="K45" i="8"/>
  <c r="L45" i="8"/>
  <c r="N45" i="8"/>
  <c r="O45" i="8"/>
  <c r="P45" i="8"/>
  <c r="Q45" i="8"/>
  <c r="S45" i="8"/>
  <c r="T45" i="8"/>
  <c r="U45" i="8"/>
  <c r="V45" i="8"/>
  <c r="X45" i="8"/>
  <c r="Y45" i="8"/>
  <c r="Z45" i="8"/>
  <c r="AA45" i="8"/>
  <c r="AC45" i="8"/>
  <c r="AD45" i="8"/>
  <c r="AE45" i="8"/>
  <c r="AF45" i="8"/>
  <c r="AH45" i="8"/>
  <c r="AI45" i="8"/>
  <c r="AJ45" i="8"/>
  <c r="AK45" i="8"/>
  <c r="AM45" i="8"/>
  <c r="AN45" i="8"/>
  <c r="AO45" i="8"/>
  <c r="AP45" i="8"/>
  <c r="K67" i="6"/>
  <c r="L67" i="6"/>
  <c r="M67" i="6"/>
  <c r="N67" i="6"/>
  <c r="O67" i="6"/>
  <c r="Q67" i="6"/>
  <c r="R67" i="6"/>
  <c r="S67" i="6"/>
  <c r="T67" i="6"/>
  <c r="V67" i="6"/>
  <c r="W67" i="6"/>
  <c r="X67" i="6"/>
  <c r="Y67" i="6"/>
  <c r="AA67" i="6"/>
  <c r="AB67" i="6"/>
  <c r="AC67" i="6"/>
  <c r="AD67" i="6"/>
  <c r="AF67" i="6"/>
  <c r="AG67" i="6"/>
  <c r="AH67" i="6"/>
  <c r="AI67" i="6"/>
  <c r="AK67" i="6"/>
  <c r="AL67" i="6"/>
  <c r="AM67" i="6"/>
  <c r="AN67" i="6"/>
  <c r="AP67" i="6"/>
  <c r="AQ67" i="6"/>
  <c r="AR67" i="6"/>
  <c r="AS67" i="6"/>
  <c r="H67" i="6"/>
  <c r="K75" i="5"/>
  <c r="L75" i="5"/>
  <c r="M75" i="5"/>
  <c r="N75" i="5"/>
  <c r="O75" i="5"/>
  <c r="Q75" i="5"/>
  <c r="R75" i="5"/>
  <c r="S75" i="5"/>
  <c r="T75" i="5"/>
  <c r="V75" i="5"/>
  <c r="W75" i="5"/>
  <c r="X75" i="5"/>
  <c r="Y75" i="5"/>
  <c r="AA75" i="5"/>
  <c r="AB75" i="5"/>
  <c r="AC75" i="5"/>
  <c r="AD75" i="5"/>
  <c r="AF75" i="5"/>
  <c r="AG75" i="5"/>
  <c r="AH75" i="5"/>
  <c r="AI75" i="5"/>
  <c r="AK75" i="5"/>
  <c r="AL75" i="5"/>
  <c r="AM75" i="5"/>
  <c r="AN75" i="5"/>
  <c r="AP75" i="5"/>
  <c r="AQ75" i="5"/>
  <c r="AR75" i="5"/>
  <c r="AS75" i="5"/>
  <c r="H75" i="5"/>
  <c r="J64" i="4"/>
  <c r="K64" i="4"/>
  <c r="L64" i="4"/>
  <c r="M64" i="4"/>
  <c r="N64" i="4"/>
  <c r="O64" i="4"/>
  <c r="Q64" i="4"/>
  <c r="R64" i="4"/>
  <c r="S64" i="4"/>
  <c r="T64" i="4"/>
  <c r="V64" i="4"/>
  <c r="W64" i="4"/>
  <c r="X64" i="4"/>
  <c r="Y64" i="4"/>
  <c r="AA64" i="4"/>
  <c r="AB64" i="4"/>
  <c r="AC64" i="4"/>
  <c r="AD64" i="4"/>
  <c r="AF64" i="4"/>
  <c r="AG64" i="4"/>
  <c r="AH64" i="4"/>
  <c r="AI64" i="4"/>
  <c r="AK64" i="4"/>
  <c r="AL64" i="4"/>
  <c r="AM64" i="4"/>
  <c r="AN64" i="4"/>
  <c r="AP64" i="4"/>
  <c r="AQ64" i="4"/>
  <c r="AR64" i="4"/>
  <c r="AS64" i="4"/>
  <c r="H64" i="4"/>
  <c r="K72" i="3"/>
  <c r="L72" i="3"/>
  <c r="M72" i="3"/>
  <c r="N72" i="3"/>
  <c r="O72" i="3"/>
  <c r="Q72" i="3"/>
  <c r="R72" i="3"/>
  <c r="S72" i="3"/>
  <c r="V72" i="3"/>
  <c r="W72" i="3"/>
  <c r="X72" i="3"/>
  <c r="Y72" i="3"/>
  <c r="AA72" i="3"/>
  <c r="AB72" i="3"/>
  <c r="AC72" i="3"/>
  <c r="AD72" i="3"/>
  <c r="AF72" i="3"/>
  <c r="AG72" i="3"/>
  <c r="AH72" i="3"/>
  <c r="AI72" i="3"/>
  <c r="AK72" i="3"/>
  <c r="AL72" i="3"/>
  <c r="AM72" i="3"/>
  <c r="AN72" i="3"/>
  <c r="AP72" i="3"/>
  <c r="AQ72" i="3"/>
  <c r="AR72" i="3"/>
  <c r="AS72" i="3"/>
  <c r="H72" i="3"/>
  <c r="F28" i="8"/>
  <c r="AO44" i="8"/>
  <c r="AN44" i="8"/>
  <c r="AM44" i="8"/>
  <c r="AK44" i="8"/>
  <c r="AJ44" i="8"/>
  <c r="AI44" i="8"/>
  <c r="AH44" i="8"/>
  <c r="AE44" i="8"/>
  <c r="AD44" i="8"/>
  <c r="AC44" i="8"/>
  <c r="AA44" i="8"/>
  <c r="Z44" i="8"/>
  <c r="Y44" i="8"/>
  <c r="X44" i="8"/>
  <c r="V44" i="8"/>
  <c r="U44" i="8"/>
  <c r="S44" i="8"/>
  <c r="Q44" i="8"/>
  <c r="P44" i="8"/>
  <c r="O44" i="8"/>
  <c r="L44" i="8"/>
  <c r="K44" i="8"/>
  <c r="J44" i="8"/>
  <c r="I44" i="8"/>
  <c r="H44" i="8"/>
  <c r="S7" i="8"/>
  <c r="V7" i="8"/>
  <c r="X7" i="8"/>
  <c r="Y7" i="8"/>
  <c r="Z7" i="8"/>
  <c r="S8" i="8"/>
  <c r="T8" i="8"/>
  <c r="Y13" i="8"/>
  <c r="Z13" i="8"/>
  <c r="R7" i="8"/>
  <c r="R8" i="8"/>
  <c r="R9" i="8"/>
  <c r="R10" i="8"/>
  <c r="R11" i="8"/>
  <c r="F14" i="8"/>
  <c r="X20" i="8" l="1"/>
  <c r="S27" i="8"/>
  <c r="Z22" i="8"/>
  <c r="Z20" i="8"/>
  <c r="R21" i="8"/>
  <c r="X21" i="8"/>
  <c r="Y22" i="8"/>
  <c r="U23" i="8"/>
  <c r="T24" i="8"/>
  <c r="U25" i="8"/>
  <c r="V26" i="8"/>
  <c r="V22" i="8"/>
  <c r="T23" i="8"/>
  <c r="S25" i="8"/>
  <c r="R27" i="8"/>
  <c r="V27" i="8"/>
  <c r="R20" i="8"/>
  <c r="U20" i="8"/>
  <c r="V20" i="8"/>
  <c r="T21" i="8"/>
  <c r="W21" i="8"/>
  <c r="R22" i="8"/>
  <c r="X22" i="8"/>
  <c r="S23" i="8"/>
  <c r="Y23" i="8"/>
  <c r="T25" i="8"/>
  <c r="U26" i="8"/>
  <c r="U27" i="8"/>
  <c r="W23" i="8"/>
  <c r="U21" i="8"/>
  <c r="Y21" i="8"/>
  <c r="W22" i="8"/>
  <c r="R23" i="8"/>
  <c r="R24" i="8"/>
  <c r="V23" i="8"/>
  <c r="U24" i="8"/>
  <c r="R25" i="8"/>
  <c r="T26" i="8"/>
  <c r="T27" i="8"/>
  <c r="Z21" i="8"/>
  <c r="T20" i="8"/>
  <c r="W20" i="8"/>
  <c r="V21" i="8"/>
  <c r="S22" i="8"/>
  <c r="S20" i="8"/>
  <c r="S24" i="8"/>
  <c r="V24" i="8"/>
  <c r="V25" i="8"/>
  <c r="T7" i="8"/>
  <c r="T6" i="8"/>
  <c r="U6" i="8"/>
  <c r="V6" i="8"/>
  <c r="W6" i="8"/>
  <c r="X6" i="8"/>
  <c r="Y6" i="8"/>
  <c r="Z6" i="8"/>
  <c r="U8" i="8"/>
  <c r="V8" i="8"/>
  <c r="W8" i="8"/>
  <c r="T9" i="8"/>
  <c r="U9" i="8"/>
  <c r="V9" i="8"/>
  <c r="W9" i="8"/>
  <c r="X9" i="8"/>
  <c r="Y9" i="8"/>
  <c r="Z9" i="8"/>
  <c r="S10" i="8"/>
  <c r="V10" i="8"/>
  <c r="X10" i="8"/>
  <c r="Y10" i="8"/>
  <c r="Z10" i="8"/>
  <c r="S11" i="8"/>
  <c r="T11" i="8"/>
  <c r="U11" i="8"/>
  <c r="V11" i="8"/>
  <c r="W11" i="8"/>
  <c r="Z11" i="8"/>
  <c r="T12" i="8"/>
  <c r="U12" i="8"/>
  <c r="V12" i="8"/>
  <c r="W12" i="8"/>
  <c r="Y12" i="8"/>
  <c r="Z12" i="8"/>
  <c r="S13" i="8"/>
  <c r="V13" i="8"/>
  <c r="X13" i="8"/>
  <c r="X12" i="8"/>
  <c r="Z8" i="8"/>
  <c r="R6" i="8"/>
  <c r="W13" i="8"/>
  <c r="S12" i="8"/>
  <c r="W10" i="8"/>
  <c r="S9" i="8"/>
  <c r="W7" i="8"/>
  <c r="S6" i="8"/>
  <c r="S21" i="8"/>
  <c r="R13" i="8"/>
  <c r="U13" i="8"/>
  <c r="Y11" i="8"/>
  <c r="U10" i="8"/>
  <c r="Y8" i="8"/>
  <c r="U7" i="8"/>
  <c r="S26" i="8"/>
  <c r="U22" i="8"/>
  <c r="Y20" i="8"/>
  <c r="R12" i="8"/>
  <c r="T13" i="8"/>
  <c r="X11" i="8"/>
  <c r="T10" i="8"/>
  <c r="X8" i="8"/>
  <c r="Z23" i="8"/>
  <c r="R26" i="8"/>
  <c r="X23" i="8"/>
  <c r="T22" i="8"/>
  <c r="AS66" i="6"/>
  <c r="AR66" i="6"/>
  <c r="AQ66" i="6"/>
  <c r="AP66" i="6"/>
  <c r="AN66" i="6"/>
  <c r="AM66" i="6"/>
  <c r="AL66" i="6"/>
  <c r="AK66" i="6"/>
  <c r="AI66" i="6"/>
  <c r="AH66" i="6"/>
  <c r="AG66" i="6"/>
  <c r="AF66" i="6"/>
  <c r="AD66" i="6"/>
  <c r="AC66" i="6"/>
  <c r="AB66" i="6"/>
  <c r="AA66" i="6"/>
  <c r="Y66" i="6"/>
  <c r="X66" i="6"/>
  <c r="W66" i="6"/>
  <c r="V66" i="6"/>
  <c r="T66" i="6"/>
  <c r="S66" i="6"/>
  <c r="R66" i="6"/>
  <c r="Q66" i="6"/>
  <c r="O66" i="6"/>
  <c r="N66" i="6"/>
  <c r="M66" i="6"/>
  <c r="L66" i="6"/>
  <c r="K66" i="6"/>
  <c r="H66" i="6"/>
  <c r="C42" i="6"/>
  <c r="X51" i="6" l="1"/>
  <c r="U50" i="6"/>
  <c r="Y46" i="6"/>
  <c r="U46" i="6"/>
  <c r="Y50" i="6"/>
  <c r="Q44" i="6"/>
  <c r="Y44" i="6"/>
  <c r="Q47" i="6"/>
  <c r="Q51" i="6"/>
  <c r="Q48" i="6"/>
  <c r="U48" i="6"/>
  <c r="Q45" i="6"/>
  <c r="Q49" i="6"/>
  <c r="U45" i="6"/>
  <c r="U49" i="6"/>
  <c r="Y47" i="6"/>
  <c r="Y51" i="6"/>
  <c r="U44" i="6"/>
  <c r="U47" i="6"/>
  <c r="U51" i="6"/>
  <c r="Y48" i="6"/>
  <c r="Y45" i="6"/>
  <c r="Y49" i="6"/>
  <c r="Q46" i="6"/>
  <c r="Q50" i="6"/>
  <c r="R44" i="6"/>
  <c r="V44" i="6"/>
  <c r="Z44" i="6"/>
  <c r="R45" i="6"/>
  <c r="V45" i="6"/>
  <c r="Z45" i="6"/>
  <c r="R46" i="6"/>
  <c r="V46" i="6"/>
  <c r="Z46" i="6"/>
  <c r="R47" i="6"/>
  <c r="V47" i="6"/>
  <c r="Z47" i="6"/>
  <c r="R48" i="6"/>
  <c r="V48" i="6"/>
  <c r="Z48" i="6"/>
  <c r="R49" i="6"/>
  <c r="V49" i="6"/>
  <c r="Z49" i="6"/>
  <c r="R50" i="6"/>
  <c r="V50" i="6"/>
  <c r="Z50" i="6"/>
  <c r="R51" i="6"/>
  <c r="V51" i="6"/>
  <c r="Z51" i="6"/>
  <c r="O44" i="6"/>
  <c r="S44" i="6"/>
  <c r="W44" i="6"/>
  <c r="O45" i="6"/>
  <c r="S45" i="6"/>
  <c r="W45" i="6"/>
  <c r="O46" i="6"/>
  <c r="S46" i="6"/>
  <c r="W46" i="6"/>
  <c r="O47" i="6"/>
  <c r="S47" i="6"/>
  <c r="W47" i="6"/>
  <c r="O48" i="6"/>
  <c r="S48" i="6"/>
  <c r="W48" i="6"/>
  <c r="O49" i="6"/>
  <c r="S49" i="6"/>
  <c r="W49" i="6"/>
  <c r="O50" i="6"/>
  <c r="S50" i="6"/>
  <c r="W50" i="6"/>
  <c r="O51" i="6"/>
  <c r="S51" i="6"/>
  <c r="W51" i="6"/>
  <c r="P44" i="6"/>
  <c r="T44" i="6"/>
  <c r="X44" i="6"/>
  <c r="P45" i="6"/>
  <c r="T45" i="6"/>
  <c r="X45" i="6"/>
  <c r="P46" i="6"/>
  <c r="T46" i="6"/>
  <c r="X46" i="6"/>
  <c r="P47" i="6"/>
  <c r="T47" i="6"/>
  <c r="X47" i="6"/>
  <c r="P48" i="6"/>
  <c r="T48" i="6"/>
  <c r="X48" i="6"/>
  <c r="P49" i="6"/>
  <c r="T49" i="6"/>
  <c r="X49" i="6"/>
  <c r="P50" i="6"/>
  <c r="T50" i="6"/>
  <c r="X50" i="6"/>
  <c r="P51" i="6"/>
  <c r="T51" i="6"/>
  <c r="AS74" i="5" l="1"/>
  <c r="AR74" i="5"/>
  <c r="AQ74" i="5"/>
  <c r="AN74" i="5"/>
  <c r="AM74" i="5"/>
  <c r="AL74" i="5"/>
  <c r="AI74" i="5"/>
  <c r="AH74" i="5"/>
  <c r="AG74" i="5"/>
  <c r="AF74" i="5"/>
  <c r="AD74" i="5"/>
  <c r="AC74" i="5"/>
  <c r="AB74" i="5"/>
  <c r="Y74" i="5"/>
  <c r="X74" i="5"/>
  <c r="W74" i="5"/>
  <c r="V74" i="5"/>
  <c r="T74" i="5"/>
  <c r="S74" i="5"/>
  <c r="R74" i="5"/>
  <c r="Q74" i="5"/>
  <c r="N74" i="5"/>
  <c r="M74" i="5"/>
  <c r="H74" i="5"/>
  <c r="Y52" i="5"/>
  <c r="C50" i="5"/>
  <c r="X59" i="5" l="1"/>
  <c r="Q56" i="5"/>
  <c r="U56" i="5"/>
  <c r="T53" i="5"/>
  <c r="U53" i="5"/>
  <c r="Q57" i="5"/>
  <c r="P53" i="5"/>
  <c r="Y56" i="5"/>
  <c r="Q53" i="5"/>
  <c r="U57" i="5"/>
  <c r="Y57" i="5"/>
  <c r="Q54" i="5"/>
  <c r="Q58" i="5"/>
  <c r="P52" i="5"/>
  <c r="U54" i="5"/>
  <c r="U58" i="5"/>
  <c r="Q52" i="5"/>
  <c r="T52" i="5"/>
  <c r="Q55" i="5"/>
  <c r="Q59" i="5"/>
  <c r="U52" i="5"/>
  <c r="U55" i="5"/>
  <c r="U59" i="5"/>
  <c r="Y53" i="5"/>
  <c r="Y54" i="5"/>
  <c r="Y58" i="5"/>
  <c r="X52" i="5"/>
  <c r="Y55" i="5"/>
  <c r="Y59" i="5"/>
  <c r="V52" i="5"/>
  <c r="V53" i="5"/>
  <c r="V54" i="5"/>
  <c r="Z55" i="5"/>
  <c r="R59" i="5"/>
  <c r="R52" i="5"/>
  <c r="Z52" i="5"/>
  <c r="R53" i="5"/>
  <c r="Z53" i="5"/>
  <c r="R54" i="5"/>
  <c r="Z54" i="5"/>
  <c r="R55" i="5"/>
  <c r="V55" i="5"/>
  <c r="R56" i="5"/>
  <c r="V56" i="5"/>
  <c r="Z56" i="5"/>
  <c r="R57" i="5"/>
  <c r="V57" i="5"/>
  <c r="Z57" i="5"/>
  <c r="R58" i="5"/>
  <c r="V58" i="5"/>
  <c r="Z58" i="5"/>
  <c r="V59" i="5"/>
  <c r="Z59" i="5"/>
  <c r="S52" i="5"/>
  <c r="W52" i="5"/>
  <c r="O53" i="5"/>
  <c r="S53" i="5"/>
  <c r="W53" i="5"/>
  <c r="O54" i="5"/>
  <c r="S54" i="5"/>
  <c r="W54" i="5"/>
  <c r="O55" i="5"/>
  <c r="S55" i="5"/>
  <c r="W55" i="5"/>
  <c r="O56" i="5"/>
  <c r="S56" i="5"/>
  <c r="W56" i="5"/>
  <c r="O57" i="5"/>
  <c r="S57" i="5"/>
  <c r="W57" i="5"/>
  <c r="O58" i="5"/>
  <c r="S58" i="5"/>
  <c r="W58" i="5"/>
  <c r="O59" i="5"/>
  <c r="S59" i="5"/>
  <c r="W59" i="5"/>
  <c r="X53" i="5"/>
  <c r="P54" i="5"/>
  <c r="T54" i="5"/>
  <c r="X54" i="5"/>
  <c r="P55" i="5"/>
  <c r="T55" i="5"/>
  <c r="X55" i="5"/>
  <c r="P56" i="5"/>
  <c r="T56" i="5"/>
  <c r="X56" i="5"/>
  <c r="P57" i="5"/>
  <c r="T57" i="5"/>
  <c r="X57" i="5"/>
  <c r="P58" i="5"/>
  <c r="T58" i="5"/>
  <c r="X58" i="5"/>
  <c r="P59" i="5"/>
  <c r="T59" i="5"/>
  <c r="AS63" i="4"/>
  <c r="AR63" i="4"/>
  <c r="AQ63" i="4"/>
  <c r="AP63" i="4"/>
  <c r="AN63" i="4"/>
  <c r="AM63" i="4"/>
  <c r="AL63" i="4"/>
  <c r="AK63" i="4"/>
  <c r="AI63" i="4"/>
  <c r="AH63" i="4"/>
  <c r="AG63" i="4"/>
  <c r="AF63" i="4"/>
  <c r="AD63" i="4"/>
  <c r="AC63" i="4"/>
  <c r="AB63" i="4"/>
  <c r="AA63" i="4"/>
  <c r="Y63" i="4"/>
  <c r="X63" i="4"/>
  <c r="W63" i="4"/>
  <c r="V63" i="4"/>
  <c r="T63" i="4"/>
  <c r="S63" i="4"/>
  <c r="R63" i="4"/>
  <c r="Q63" i="4"/>
  <c r="O63" i="4"/>
  <c r="N63" i="4"/>
  <c r="M63" i="4"/>
  <c r="L63" i="4"/>
  <c r="K63" i="4"/>
  <c r="J63" i="4"/>
  <c r="H63" i="4"/>
  <c r="B42" i="4"/>
  <c r="Y51" i="4" s="1"/>
  <c r="R44" i="4" l="1"/>
  <c r="Z44" i="4"/>
  <c r="V45" i="4"/>
  <c r="R46" i="4"/>
  <c r="Z46" i="4"/>
  <c r="V47" i="4"/>
  <c r="R48" i="4"/>
  <c r="Z48" i="4"/>
  <c r="V49" i="4"/>
  <c r="R50" i="4"/>
  <c r="Z50" i="4"/>
  <c r="R51" i="4"/>
  <c r="V51" i="4"/>
  <c r="Z51" i="4"/>
  <c r="O44" i="4"/>
  <c r="W44" i="4"/>
  <c r="S45" i="4"/>
  <c r="O46" i="4"/>
  <c r="W46" i="4"/>
  <c r="W47" i="4"/>
  <c r="S48" i="4"/>
  <c r="O49" i="4"/>
  <c r="W49" i="4"/>
  <c r="O51" i="4"/>
  <c r="W51" i="4"/>
  <c r="P44" i="4"/>
  <c r="T44" i="4"/>
  <c r="X44" i="4"/>
  <c r="P45" i="4"/>
  <c r="T45" i="4"/>
  <c r="X45" i="4"/>
  <c r="P46" i="4"/>
  <c r="T46" i="4"/>
  <c r="X46" i="4"/>
  <c r="P47" i="4"/>
  <c r="T47" i="4"/>
  <c r="X47" i="4"/>
  <c r="P48" i="4"/>
  <c r="T48" i="4"/>
  <c r="X48" i="4"/>
  <c r="P49" i="4"/>
  <c r="T49" i="4"/>
  <c r="X49" i="4"/>
  <c r="P50" i="4"/>
  <c r="T50" i="4"/>
  <c r="X50" i="4"/>
  <c r="P51" i="4"/>
  <c r="T51" i="4"/>
  <c r="X51" i="4"/>
  <c r="V44" i="4"/>
  <c r="R45" i="4"/>
  <c r="Z45" i="4"/>
  <c r="V46" i="4"/>
  <c r="R47" i="4"/>
  <c r="Z47" i="4"/>
  <c r="V48" i="4"/>
  <c r="R49" i="4"/>
  <c r="Z49" i="4"/>
  <c r="V50" i="4"/>
  <c r="S44" i="4"/>
  <c r="O45" i="4"/>
  <c r="W45" i="4"/>
  <c r="S46" i="4"/>
  <c r="O47" i="4"/>
  <c r="S47" i="4"/>
  <c r="O48" i="4"/>
  <c r="W48" i="4"/>
  <c r="S49" i="4"/>
  <c r="O50" i="4"/>
  <c r="S50" i="4"/>
  <c r="W50" i="4"/>
  <c r="S51" i="4"/>
  <c r="Q44" i="4"/>
  <c r="U44" i="4"/>
  <c r="Y44" i="4"/>
  <c r="Q45" i="4"/>
  <c r="U45" i="4"/>
  <c r="Y45" i="4"/>
  <c r="Q46" i="4"/>
  <c r="U46" i="4"/>
  <c r="Y46" i="4"/>
  <c r="Q47" i="4"/>
  <c r="U47" i="4"/>
  <c r="Y47" i="4"/>
  <c r="Q48" i="4"/>
  <c r="U48" i="4"/>
  <c r="Y48" i="4"/>
  <c r="Q49" i="4"/>
  <c r="U49" i="4"/>
  <c r="Y49" i="4"/>
  <c r="Q50" i="4"/>
  <c r="U50" i="4"/>
  <c r="Y50" i="4"/>
  <c r="Q51" i="4"/>
  <c r="U51" i="4"/>
  <c r="AR71" i="3" l="1"/>
  <c r="AQ71" i="3"/>
  <c r="AP71" i="3"/>
  <c r="AM71" i="3"/>
  <c r="AL71" i="3"/>
  <c r="AI71" i="3"/>
  <c r="AH71" i="3"/>
  <c r="AG71" i="3"/>
  <c r="AD71" i="3"/>
  <c r="AC71" i="3"/>
  <c r="AB71" i="3"/>
  <c r="Y71" i="3"/>
  <c r="X71" i="3"/>
  <c r="W71" i="3"/>
  <c r="S71" i="3"/>
  <c r="O71" i="3"/>
  <c r="N71" i="3"/>
  <c r="M71" i="3"/>
  <c r="L71" i="3"/>
  <c r="H71" i="3"/>
  <c r="B50" i="3"/>
  <c r="Y59" i="3" s="1"/>
  <c r="V52" i="3" l="1"/>
  <c r="V53" i="3"/>
  <c r="V54" i="3"/>
  <c r="V55" i="3"/>
  <c r="V56" i="3"/>
  <c r="V57" i="3"/>
  <c r="Z57" i="3"/>
  <c r="Z58" i="3"/>
  <c r="R59" i="3"/>
  <c r="V59" i="3"/>
  <c r="Z59" i="3"/>
  <c r="O52" i="3"/>
  <c r="S52" i="3"/>
  <c r="W52" i="3"/>
  <c r="O53" i="3"/>
  <c r="S53" i="3"/>
  <c r="W53" i="3"/>
  <c r="O54" i="3"/>
  <c r="S54" i="3"/>
  <c r="W54" i="3"/>
  <c r="O55" i="3"/>
  <c r="S55" i="3"/>
  <c r="W55" i="3"/>
  <c r="O56" i="3"/>
  <c r="S56" i="3"/>
  <c r="W56" i="3"/>
  <c r="O57" i="3"/>
  <c r="S57" i="3"/>
  <c r="W57" i="3"/>
  <c r="O58" i="3"/>
  <c r="S58" i="3"/>
  <c r="W58" i="3"/>
  <c r="O59" i="3"/>
  <c r="S59" i="3"/>
  <c r="W59" i="3"/>
  <c r="Z52" i="3"/>
  <c r="Z53" i="3"/>
  <c r="Z54" i="3"/>
  <c r="Z55" i="3"/>
  <c r="Z56" i="3"/>
  <c r="V58" i="3"/>
  <c r="P52" i="3"/>
  <c r="T52" i="3"/>
  <c r="X52" i="3"/>
  <c r="P53" i="3"/>
  <c r="T53" i="3"/>
  <c r="X53" i="3"/>
  <c r="P54" i="3"/>
  <c r="T54" i="3"/>
  <c r="X54" i="3"/>
  <c r="P55" i="3"/>
  <c r="T55" i="3"/>
  <c r="X55" i="3"/>
  <c r="P56" i="3"/>
  <c r="T56" i="3"/>
  <c r="X56" i="3"/>
  <c r="P57" i="3"/>
  <c r="T57" i="3"/>
  <c r="X57" i="3"/>
  <c r="P58" i="3"/>
  <c r="T58" i="3"/>
  <c r="X58" i="3"/>
  <c r="P59" i="3"/>
  <c r="T59" i="3"/>
  <c r="X59" i="3"/>
  <c r="R52" i="3"/>
  <c r="R53" i="3"/>
  <c r="R54" i="3"/>
  <c r="R55" i="3"/>
  <c r="R56" i="3"/>
  <c r="R57" i="3"/>
  <c r="R58" i="3"/>
  <c r="Q52" i="3"/>
  <c r="U52" i="3"/>
  <c r="Y52" i="3"/>
  <c r="Q53" i="3"/>
  <c r="U53" i="3"/>
  <c r="Y53" i="3"/>
  <c r="Q54" i="3"/>
  <c r="U54" i="3"/>
  <c r="Y54" i="3"/>
  <c r="Q55" i="3"/>
  <c r="U55" i="3"/>
  <c r="Y55" i="3"/>
  <c r="Q56" i="3"/>
  <c r="U56" i="3"/>
  <c r="Y56" i="3"/>
  <c r="Q57" i="3"/>
  <c r="U57" i="3"/>
  <c r="Y57" i="3"/>
  <c r="Q58" i="3"/>
  <c r="U58" i="3"/>
  <c r="Y58" i="3"/>
  <c r="Q59" i="3"/>
  <c r="U59" i="3"/>
  <c r="AM11" i="2" l="1"/>
  <c r="AL11" i="2"/>
  <c r="AK11" i="2"/>
  <c r="AJ11" i="2"/>
  <c r="AH11" i="2"/>
  <c r="AG11" i="2"/>
  <c r="AF11" i="2"/>
  <c r="AE11" i="2"/>
  <c r="AC11" i="2"/>
  <c r="AB11" i="2"/>
  <c r="AA11" i="2"/>
  <c r="Z11" i="2"/>
  <c r="X11" i="2"/>
  <c r="W11" i="2"/>
  <c r="V11" i="2"/>
  <c r="U11" i="2"/>
  <c r="S11" i="2"/>
  <c r="R11" i="2"/>
  <c r="Q11" i="2"/>
  <c r="P11" i="2"/>
  <c r="N11" i="2"/>
  <c r="M11" i="2"/>
  <c r="L11" i="2"/>
  <c r="K11" i="2"/>
  <c r="I11" i="2"/>
  <c r="H11" i="2"/>
  <c r="G11" i="2"/>
  <c r="F11" i="2"/>
  <c r="E11" i="2"/>
  <c r="D11" i="2"/>
  <c r="C11" i="2"/>
  <c r="AM10" i="2"/>
  <c r="AL10" i="2"/>
  <c r="AK10" i="2"/>
  <c r="AJ10" i="2"/>
  <c r="AH10" i="2"/>
  <c r="AG10" i="2"/>
  <c r="AF10" i="2"/>
  <c r="AE10" i="2"/>
  <c r="AC10" i="2"/>
  <c r="AB10" i="2"/>
  <c r="AA10" i="2"/>
  <c r="Z10" i="2"/>
  <c r="X10" i="2"/>
  <c r="W10" i="2"/>
  <c r="V10" i="2"/>
  <c r="U10" i="2"/>
  <c r="S10" i="2"/>
  <c r="R10" i="2"/>
  <c r="Q10" i="2"/>
  <c r="P10" i="2"/>
  <c r="N10" i="2"/>
  <c r="M10" i="2"/>
  <c r="L10" i="2"/>
  <c r="K10" i="2"/>
  <c r="I10" i="2"/>
  <c r="H10" i="2"/>
  <c r="G10" i="2"/>
  <c r="F10" i="2"/>
  <c r="E10" i="2"/>
  <c r="D10" i="2"/>
  <c r="C10" i="2"/>
</calcChain>
</file>

<file path=xl/sharedStrings.xml><?xml version="1.0" encoding="utf-8"?>
<sst xmlns="http://schemas.openxmlformats.org/spreadsheetml/2006/main" count="1182" uniqueCount="250">
  <si>
    <t>A</t>
  </si>
  <si>
    <t>STP21</t>
  </si>
  <si>
    <t>B</t>
  </si>
  <si>
    <t>STP23</t>
  </si>
  <si>
    <t>C</t>
  </si>
  <si>
    <t>STP49</t>
  </si>
  <si>
    <t>D</t>
  </si>
  <si>
    <t>STP50</t>
  </si>
  <si>
    <t>E</t>
  </si>
  <si>
    <t>STP102</t>
  </si>
  <si>
    <t>F</t>
  </si>
  <si>
    <t>STP104</t>
  </si>
  <si>
    <t xml:space="preserve">NC </t>
  </si>
  <si>
    <t>3.125 µ</t>
  </si>
  <si>
    <t>NC</t>
  </si>
  <si>
    <t>PC - tert-Butylhydroquinone (tBHQ)</t>
  </si>
  <si>
    <t>in REF</t>
  </si>
  <si>
    <t>Date/experiment</t>
  </si>
  <si>
    <t>6.25 µM</t>
  </si>
  <si>
    <t>12.5 µM</t>
  </si>
  <si>
    <t>25 µM</t>
  </si>
  <si>
    <t>50 µM</t>
  </si>
  <si>
    <t>100 µM</t>
  </si>
  <si>
    <t>MCF7 luciferase (LR), Nrf2 activation reporter endpoint, pooled data of all experiments (means)</t>
  </si>
  <si>
    <t>MCF7 MTS assay, cytotoxicity, pooled data of all experiments (means)</t>
  </si>
  <si>
    <t>Method name: LARonly_96_SL</t>
  </si>
  <si>
    <t/>
  </si>
  <si>
    <t>Application: SparkControl</t>
  </si>
  <si>
    <t>V3.1</t>
  </si>
  <si>
    <t>Device: Spark</t>
  </si>
  <si>
    <t>Serial number: 2009000983</t>
  </si>
  <si>
    <t>Firmware:</t>
  </si>
  <si>
    <t>LUM:V5.2.4|ABS:V4.3.2|ABS_MEX:V5.1.1|MTP:V14.2.11|FLUOR:V5.1.4|FLUOR_FP:V5.0.2|FLUOR_BOTTOM:V5.0.2|FLUOR_MEM:V5.1.1|FLUOR_MEX:V5.1.1|GCM:V3.0.2|INJ:V3.1.1|PODI:V1.11.2</t>
  </si>
  <si>
    <t>Date:</t>
  </si>
  <si>
    <t>2021-06-04</t>
  </si>
  <si>
    <t>Time:</t>
  </si>
  <si>
    <t>18:04</t>
  </si>
  <si>
    <t>System</t>
  </si>
  <si>
    <t>SLU200579</t>
  </si>
  <si>
    <t>User</t>
  </si>
  <si>
    <t>Plate</t>
  </si>
  <si>
    <t>[COR96fw clear bottom] - Corning 96 Flat White Cat. No.: 3632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</si>
  <si>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</si>
  <si>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</si>
  <si>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</si>
  <si>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</si>
  <si>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</si>
  <si>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</si>
  <si>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</si>
  <si>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Well</t>
  </si>
  <si>
    <t>Injector</t>
  </si>
  <si>
    <t>Wait</t>
  </si>
  <si>
    <t>Luminescence</t>
  </si>
  <si>
    <t>Firefly</t>
  </si>
  <si>
    <t>Move plate</t>
  </si>
  <si>
    <t>Name</t>
  </si>
  <si>
    <t>COR96fw clear bottom</t>
  </si>
  <si>
    <t>Plate layout</t>
  </si>
  <si>
    <t>Plate area</t>
  </si>
  <si>
    <t>A1-H12</t>
  </si>
  <si>
    <t>Injector A</t>
  </si>
  <si>
    <t>Volume [µl]</t>
  </si>
  <si>
    <t>Speed [µl/s]</t>
  </si>
  <si>
    <t>Refill speed [µl/s]</t>
  </si>
  <si>
    <t>Refill mode</t>
  </si>
  <si>
    <t>Standard</t>
  </si>
  <si>
    <t>Part of Plate</t>
  </si>
  <si>
    <t>Wait (Time) hh:mm:ss</t>
  </si>
  <si>
    <t>00:00:03</t>
  </si>
  <si>
    <t>Wait position</t>
  </si>
  <si>
    <t>Current</t>
  </si>
  <si>
    <t>Mode</t>
  </si>
  <si>
    <t>Attenuation</t>
  </si>
  <si>
    <t>Automatic</t>
  </si>
  <si>
    <t>Attenuation color</t>
  </si>
  <si>
    <t>OD0</t>
  </si>
  <si>
    <t>OD1</t>
  </si>
  <si>
    <t>Settle time [ms]</t>
  </si>
  <si>
    <t>Integration time [ms]</t>
  </si>
  <si>
    <t>Output</t>
  </si>
  <si>
    <t>Counts / s</t>
  </si>
  <si>
    <t>Start Time</t>
  </si>
  <si>
    <t>2021-06-04 17:40:43</t>
  </si>
  <si>
    <t>Temperature [°C]</t>
  </si>
  <si>
    <t xml:space="preserve">A (STP21) </t>
  </si>
  <si>
    <t>B (STP23)</t>
  </si>
  <si>
    <t>C (STP49)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</si>
  <si>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</si>
  <si>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</si>
  <si>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</si>
  <si>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</si>
  <si>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</si>
  <si>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</si>
  <si>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</si>
  <si>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</si>
  <si>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</si>
  <si>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</si>
  <si>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</si>
  <si>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</si>
  <si>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</si>
  <si>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G</t>
  </si>
  <si>
    <t>H</t>
  </si>
  <si>
    <t>PC-tBHQ</t>
  </si>
  <si>
    <t>C (STP50)</t>
  </si>
  <si>
    <t>D (STP102)</t>
  </si>
  <si>
    <t>E (STP104)</t>
  </si>
  <si>
    <t>PC 3</t>
  </si>
  <si>
    <t>PC 25</t>
  </si>
  <si>
    <t>PC 50</t>
  </si>
  <si>
    <t>PC 100</t>
  </si>
  <si>
    <t>End Time</t>
  </si>
  <si>
    <t>2021-06-04 18:04:47</t>
  </si>
  <si>
    <t>2021-06-04 18:04:50</t>
  </si>
  <si>
    <t>Movement</t>
  </si>
  <si>
    <t>Out</t>
  </si>
  <si>
    <t>2021-06-04 18:04:57</t>
  </si>
  <si>
    <t>Method name: MTS_96_SL (Modified)</t>
  </si>
  <si>
    <t>16:20</t>
  </si>
  <si>
    <t>Shaking</t>
  </si>
  <si>
    <t>Absorbance</t>
  </si>
  <si>
    <t>MTS</t>
  </si>
  <si>
    <t>2021-06-04 16:19:32</t>
  </si>
  <si>
    <t>Shaking (Orbital) Duration [s]</t>
  </si>
  <si>
    <t>Shaking (Orbital) Position</t>
  </si>
  <si>
    <t>Shaking (Orbital) Amplitude [mm]</t>
  </si>
  <si>
    <t>Shaking (Orbital) Frequency [rpm]</t>
  </si>
  <si>
    <t>2021-06-04 16:19:52</t>
  </si>
  <si>
    <t>Measurement wavelength [nm]</t>
  </si>
  <si>
    <t>Number of flashes</t>
  </si>
  <si>
    <t>2021-06-04 16:20:15</t>
  </si>
  <si>
    <t>2021-06-04 16:20:18</t>
  </si>
  <si>
    <t>2021-06-04 16:20:24</t>
  </si>
  <si>
    <t>2021-06-11</t>
  </si>
  <si>
    <t>17:41</t>
  </si>
  <si>
    <t>2021-06-11 17:16:56</t>
  </si>
  <si>
    <t>2021-06-11 17:40:57</t>
  </si>
  <si>
    <t>2021-06-11 17:40:59</t>
  </si>
  <si>
    <t>2021-06-11 17:41:06</t>
  </si>
  <si>
    <t>16:41</t>
  </si>
  <si>
    <t>2021-06-11 16:40:45</t>
  </si>
  <si>
    <t>2021-06-11 16:41:05</t>
  </si>
  <si>
    <t>2021-06-11 16:41:28</t>
  </si>
  <si>
    <t>2021-06-11 16:41:31</t>
  </si>
  <si>
    <t>2021-06-11 16:41:37</t>
  </si>
  <si>
    <t>MCF7c32ARE cells</t>
  </si>
  <si>
    <t>exposure time:24 hours</t>
  </si>
  <si>
    <t>historical HTS setup by GM</t>
  </si>
  <si>
    <t>historical</t>
  </si>
  <si>
    <t>in uM</t>
  </si>
  <si>
    <t>in %</t>
  </si>
  <si>
    <t>PC 6.25</t>
  </si>
  <si>
    <t>PC 12.5</t>
  </si>
  <si>
    <t>A 0.125</t>
  </si>
  <si>
    <t>A 0.25</t>
  </si>
  <si>
    <t>A 0.5</t>
  </si>
  <si>
    <t>A 1</t>
  </si>
  <si>
    <t>B 0.125</t>
  </si>
  <si>
    <t>B 0.25</t>
  </si>
  <si>
    <t>B 0.5</t>
  </si>
  <si>
    <t>B 1</t>
  </si>
  <si>
    <t>C 0.125</t>
  </si>
  <si>
    <t>C 0.25</t>
  </si>
  <si>
    <t>C 0.5</t>
  </si>
  <si>
    <t>C 1</t>
  </si>
  <si>
    <t>D 0.125</t>
  </si>
  <si>
    <t>D 0.25</t>
  </si>
  <si>
    <t>D 0.5</t>
  </si>
  <si>
    <t>D 1</t>
  </si>
  <si>
    <t>E 0.125</t>
  </si>
  <si>
    <t>E 0.25</t>
  </si>
  <si>
    <t>E 0.5</t>
  </si>
  <si>
    <t>E 1</t>
  </si>
  <si>
    <t>F 0.125</t>
  </si>
  <si>
    <t>F 0.25</t>
  </si>
  <si>
    <t>F 0.5</t>
  </si>
  <si>
    <t>F 1</t>
  </si>
  <si>
    <t xml:space="preserve">C (STP49) </t>
  </si>
  <si>
    <t>D (STP50)</t>
  </si>
  <si>
    <t xml:space="preserve">E (STP102) </t>
  </si>
  <si>
    <t>F (STP104)</t>
  </si>
  <si>
    <t>Legend</t>
  </si>
  <si>
    <t>negative/solvent control</t>
  </si>
  <si>
    <t>PC</t>
  </si>
  <si>
    <t>positive control/reference compound</t>
  </si>
  <si>
    <t>STP</t>
  </si>
  <si>
    <t>environmental sample</t>
  </si>
  <si>
    <t>Calculation</t>
  </si>
  <si>
    <r>
      <t>All raw Firerfly luciferase values were normalized to mean NC value (</t>
    </r>
    <r>
      <rPr>
        <b/>
        <sz val="11"/>
        <color rgb="FFFF0000"/>
        <rFont val="Calibri"/>
        <family val="2"/>
        <scheme val="minor"/>
      </rPr>
      <t>marked in red</t>
    </r>
    <r>
      <rPr>
        <b/>
        <sz val="11"/>
        <color theme="1"/>
        <rFont val="Calibri"/>
        <family val="2"/>
        <scheme val="minor"/>
      </rPr>
      <t>, 6-9 technical replicates), and expressed as induced activity</t>
    </r>
  </si>
  <si>
    <r>
      <t>All raw absorbance values were normalized to mean NC value (</t>
    </r>
    <r>
      <rPr>
        <b/>
        <sz val="11"/>
        <color rgb="FFFF0000"/>
        <rFont val="Calibri"/>
        <family val="2"/>
        <scheme val="minor"/>
      </rPr>
      <t>marked in red</t>
    </r>
    <r>
      <rPr>
        <b/>
        <sz val="11"/>
        <color theme="1"/>
        <rFont val="Calibri"/>
        <family val="2"/>
        <scheme val="minor"/>
      </rPr>
      <t>, 6-9 technical replicates), and expressed as induced activity</t>
    </r>
  </si>
  <si>
    <t xml:space="preserve">One experimental replication stems from a sampling campaign, which had been conducted for a regulatory agency. The presented raw data here were extracted from the related database. </t>
  </si>
  <si>
    <t>MCF7 luciferase (LR), Nrf2 activation reporter endpoint, fold induction normalized data</t>
  </si>
  <si>
    <t>C (STP102)</t>
  </si>
  <si>
    <t>E (STP49)</t>
  </si>
  <si>
    <t>MCF7 luciferase (LR), Nrf2 activation reporter endpoint, raw data</t>
  </si>
  <si>
    <t>MCF7 MTS assay, cytotoxicity, raw data</t>
  </si>
  <si>
    <t>MCF7 MTS assay, cytotoxicity, fold induction normalized data</t>
  </si>
  <si>
    <t>MCF7 luciferase (LR), Nrf2 activation reporter endpoint, pooled raw data of all experiments (means)</t>
  </si>
  <si>
    <t>MCF7 MTS assay, cytotoxicity, raw pooled data</t>
  </si>
  <si>
    <t>negative/solvent control (upper row w/o solvent)</t>
  </si>
  <si>
    <t>Second, to increase the space on the multititer plate for NCs and samples.</t>
  </si>
  <si>
    <t>First, due to consistent and low historical absolute background values not impacting statistical analysis (around 60-80 raw units).</t>
  </si>
  <si>
    <t>Historical background values have been substratcted within operating software.</t>
  </si>
  <si>
    <t>First, due to consistent and low historical absolute background values not impacting statistical analysis (around ~0.05 raw units).</t>
  </si>
  <si>
    <t>Tab</t>
  </si>
  <si>
    <t>Tab name</t>
  </si>
  <si>
    <t>content</t>
  </si>
  <si>
    <t>Tab1</t>
  </si>
  <si>
    <t>Tab2</t>
  </si>
  <si>
    <t>Tab3</t>
  </si>
  <si>
    <t>Tab4</t>
  </si>
  <si>
    <t>Tab5</t>
  </si>
  <si>
    <t>Tab6</t>
  </si>
  <si>
    <t>Tab7</t>
  </si>
  <si>
    <t>Tab8</t>
  </si>
  <si>
    <t>INDEX of supplementary information file SI2 ("SI2_AREc32_Nrf2")</t>
  </si>
  <si>
    <t>Overall content: Bioanalytical data: raw and analysed data of all experiments conducted with the MCF7/AREc32 assay</t>
  </si>
  <si>
    <t>negative control/solvent control</t>
  </si>
  <si>
    <t>WWTP site A effluent (A_E)</t>
  </si>
  <si>
    <t>WWTP site A influent (A_I)</t>
  </si>
  <si>
    <t>WWTP site B effluent (B_E)</t>
  </si>
  <si>
    <t>WWTP site B influent (B_I)</t>
  </si>
  <si>
    <t>WWTP cite C effluent (C_I)</t>
  </si>
  <si>
    <t>WWTP site C influent (C_I)</t>
  </si>
  <si>
    <t>REF</t>
  </si>
  <si>
    <t>relative enrichment factor</t>
  </si>
  <si>
    <t>MCF7 LR total</t>
  </si>
  <si>
    <t>MCF7 MTS total</t>
  </si>
  <si>
    <t>210604 LR</t>
  </si>
  <si>
    <t>210604 MTS</t>
  </si>
  <si>
    <t>210611 LR</t>
  </si>
  <si>
    <t>210611 MTS</t>
  </si>
  <si>
    <t>historical LR</t>
  </si>
  <si>
    <t>historical MTS</t>
  </si>
  <si>
    <t>SI2_index</t>
  </si>
  <si>
    <t>index</t>
  </si>
  <si>
    <t>Tab9</t>
  </si>
  <si>
    <t>Total summarised oxidative stress endpoint readout data (Nrf2 activation); single luciferase, firefly (LR); raw, normalised, and as induction vs.control</t>
  </si>
  <si>
    <t>Total summarised cytotoxicity endpoint readout data; tetrazolium dye (MTS);raw, normalised, and as induction vs.control</t>
  </si>
  <si>
    <t>Experiment 1; oxidative stress endpoint readout (Nrf2 activation); single luciferase, firefly (LR)</t>
  </si>
  <si>
    <t>Experiment 1; cytotoxicity endpoint readout; tetrazolium dye (MTS)</t>
  </si>
  <si>
    <t>Experiment 2; oxidative stress endpoint readout (Nrf2 activation); single luciferase, firefly (LR)</t>
  </si>
  <si>
    <t>Experiment 2; cytotoxicity endpoint readout; tetrazolium dye (MTS)</t>
  </si>
  <si>
    <t>Experiment(s) 3; oxidative stress endpoint readout (Nrf2 activation); single luciferase, firefly (LR)</t>
  </si>
  <si>
    <t>Experiment(s) 3; cytotoxicity endpoint readout; tetrazolium dye (MTS)</t>
  </si>
  <si>
    <t>Primarily associated article: DIB_A</t>
  </si>
  <si>
    <t>AD\</t>
  </si>
  <si>
    <t>Raw Firefly Luciferase luminescence units</t>
  </si>
  <si>
    <t>As fold induction vs. control</t>
  </si>
  <si>
    <t>Raw absorbance values</t>
  </si>
  <si>
    <t xml:space="preserve">*” historical” refers to data collected in a commercial sampling campaign that predates the research project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</si>
</sst>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E+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66806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0" fontId="8" fillId="10" borderId="0"/>
  </cellStyleXfs>
  <cellXfs count="49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5" fillId="2" borderId="0" xfId="0" applyFont="1" applyFill="1"/>
    <xf numFmtId="0" fontId="5" fillId="3" borderId="0" xfId="0" applyFont="1" applyFill="1"/>
    <xf numFmtId="0" fontId="6" fillId="0" borderId="0" xfId="0" applyFon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7" fillId="7" borderId="0" xfId="0" applyFont="1" applyFill="1"/>
    <xf numFmtId="0" fontId="0" fillId="8" borderId="0" xfId="0" applyFill="1"/>
    <xf numFmtId="0" fontId="0" fillId="9" borderId="0" xfId="0" applyFill="1"/>
    <xf numFmtId="0" fontId="8" fillId="6" borderId="0" xfId="1" applyFill="1"/>
    <xf numFmtId="0" fontId="5" fillId="9" borderId="0" xfId="0" applyFont="1" applyFill="1"/>
    <xf numFmtId="0" fontId="9" fillId="0" borderId="0" xfId="0" applyFont="1"/>
    <xf numFmtId="0" fontId="7" fillId="0" borderId="0" xfId="0" applyFont="1"/>
    <xf numFmtId="0" fontId="0" fillId="11" borderId="0" xfId="0" applyFill="1"/>
    <xf numFmtId="0" fontId="2" fillId="0" borderId="1" xfId="0" applyFont="1" applyBorder="1"/>
    <xf numFmtId="0" fontId="2" fillId="0" borderId="2" xfId="0" applyFont="1" applyBorder="1"/>
    <xf numFmtId="0" fontId="2" fillId="4" borderId="4" xfId="0" applyFont="1" applyFill="1" applyBorder="1"/>
    <xf numFmtId="0" fontId="2" fillId="9" borderId="4" xfId="0" applyFont="1" applyFill="1" applyBorder="1"/>
    <xf numFmtId="0" fontId="2" fillId="0" borderId="4" xfId="0" applyFont="1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2" fillId="0" borderId="3" xfId="0" applyFont="1" applyBorder="1"/>
    <xf numFmtId="0" fontId="2" fillId="0" borderId="5" xfId="0" applyFont="1" applyBorder="1"/>
    <xf numFmtId="0" fontId="0" fillId="0" borderId="6" xfId="0" applyBorder="1"/>
    <xf numFmtId="0" fontId="10" fillId="0" borderId="0" xfId="0" applyFont="1"/>
    <xf numFmtId="0" fontId="11" fillId="0" borderId="0" xfId="0" applyFont="1"/>
    <xf numFmtId="0" fontId="8" fillId="0" borderId="0" xfId="1" applyFill="1"/>
    <xf numFmtId="0" fontId="12" fillId="0" borderId="0" xfId="0" applyFont="1"/>
    <xf numFmtId="0" fontId="0" fillId="0" borderId="2" xfId="0" applyBorder="1"/>
    <xf numFmtId="0" fontId="0" fillId="0" borderId="3" xfId="0" applyBorder="1"/>
    <xf numFmtId="164" fontId="0" fillId="0" borderId="0" xfId="0" applyNumberForma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" fontId="2" fillId="0" borderId="0" xfId="0" applyNumberFormat="1" applyFont="1"/>
    <xf numFmtId="164" fontId="2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  <xf numFmtId="166" fontId="0" fillId="0" borderId="0" xfId="0" applyNumberFormat="1"/>
    <xf numFmtId="164" fontId="3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7" fillId="0" borderId="0" xfId="0" applyNumberFormat="1" applyFont="1"/>
  </cellXfs>
  <cellStyles count="2">
    <cellStyle name="Normal" xfId="0" builtinId="0"/>
    <cellStyle name="Tecan.At.Excel.Attenuation" xfId="1" xr:uid="{76263B30-2752-4E8F-BA91-A8838E52E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MCF_Nrf2_LR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ZF4_Nrf2_DLR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37"/>
                <c:pt idx="0">
                  <c:v>9.064933036736789E-17</c:v>
                </c:pt>
                <c:pt idx="1">
                  <c:v>0.11262511205304437</c:v>
                </c:pt>
                <c:pt idx="2">
                  <c:v>0.30646004230548807</c:v>
                </c:pt>
                <c:pt idx="3">
                  <c:v>0.44644575529687525</c:v>
                </c:pt>
                <c:pt idx="4">
                  <c:v>0.38807152475751611</c:v>
                </c:pt>
                <c:pt idx="5">
                  <c:v>1.6385424004901079</c:v>
                </c:pt>
                <c:pt idx="6">
                  <c:v>2.570481395024947</c:v>
                </c:pt>
                <c:pt idx="8">
                  <c:v>0.30780785465912802</c:v>
                </c:pt>
                <c:pt idx="9">
                  <c:v>0.15013088481490297</c:v>
                </c:pt>
                <c:pt idx="10">
                  <c:v>0.11682276511357122</c:v>
                </c:pt>
                <c:pt idx="11">
                  <c:v>0.66332753709500358</c:v>
                </c:pt>
                <c:pt idx="13">
                  <c:v>0.6283924747766465</c:v>
                </c:pt>
                <c:pt idx="14">
                  <c:v>0.50547769322092206</c:v>
                </c:pt>
                <c:pt idx="15">
                  <c:v>0.60584629942516388</c:v>
                </c:pt>
                <c:pt idx="16">
                  <c:v>2.3517090505175364</c:v>
                </c:pt>
                <c:pt idx="18">
                  <c:v>0.28299518958739639</c:v>
                </c:pt>
                <c:pt idx="19">
                  <c:v>0.13897149091424776</c:v>
                </c:pt>
                <c:pt idx="20">
                  <c:v>0.21394153885195069</c:v>
                </c:pt>
                <c:pt idx="21">
                  <c:v>0.64032933038019724</c:v>
                </c:pt>
                <c:pt idx="23">
                  <c:v>0.22581006609035401</c:v>
                </c:pt>
                <c:pt idx="24">
                  <c:v>0.25943700548523391</c:v>
                </c:pt>
                <c:pt idx="25">
                  <c:v>0.40802916516151955</c:v>
                </c:pt>
                <c:pt idx="26">
                  <c:v>0.43471108808088033</c:v>
                </c:pt>
                <c:pt idx="28">
                  <c:v>0.3494684927939059</c:v>
                </c:pt>
                <c:pt idx="29">
                  <c:v>0.26345322232785018</c:v>
                </c:pt>
                <c:pt idx="30">
                  <c:v>0.20273625752468355</c:v>
                </c:pt>
                <c:pt idx="31">
                  <c:v>0.40101673255142045</c:v>
                </c:pt>
                <c:pt idx="33">
                  <c:v>1.2175517300920256</c:v>
                </c:pt>
                <c:pt idx="34">
                  <c:v>0.71831582116396409</c:v>
                </c:pt>
                <c:pt idx="35">
                  <c:v>0.67525092090041383</c:v>
                </c:pt>
                <c:pt idx="36">
                  <c:v>0.11500371632213825</c:v>
                </c:pt>
              </c:numLit>
            </c:plus>
            <c:minus>
              <c:numLit>
                <c:formatCode>General</c:formatCode>
                <c:ptCount val="37"/>
                <c:pt idx="0">
                  <c:v>9.064933036736789E-17</c:v>
                </c:pt>
                <c:pt idx="1">
                  <c:v>0.11262511205304437</c:v>
                </c:pt>
                <c:pt idx="2">
                  <c:v>0.30646004230548807</c:v>
                </c:pt>
                <c:pt idx="3">
                  <c:v>0.44644575529687525</c:v>
                </c:pt>
                <c:pt idx="4">
                  <c:v>0.38807152475751611</c:v>
                </c:pt>
                <c:pt idx="5">
                  <c:v>1.6385424004901079</c:v>
                </c:pt>
                <c:pt idx="6">
                  <c:v>2.570481395024947</c:v>
                </c:pt>
                <c:pt idx="8">
                  <c:v>0.30780785465912802</c:v>
                </c:pt>
                <c:pt idx="9">
                  <c:v>0.15013088481490297</c:v>
                </c:pt>
                <c:pt idx="10">
                  <c:v>0.11682276511357122</c:v>
                </c:pt>
                <c:pt idx="11">
                  <c:v>0.66332753709500358</c:v>
                </c:pt>
                <c:pt idx="13">
                  <c:v>0.6283924747766465</c:v>
                </c:pt>
                <c:pt idx="14">
                  <c:v>0.50547769322092206</c:v>
                </c:pt>
                <c:pt idx="15">
                  <c:v>0.60584629942516388</c:v>
                </c:pt>
                <c:pt idx="16">
                  <c:v>2.3517090505175364</c:v>
                </c:pt>
                <c:pt idx="18">
                  <c:v>0.28299518958739639</c:v>
                </c:pt>
                <c:pt idx="19">
                  <c:v>0.13897149091424776</c:v>
                </c:pt>
                <c:pt idx="20">
                  <c:v>0.21394153885195069</c:v>
                </c:pt>
                <c:pt idx="21">
                  <c:v>0.64032933038019724</c:v>
                </c:pt>
                <c:pt idx="23">
                  <c:v>0.22581006609035401</c:v>
                </c:pt>
                <c:pt idx="24">
                  <c:v>0.25943700548523391</c:v>
                </c:pt>
                <c:pt idx="25">
                  <c:v>0.40802916516151955</c:v>
                </c:pt>
                <c:pt idx="26">
                  <c:v>0.43471108808088033</c:v>
                </c:pt>
                <c:pt idx="28">
                  <c:v>0.3494684927939059</c:v>
                </c:pt>
                <c:pt idx="29">
                  <c:v>0.26345322232785018</c:v>
                </c:pt>
                <c:pt idx="30">
                  <c:v>0.20273625752468355</c:v>
                </c:pt>
                <c:pt idx="31">
                  <c:v>0.40101673255142045</c:v>
                </c:pt>
                <c:pt idx="33">
                  <c:v>1.2175517300920256</c:v>
                </c:pt>
                <c:pt idx="34">
                  <c:v>0.71831582116396409</c:v>
                </c:pt>
                <c:pt idx="35">
                  <c:v>0.67525092090041383</c:v>
                </c:pt>
                <c:pt idx="36">
                  <c:v>0.11500371632213825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37"/>
              <c:pt idx="0">
                <c:v>NC </c:v>
              </c:pt>
              <c:pt idx="1">
                <c:v>3.125 µ</c:v>
              </c:pt>
              <c:pt idx="2">
                <c:v>6.25 µ</c:v>
              </c:pt>
              <c:pt idx="3">
                <c:v>12.5 µ</c:v>
              </c:pt>
              <c:pt idx="4">
                <c:v>25 µ</c:v>
              </c:pt>
              <c:pt idx="5">
                <c:v>50 µ</c:v>
              </c:pt>
              <c:pt idx="6">
                <c:v>100 µ</c:v>
              </c:pt>
              <c:pt idx="8">
                <c:v>2.5</c:v>
              </c:pt>
              <c:pt idx="9">
                <c:v>5</c:v>
              </c:pt>
              <c:pt idx="10">
                <c:v>10</c:v>
              </c:pt>
              <c:pt idx="11">
                <c:v>20</c:v>
              </c:pt>
              <c:pt idx="13">
                <c:v>2.25</c:v>
              </c:pt>
              <c:pt idx="14">
                <c:v>4.5</c:v>
              </c:pt>
              <c:pt idx="15">
                <c:v>9</c:v>
              </c:pt>
              <c:pt idx="16">
                <c:v>18</c:v>
              </c:pt>
              <c:pt idx="18">
                <c:v>2.5</c:v>
              </c:pt>
              <c:pt idx="19">
                <c:v>5</c:v>
              </c:pt>
              <c:pt idx="20">
                <c:v>10</c:v>
              </c:pt>
              <c:pt idx="21">
                <c:v>20</c:v>
              </c:pt>
              <c:pt idx="23">
                <c:v>2.075</c:v>
              </c:pt>
              <c:pt idx="24">
                <c:v>4.15</c:v>
              </c:pt>
              <c:pt idx="25">
                <c:v>8.3</c:v>
              </c:pt>
              <c:pt idx="26">
                <c:v>19.6</c:v>
              </c:pt>
              <c:pt idx="28">
                <c:v>2.5</c:v>
              </c:pt>
              <c:pt idx="29">
                <c:v>5</c:v>
              </c:pt>
              <c:pt idx="30">
                <c:v>10</c:v>
              </c:pt>
              <c:pt idx="31">
                <c:v>20</c:v>
              </c:pt>
              <c:pt idx="33">
                <c:v>2.5</c:v>
              </c:pt>
              <c:pt idx="34">
                <c:v>5</c:v>
              </c:pt>
              <c:pt idx="35">
                <c:v>10</c:v>
              </c:pt>
              <c:pt idx="36">
                <c:v>20</c:v>
              </c:pt>
            </c:strLit>
          </c:cat>
          <c:val>
            <c:numLit>
              <c:formatCode>General</c:formatCode>
              <c:ptCount val="37"/>
              <c:pt idx="0">
                <c:v>1</c:v>
              </c:pt>
              <c:pt idx="1">
                <c:v>1.2698275356916799</c:v>
              </c:pt>
              <c:pt idx="2">
                <c:v>1.5639531445184069</c:v>
              </c:pt>
              <c:pt idx="3">
                <c:v>2.9479943440210321</c:v>
              </c:pt>
              <c:pt idx="4">
                <c:v>7.0169280645190026</c:v>
              </c:pt>
              <c:pt idx="5">
                <c:v>19.907633278350573</c:v>
              </c:pt>
              <c:pt idx="6">
                <c:v>31.367383449761689</c:v>
              </c:pt>
              <c:pt idx="8">
                <c:v>1.0907311192835734</c:v>
              </c:pt>
              <c:pt idx="9">
                <c:v>1.1624386548113279</c:v>
              </c:pt>
              <c:pt idx="10">
                <c:v>1.4043087110091024</c:v>
              </c:pt>
              <c:pt idx="11">
                <c:v>2.3522084637385743</c:v>
              </c:pt>
              <c:pt idx="13">
                <c:v>1.5822846862384745</c:v>
              </c:pt>
              <c:pt idx="14">
                <c:v>1.9207617257605494</c:v>
              </c:pt>
              <c:pt idx="15">
                <c:v>3.5819018510657243</c:v>
              </c:pt>
              <c:pt idx="16">
                <c:v>8.2723579662473821</c:v>
              </c:pt>
              <c:pt idx="18">
                <c:v>1.035059076218751</c:v>
              </c:pt>
              <c:pt idx="19">
                <c:v>0.91170920874213157</c:v>
              </c:pt>
              <c:pt idx="20">
                <c:v>1.1626034372528948</c:v>
              </c:pt>
              <c:pt idx="21">
                <c:v>1.9219547206308913</c:v>
              </c:pt>
              <c:pt idx="23">
                <c:v>1.491941310385088</c:v>
              </c:pt>
              <c:pt idx="24">
                <c:v>2.0101836117760388</c:v>
              </c:pt>
              <c:pt idx="25">
                <c:v>4.2886494240825002</c:v>
              </c:pt>
              <c:pt idx="26">
                <c:v>7.1931993272848374</c:v>
              </c:pt>
              <c:pt idx="28">
                <c:v>1.0059377668131078</c:v>
              </c:pt>
              <c:pt idx="29">
                <c:v>0.96564645816810424</c:v>
              </c:pt>
              <c:pt idx="30">
                <c:v>0.98864757474633758</c:v>
              </c:pt>
              <c:pt idx="31">
                <c:v>1.2618491861120751</c:v>
              </c:pt>
              <c:pt idx="33">
                <c:v>2.6369404973111736</c:v>
              </c:pt>
              <c:pt idx="34">
                <c:v>2.8456710168883319</c:v>
              </c:pt>
              <c:pt idx="35">
                <c:v>3.7305025186538785</c:v>
              </c:pt>
              <c:pt idx="36">
                <c:v>0.15053714878280236</c:v>
              </c:pt>
            </c:numLit>
          </c:val>
          <c:extLst>
            <c:ext xmlns:c16="http://schemas.microsoft.com/office/drawing/2014/chart" uri="{C3380CC4-5D6E-409C-BE32-E72D297353CC}">
              <c16:uniqueId val="{00000000-B174-48E8-8D7D-3A213CC36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2379592"/>
        <c:axId val="422381232"/>
      </c:barChart>
      <c:catAx>
        <c:axId val="422379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 (REF)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381232"/>
        <c:crosses val="autoZero"/>
        <c:auto val="1"/>
        <c:lblAlgn val="ctr"/>
        <c:lblOffset val="100"/>
        <c:noMultiLvlLbl val="0"/>
      </c:catAx>
      <c:valAx>
        <c:axId val="42238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379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MCF_Nrf2_MTS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ZF4_Nrf2_DLR+MTS!$C$8:$AM$8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37"/>
                <c:pt idx="0">
                  <c:v>0</c:v>
                </c:pt>
                <c:pt idx="1">
                  <c:v>1.3478690056051457E-2</c:v>
                </c:pt>
                <c:pt idx="2">
                  <c:v>3.6647337596851876E-2</c:v>
                </c:pt>
                <c:pt idx="3">
                  <c:v>4.2251010169425514E-2</c:v>
                </c:pt>
                <c:pt idx="4">
                  <c:v>8.162928181098647E-2</c:v>
                </c:pt>
                <c:pt idx="5">
                  <c:v>9.0193775681153512E-2</c:v>
                </c:pt>
                <c:pt idx="6">
                  <c:v>7.7179789884875893E-2</c:v>
                </c:pt>
                <c:pt idx="8">
                  <c:v>8.7616538717305625E-2</c:v>
                </c:pt>
                <c:pt idx="9">
                  <c:v>5.8500325135048187E-2</c:v>
                </c:pt>
                <c:pt idx="10">
                  <c:v>8.872341627317655E-2</c:v>
                </c:pt>
                <c:pt idx="11">
                  <c:v>0.12175072360169045</c:v>
                </c:pt>
                <c:pt idx="13">
                  <c:v>0.14290723303699279</c:v>
                </c:pt>
                <c:pt idx="14">
                  <c:v>0.12911251150382932</c:v>
                </c:pt>
                <c:pt idx="15">
                  <c:v>0.14009518742071672</c:v>
                </c:pt>
                <c:pt idx="16">
                  <c:v>0.10174087478493189</c:v>
                </c:pt>
                <c:pt idx="18">
                  <c:v>5.3195827016587073E-2</c:v>
                </c:pt>
                <c:pt idx="19">
                  <c:v>0.12806638008552917</c:v>
                </c:pt>
                <c:pt idx="20">
                  <c:v>0.11612362583563569</c:v>
                </c:pt>
                <c:pt idx="21">
                  <c:v>9.8580716791232356E-2</c:v>
                </c:pt>
                <c:pt idx="23">
                  <c:v>1.2984891637732534E-2</c:v>
                </c:pt>
                <c:pt idx="24">
                  <c:v>8.2283331829116055E-2</c:v>
                </c:pt>
                <c:pt idx="25">
                  <c:v>6.2825698207940331E-2</c:v>
                </c:pt>
                <c:pt idx="26">
                  <c:v>3.2312524789387738E-2</c:v>
                </c:pt>
                <c:pt idx="28">
                  <c:v>0.13214022406070208</c:v>
                </c:pt>
                <c:pt idx="29">
                  <c:v>0.12459787516538834</c:v>
                </c:pt>
                <c:pt idx="30">
                  <c:v>0.10806544472273028</c:v>
                </c:pt>
                <c:pt idx="31">
                  <c:v>0.10674582890769105</c:v>
                </c:pt>
                <c:pt idx="33">
                  <c:v>5.2482130198452354E-2</c:v>
                </c:pt>
                <c:pt idx="34">
                  <c:v>6.8702671980496607E-2</c:v>
                </c:pt>
                <c:pt idx="35">
                  <c:v>5.8129783269882995E-2</c:v>
                </c:pt>
                <c:pt idx="36">
                  <c:v>0.17168290713425702</c:v>
                </c:pt>
              </c:numLit>
            </c:plus>
            <c:minus>
              <c:numLit>
                <c:formatCode>General</c:formatCode>
                <c:ptCount val="37"/>
                <c:pt idx="0">
                  <c:v>0</c:v>
                </c:pt>
                <c:pt idx="1">
                  <c:v>1.3478690056051457E-2</c:v>
                </c:pt>
                <c:pt idx="2">
                  <c:v>3.6647337596851876E-2</c:v>
                </c:pt>
                <c:pt idx="3">
                  <c:v>4.2251010169425514E-2</c:v>
                </c:pt>
                <c:pt idx="4">
                  <c:v>8.162928181098647E-2</c:v>
                </c:pt>
                <c:pt idx="5">
                  <c:v>9.0193775681153512E-2</c:v>
                </c:pt>
                <c:pt idx="6">
                  <c:v>7.7179789884875893E-2</c:v>
                </c:pt>
                <c:pt idx="8">
                  <c:v>8.7616538717305625E-2</c:v>
                </c:pt>
                <c:pt idx="9">
                  <c:v>5.8500325135048187E-2</c:v>
                </c:pt>
                <c:pt idx="10">
                  <c:v>8.872341627317655E-2</c:v>
                </c:pt>
                <c:pt idx="11">
                  <c:v>0.12175072360169045</c:v>
                </c:pt>
                <c:pt idx="13">
                  <c:v>0.14290723303699279</c:v>
                </c:pt>
                <c:pt idx="14">
                  <c:v>0.12911251150382932</c:v>
                </c:pt>
                <c:pt idx="15">
                  <c:v>0.14009518742071672</c:v>
                </c:pt>
                <c:pt idx="16">
                  <c:v>0.10174087478493189</c:v>
                </c:pt>
                <c:pt idx="18">
                  <c:v>5.3195827016587073E-2</c:v>
                </c:pt>
                <c:pt idx="19">
                  <c:v>0.12806638008552917</c:v>
                </c:pt>
                <c:pt idx="20">
                  <c:v>0.11612362583563569</c:v>
                </c:pt>
                <c:pt idx="21">
                  <c:v>9.8580716791232356E-2</c:v>
                </c:pt>
                <c:pt idx="23">
                  <c:v>1.2984891637732534E-2</c:v>
                </c:pt>
                <c:pt idx="24">
                  <c:v>8.2283331829116055E-2</c:v>
                </c:pt>
                <c:pt idx="25">
                  <c:v>6.2825698207940331E-2</c:v>
                </c:pt>
                <c:pt idx="26">
                  <c:v>3.2312524789387738E-2</c:v>
                </c:pt>
                <c:pt idx="28">
                  <c:v>0.13214022406070208</c:v>
                </c:pt>
                <c:pt idx="29">
                  <c:v>0.12459787516538834</c:v>
                </c:pt>
                <c:pt idx="30">
                  <c:v>0.10806544472273028</c:v>
                </c:pt>
                <c:pt idx="31">
                  <c:v>0.10674582890769105</c:v>
                </c:pt>
                <c:pt idx="33">
                  <c:v>5.2482130198452354E-2</c:v>
                </c:pt>
                <c:pt idx="34">
                  <c:v>6.8702671980496607E-2</c:v>
                </c:pt>
                <c:pt idx="35">
                  <c:v>5.8129783269882995E-2</c:v>
                </c:pt>
                <c:pt idx="36">
                  <c:v>0.17168290713425702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37"/>
              <c:pt idx="0">
                <c:v>NC </c:v>
              </c:pt>
              <c:pt idx="1">
                <c:v>3.125 µ</c:v>
              </c:pt>
              <c:pt idx="2">
                <c:v>6.25 µ</c:v>
              </c:pt>
              <c:pt idx="3">
                <c:v>12.5 µ</c:v>
              </c:pt>
              <c:pt idx="4">
                <c:v>25 µ</c:v>
              </c:pt>
              <c:pt idx="5">
                <c:v>50 µ</c:v>
              </c:pt>
              <c:pt idx="6">
                <c:v>100 µ</c:v>
              </c:pt>
              <c:pt idx="8">
                <c:v>2.5</c:v>
              </c:pt>
              <c:pt idx="9">
                <c:v>5</c:v>
              </c:pt>
              <c:pt idx="10">
                <c:v>10</c:v>
              </c:pt>
              <c:pt idx="11">
                <c:v>20</c:v>
              </c:pt>
              <c:pt idx="13">
                <c:v>2.25</c:v>
              </c:pt>
              <c:pt idx="14">
                <c:v>4.5</c:v>
              </c:pt>
              <c:pt idx="15">
                <c:v>9</c:v>
              </c:pt>
              <c:pt idx="16">
                <c:v>18</c:v>
              </c:pt>
              <c:pt idx="18">
                <c:v>2.5</c:v>
              </c:pt>
              <c:pt idx="19">
                <c:v>5</c:v>
              </c:pt>
              <c:pt idx="20">
                <c:v>10</c:v>
              </c:pt>
              <c:pt idx="21">
                <c:v>20</c:v>
              </c:pt>
              <c:pt idx="23">
                <c:v>2.075</c:v>
              </c:pt>
              <c:pt idx="24">
                <c:v>4.15</c:v>
              </c:pt>
              <c:pt idx="25">
                <c:v>8.3</c:v>
              </c:pt>
              <c:pt idx="26">
                <c:v>19.6</c:v>
              </c:pt>
              <c:pt idx="28">
                <c:v>2.5</c:v>
              </c:pt>
              <c:pt idx="29">
                <c:v>5</c:v>
              </c:pt>
              <c:pt idx="30">
                <c:v>10</c:v>
              </c:pt>
              <c:pt idx="31">
                <c:v>20</c:v>
              </c:pt>
              <c:pt idx="33">
                <c:v>2.5</c:v>
              </c:pt>
              <c:pt idx="34">
                <c:v>5</c:v>
              </c:pt>
              <c:pt idx="35">
                <c:v>10</c:v>
              </c:pt>
              <c:pt idx="36">
                <c:v>20</c:v>
              </c:pt>
            </c:strLit>
          </c:cat>
          <c:val>
            <c:numRef>
              <c:f>'MCF7 MTS total'!$C$10:$AM$10</c:f>
              <c:numCache>
                <c:formatCode>0.000</c:formatCode>
                <c:ptCount val="37"/>
                <c:pt idx="0" formatCode="General">
                  <c:v>1</c:v>
                </c:pt>
                <c:pt idx="1">
                  <c:v>1.0969004068934778</c:v>
                </c:pt>
                <c:pt idx="2">
                  <c:v>1.0730719413604071</c:v>
                </c:pt>
                <c:pt idx="3">
                  <c:v>1.1691242790553862</c:v>
                </c:pt>
                <c:pt idx="4">
                  <c:v>1.1814512873692087</c:v>
                </c:pt>
                <c:pt idx="5">
                  <c:v>1.2102666481969269</c:v>
                </c:pt>
                <c:pt idx="6">
                  <c:v>1.0600211284216001</c:v>
                </c:pt>
                <c:pt idx="8">
                  <c:v>0.93897919179023914</c:v>
                </c:pt>
                <c:pt idx="9">
                  <c:v>1.0126764689688705</c:v>
                </c:pt>
                <c:pt idx="10">
                  <c:v>1.0665579946358568</c:v>
                </c:pt>
                <c:pt idx="11">
                  <c:v>1.1251739016953037</c:v>
                </c:pt>
                <c:pt idx="13">
                  <c:v>1.0783709311713079</c:v>
                </c:pt>
                <c:pt idx="14">
                  <c:v>1.1016749630455962</c:v>
                </c:pt>
                <c:pt idx="15">
                  <c:v>1.126248426265551</c:v>
                </c:pt>
                <c:pt idx="16">
                  <c:v>1.0542784935939506</c:v>
                </c:pt>
                <c:pt idx="18">
                  <c:v>0.98992237231910218</c:v>
                </c:pt>
                <c:pt idx="19">
                  <c:v>0.99355824109452795</c:v>
                </c:pt>
                <c:pt idx="20">
                  <c:v>0.99655551391678221</c:v>
                </c:pt>
                <c:pt idx="21">
                  <c:v>1.0214963681032534</c:v>
                </c:pt>
                <c:pt idx="23">
                  <c:v>1.0953921041397028</c:v>
                </c:pt>
                <c:pt idx="24">
                  <c:v>1.0930244590163627</c:v>
                </c:pt>
                <c:pt idx="25">
                  <c:v>1.072054504877116</c:v>
                </c:pt>
                <c:pt idx="26">
                  <c:v>1.0024148635768269</c:v>
                </c:pt>
                <c:pt idx="28">
                  <c:v>1.0749927988430394</c:v>
                </c:pt>
                <c:pt idx="29">
                  <c:v>1.0373766067881123</c:v>
                </c:pt>
                <c:pt idx="30">
                  <c:v>1.0088038077876154</c:v>
                </c:pt>
                <c:pt idx="31">
                  <c:v>1.0045015517693916</c:v>
                </c:pt>
                <c:pt idx="33">
                  <c:v>1.1393621830052856</c:v>
                </c:pt>
                <c:pt idx="34">
                  <c:v>1.0289621115895822</c:v>
                </c:pt>
                <c:pt idx="35">
                  <c:v>0.88661463541753316</c:v>
                </c:pt>
                <c:pt idx="36">
                  <c:v>0.19815997312590691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7-4AE2-A63A-24F527D08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2118832"/>
        <c:axId val="342121128"/>
      </c:barChart>
      <c:catAx>
        <c:axId val="34211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</a:t>
                </a:r>
                <a:r>
                  <a:rPr lang="sv-SE" baseline="0"/>
                  <a:t> factor (REF)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2121128"/>
        <c:crosses val="autoZero"/>
        <c:auto val="1"/>
        <c:lblAlgn val="ctr"/>
        <c:lblOffset val="100"/>
        <c:noMultiLvlLbl val="0"/>
      </c:catAx>
      <c:valAx>
        <c:axId val="34212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2118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MCF7_Nrf2_LR_210604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'210604 LR'!$E$7</c:f>
              <c:strCache>
                <c:ptCount val="1"/>
                <c:pt idx="0">
                  <c:v>2021-06-04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'210604 LR'!$H$72:$AS$72</c:f>
                <c:numCache>
                  <c:formatCode>General</c:formatCode>
                  <c:ptCount val="38"/>
                  <c:pt idx="0">
                    <c:v>8.5873005755532708E-2</c:v>
                  </c:pt>
                  <c:pt idx="2">
                    <c:v>9.7126658009445588E-2</c:v>
                  </c:pt>
                  <c:pt idx="3">
                    <c:v>0.2300962897834056</c:v>
                  </c:pt>
                  <c:pt idx="4">
                    <c:v>0.37880044331843837</c:v>
                  </c:pt>
                  <c:pt idx="5">
                    <c:v>0.8840083629858273</c:v>
                  </c:pt>
                  <c:pt idx="6">
                    <c:v>3.338213695071246</c:v>
                  </c:pt>
                  <c:pt idx="7">
                    <c:v>10.946774562467104</c:v>
                  </c:pt>
                  <c:pt idx="9">
                    <c:v>8.9690229250353692E-2</c:v>
                  </c:pt>
                  <c:pt idx="10">
                    <c:v>5.4368428603471082E-2</c:v>
                  </c:pt>
                  <c:pt idx="11">
                    <c:v>4.0684710109348342E-2</c:v>
                  </c:pt>
                  <c:pt idx="12">
                    <c:v>8.7926039304254203E-2</c:v>
                  </c:pt>
                  <c:pt idx="14">
                    <c:v>5.3275633290799845E-2</c:v>
                  </c:pt>
                  <c:pt idx="15">
                    <c:v>0.12858882042882999</c:v>
                  </c:pt>
                  <c:pt idx="16">
                    <c:v>0.13334371569981629</c:v>
                  </c:pt>
                  <c:pt idx="17">
                    <c:v>0.47878248849778721</c:v>
                  </c:pt>
                  <c:pt idx="19">
                    <c:v>5.3839488507500859E-2</c:v>
                  </c:pt>
                  <c:pt idx="20">
                    <c:v>0.11361500785238776</c:v>
                  </c:pt>
                  <c:pt idx="21">
                    <c:v>7.2890038848489228E-2</c:v>
                  </c:pt>
                  <c:pt idx="22">
                    <c:v>0.14159464249871997</c:v>
                  </c:pt>
                  <c:pt idx="24">
                    <c:v>4.267436709555477E-2</c:v>
                  </c:pt>
                  <c:pt idx="25">
                    <c:v>5.8111689313214164E-2</c:v>
                  </c:pt>
                  <c:pt idx="26">
                    <c:v>0.17460841910076205</c:v>
                  </c:pt>
                  <c:pt idx="27">
                    <c:v>0.12326546588845078</c:v>
                  </c:pt>
                  <c:pt idx="29">
                    <c:v>1.4037507910773335E-2</c:v>
                  </c:pt>
                  <c:pt idx="30">
                    <c:v>3.4495008431519904E-2</c:v>
                  </c:pt>
                  <c:pt idx="31">
                    <c:v>9.8166810946453298E-2</c:v>
                  </c:pt>
                  <c:pt idx="32">
                    <c:v>0.17033239151338461</c:v>
                  </c:pt>
                  <c:pt idx="34">
                    <c:v>8.3687646342992708E-2</c:v>
                  </c:pt>
                  <c:pt idx="35">
                    <c:v>0.23698739243607223</c:v>
                  </c:pt>
                  <c:pt idx="36">
                    <c:v>0.5523460122445627</c:v>
                  </c:pt>
                  <c:pt idx="37">
                    <c:v>6.8635334717610363E-3</c:v>
                  </c:pt>
                </c:numCache>
              </c:numRef>
            </c:plus>
            <c:minus>
              <c:numRef>
                <c:f>'210604 LR'!$H$72:$AS$72</c:f>
                <c:numCache>
                  <c:formatCode>General</c:formatCode>
                  <c:ptCount val="38"/>
                  <c:pt idx="0">
                    <c:v>8.5873005755532708E-2</c:v>
                  </c:pt>
                  <c:pt idx="2">
                    <c:v>9.7126658009445588E-2</c:v>
                  </c:pt>
                  <c:pt idx="3">
                    <c:v>0.2300962897834056</c:v>
                  </c:pt>
                  <c:pt idx="4">
                    <c:v>0.37880044331843837</c:v>
                  </c:pt>
                  <c:pt idx="5">
                    <c:v>0.8840083629858273</c:v>
                  </c:pt>
                  <c:pt idx="6">
                    <c:v>3.338213695071246</c:v>
                  </c:pt>
                  <c:pt idx="7">
                    <c:v>10.946774562467104</c:v>
                  </c:pt>
                  <c:pt idx="9">
                    <c:v>8.9690229250353692E-2</c:v>
                  </c:pt>
                  <c:pt idx="10">
                    <c:v>5.4368428603471082E-2</c:v>
                  </c:pt>
                  <c:pt idx="11">
                    <c:v>4.0684710109348342E-2</c:v>
                  </c:pt>
                  <c:pt idx="12">
                    <c:v>8.7926039304254203E-2</c:v>
                  </c:pt>
                  <c:pt idx="14">
                    <c:v>5.3275633290799845E-2</c:v>
                  </c:pt>
                  <c:pt idx="15">
                    <c:v>0.12858882042882999</c:v>
                  </c:pt>
                  <c:pt idx="16">
                    <c:v>0.13334371569981629</c:v>
                  </c:pt>
                  <c:pt idx="17">
                    <c:v>0.47878248849778721</c:v>
                  </c:pt>
                  <c:pt idx="19">
                    <c:v>5.3839488507500859E-2</c:v>
                  </c:pt>
                  <c:pt idx="20">
                    <c:v>0.11361500785238776</c:v>
                  </c:pt>
                  <c:pt idx="21">
                    <c:v>7.2890038848489228E-2</c:v>
                  </c:pt>
                  <c:pt idx="22">
                    <c:v>0.14159464249871997</c:v>
                  </c:pt>
                  <c:pt idx="24">
                    <c:v>4.267436709555477E-2</c:v>
                  </c:pt>
                  <c:pt idx="25">
                    <c:v>5.8111689313214164E-2</c:v>
                  </c:pt>
                  <c:pt idx="26">
                    <c:v>0.17460841910076205</c:v>
                  </c:pt>
                  <c:pt idx="27">
                    <c:v>0.12326546588845078</c:v>
                  </c:pt>
                  <c:pt idx="29">
                    <c:v>1.4037507910773335E-2</c:v>
                  </c:pt>
                  <c:pt idx="30">
                    <c:v>3.4495008431519904E-2</c:v>
                  </c:pt>
                  <c:pt idx="31">
                    <c:v>9.8166810946453298E-2</c:v>
                  </c:pt>
                  <c:pt idx="32">
                    <c:v>0.17033239151338461</c:v>
                  </c:pt>
                  <c:pt idx="34">
                    <c:v>8.3687646342992708E-2</c:v>
                  </c:pt>
                  <c:pt idx="35">
                    <c:v>0.23698739243607223</c:v>
                  </c:pt>
                  <c:pt idx="36">
                    <c:v>0.5523460122445627</c:v>
                  </c:pt>
                  <c:pt idx="37">
                    <c:v>6.8635334717610363E-3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'210604 LR'!$H$62:$AS$62</c:f>
              <c:strCache>
                <c:ptCount val="38"/>
                <c:pt idx="0">
                  <c:v>NC</c:v>
                </c:pt>
                <c:pt idx="2">
                  <c:v>PC 3</c:v>
                </c:pt>
                <c:pt idx="3">
                  <c:v>PC 6.25</c:v>
                </c:pt>
                <c:pt idx="4">
                  <c:v>PC 12.5</c:v>
                </c:pt>
                <c:pt idx="5">
                  <c:v>PC 25</c:v>
                </c:pt>
                <c:pt idx="6">
                  <c:v>PC 50</c:v>
                </c:pt>
                <c:pt idx="7">
                  <c:v>PC 100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'210604 LR'!$H$71:$AS$71</c:f>
              <c:numCache>
                <c:formatCode>General</c:formatCode>
                <c:ptCount val="38"/>
                <c:pt idx="0">
                  <c:v>1</c:v>
                </c:pt>
                <c:pt idx="2">
                  <c:v>1.1572024236386356</c:v>
                </c:pt>
                <c:pt idx="3">
                  <c:v>1.7365551180257051</c:v>
                </c:pt>
                <c:pt idx="4">
                  <c:v>3.4179058972057725</c:v>
                </c:pt>
                <c:pt idx="5">
                  <c:v>7.1412898876211495</c:v>
                </c:pt>
                <c:pt idx="6">
                  <c:v>18.269090877860464</c:v>
                </c:pt>
                <c:pt idx="7">
                  <c:v>33.937864844786638</c:v>
                </c:pt>
                <c:pt idx="9">
                  <c:v>0.97158708824123019</c:v>
                </c:pt>
                <c:pt idx="10">
                  <c:v>1.0600026623953829</c:v>
                </c:pt>
                <c:pt idx="11">
                  <c:v>1.2486325164359973</c:v>
                </c:pt>
                <c:pt idx="12">
                  <c:v>1.8034602551605381</c:v>
                </c:pt>
                <c:pt idx="14">
                  <c:v>1.3856548419095385</c:v>
                </c:pt>
                <c:pt idx="15">
                  <c:v>1.9636849269773655</c:v>
                </c:pt>
                <c:pt idx="16">
                  <c:v>3.3331300751911983</c:v>
                </c:pt>
                <c:pt idx="17">
                  <c:v>5.4990110489408393</c:v>
                </c:pt>
                <c:pt idx="19">
                  <c:v>1.0273324945356481</c:v>
                </c:pt>
                <c:pt idx="20">
                  <c:v>0.96704727469479079</c:v>
                </c:pt>
                <c:pt idx="21">
                  <c:v>1.0306269941126709</c:v>
                </c:pt>
                <c:pt idx="22">
                  <c:v>1.5283351869903337</c:v>
                </c:pt>
                <c:pt idx="24">
                  <c:v>1.6497077806357971</c:v>
                </c:pt>
                <c:pt idx="25">
                  <c:v>1.9298037986370253</c:v>
                </c:pt>
                <c:pt idx="26">
                  <c:v>4.1312148681899572</c:v>
                </c:pt>
                <c:pt idx="27">
                  <c:v>6.5838066242114799</c:v>
                </c:pt>
                <c:pt idx="29">
                  <c:v>0.97514439200766079</c:v>
                </c:pt>
                <c:pt idx="30">
                  <c:v>1.025850141493432</c:v>
                </c:pt>
                <c:pt idx="31">
                  <c:v>1.0890554078832668</c:v>
                </c:pt>
                <c:pt idx="32">
                  <c:v>1.0872947915816775</c:v>
                </c:pt>
                <c:pt idx="34">
                  <c:v>2.4822989354712655</c:v>
                </c:pt>
                <c:pt idx="35">
                  <c:v>3.3235574755338746</c:v>
                </c:pt>
                <c:pt idx="36">
                  <c:v>4.6761333430668222</c:v>
                </c:pt>
                <c:pt idx="37">
                  <c:v>7.9239757292601534E-2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DF-4C65-B131-C453944BC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624512"/>
        <c:axId val="198653248"/>
      </c:barChart>
      <c:catAx>
        <c:axId val="42062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8653248"/>
        <c:crosses val="autoZero"/>
        <c:auto val="1"/>
        <c:lblAlgn val="ctr"/>
        <c:lblOffset val="100"/>
        <c:noMultiLvlLbl val="0"/>
      </c:catAx>
      <c:valAx>
        <c:axId val="19865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062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MCF7_Nrf2_MTS_210604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'210604 LR'!$E$7</c:f>
              <c:strCache>
                <c:ptCount val="1"/>
                <c:pt idx="0">
                  <c:v>2021-06-04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'210604 MTS'!$H$64:$AS$64</c:f>
                <c:numCache>
                  <c:formatCode>General</c:formatCode>
                  <c:ptCount val="38"/>
                  <c:pt idx="0">
                    <c:v>4.24927785586093E-2</c:v>
                  </c:pt>
                  <c:pt idx="2">
                    <c:v>3.4483122418472296E-2</c:v>
                  </c:pt>
                  <c:pt idx="3">
                    <c:v>3.6327467517646247E-2</c:v>
                  </c:pt>
                  <c:pt idx="4">
                    <c:v>3.6946009170508463E-2</c:v>
                  </c:pt>
                  <c:pt idx="5">
                    <c:v>2.9299559480315648E-2</c:v>
                  </c:pt>
                  <c:pt idx="6">
                    <c:v>5.1965029492828746E-2</c:v>
                  </c:pt>
                  <c:pt idx="7">
                    <c:v>4.0366811580150631E-2</c:v>
                  </c:pt>
                  <c:pt idx="9">
                    <c:v>2.0758039692443858E-2</c:v>
                  </c:pt>
                  <c:pt idx="10">
                    <c:v>1.8968595971045936E-2</c:v>
                  </c:pt>
                  <c:pt idx="11">
                    <c:v>1.3098740683966418E-2</c:v>
                  </c:pt>
                  <c:pt idx="12">
                    <c:v>1.492717116417628E-2</c:v>
                  </c:pt>
                  <c:pt idx="14">
                    <c:v>1.0170000534264848E-2</c:v>
                  </c:pt>
                  <c:pt idx="15">
                    <c:v>2.7563571717929169E-2</c:v>
                  </c:pt>
                  <c:pt idx="16">
                    <c:v>2.1961074204382907E-2</c:v>
                  </c:pt>
                  <c:pt idx="17">
                    <c:v>2.1435270882289918E-2</c:v>
                  </c:pt>
                  <c:pt idx="19">
                    <c:v>2.9675928367842826E-2</c:v>
                  </c:pt>
                  <c:pt idx="20">
                    <c:v>3.8550603035918153E-3</c:v>
                  </c:pt>
                  <c:pt idx="21">
                    <c:v>1.8446697386944135E-3</c:v>
                  </c:pt>
                  <c:pt idx="22">
                    <c:v>1.1874194312274766E-2</c:v>
                  </c:pt>
                  <c:pt idx="24">
                    <c:v>2.1060638072369488E-2</c:v>
                  </c:pt>
                  <c:pt idx="25">
                    <c:v>1.8806529830077932E-2</c:v>
                  </c:pt>
                  <c:pt idx="26">
                    <c:v>2.1195928611218374E-2</c:v>
                  </c:pt>
                  <c:pt idx="27">
                    <c:v>1.7813925331758448E-2</c:v>
                  </c:pt>
                  <c:pt idx="29">
                    <c:v>3.0030868700901044E-2</c:v>
                  </c:pt>
                  <c:pt idx="30">
                    <c:v>1.5145787853149909E-2</c:v>
                  </c:pt>
                  <c:pt idx="31">
                    <c:v>2.3121387076701083E-2</c:v>
                  </c:pt>
                  <c:pt idx="32">
                    <c:v>1.993171599765485E-2</c:v>
                  </c:pt>
                  <c:pt idx="34">
                    <c:v>2.5135453926294786E-2</c:v>
                  </c:pt>
                  <c:pt idx="35">
                    <c:v>1.3711470915790384E-2</c:v>
                  </c:pt>
                  <c:pt idx="36">
                    <c:v>2.072958139756188E-2</c:v>
                  </c:pt>
                  <c:pt idx="37">
                    <c:v>6.0719948933046297E-3</c:v>
                  </c:pt>
                </c:numCache>
              </c:numRef>
            </c:plus>
            <c:minus>
              <c:numRef>
                <c:f>'210604 MTS'!$H$64:$AS$64</c:f>
                <c:numCache>
                  <c:formatCode>General</c:formatCode>
                  <c:ptCount val="38"/>
                  <c:pt idx="0">
                    <c:v>4.24927785586093E-2</c:v>
                  </c:pt>
                  <c:pt idx="2">
                    <c:v>3.4483122418472296E-2</c:v>
                  </c:pt>
                  <c:pt idx="3">
                    <c:v>3.6327467517646247E-2</c:v>
                  </c:pt>
                  <c:pt idx="4">
                    <c:v>3.6946009170508463E-2</c:v>
                  </c:pt>
                  <c:pt idx="5">
                    <c:v>2.9299559480315648E-2</c:v>
                  </c:pt>
                  <c:pt idx="6">
                    <c:v>5.1965029492828746E-2</c:v>
                  </c:pt>
                  <c:pt idx="7">
                    <c:v>4.0366811580150631E-2</c:v>
                  </c:pt>
                  <c:pt idx="9">
                    <c:v>2.0758039692443858E-2</c:v>
                  </c:pt>
                  <c:pt idx="10">
                    <c:v>1.8968595971045936E-2</c:v>
                  </c:pt>
                  <c:pt idx="11">
                    <c:v>1.3098740683966418E-2</c:v>
                  </c:pt>
                  <c:pt idx="12">
                    <c:v>1.492717116417628E-2</c:v>
                  </c:pt>
                  <c:pt idx="14">
                    <c:v>1.0170000534264848E-2</c:v>
                  </c:pt>
                  <c:pt idx="15">
                    <c:v>2.7563571717929169E-2</c:v>
                  </c:pt>
                  <c:pt idx="16">
                    <c:v>2.1961074204382907E-2</c:v>
                  </c:pt>
                  <c:pt idx="17">
                    <c:v>2.1435270882289918E-2</c:v>
                  </c:pt>
                  <c:pt idx="19">
                    <c:v>2.9675928367842826E-2</c:v>
                  </c:pt>
                  <c:pt idx="20">
                    <c:v>3.8550603035918153E-3</c:v>
                  </c:pt>
                  <c:pt idx="21">
                    <c:v>1.8446697386944135E-3</c:v>
                  </c:pt>
                  <c:pt idx="22">
                    <c:v>1.1874194312274766E-2</c:v>
                  </c:pt>
                  <c:pt idx="24">
                    <c:v>2.1060638072369488E-2</c:v>
                  </c:pt>
                  <c:pt idx="25">
                    <c:v>1.8806529830077932E-2</c:v>
                  </c:pt>
                  <c:pt idx="26">
                    <c:v>2.1195928611218374E-2</c:v>
                  </c:pt>
                  <c:pt idx="27">
                    <c:v>1.7813925331758448E-2</c:v>
                  </c:pt>
                  <c:pt idx="29">
                    <c:v>3.0030868700901044E-2</c:v>
                  </c:pt>
                  <c:pt idx="30">
                    <c:v>1.5145787853149909E-2</c:v>
                  </c:pt>
                  <c:pt idx="31">
                    <c:v>2.3121387076701083E-2</c:v>
                  </c:pt>
                  <c:pt idx="32">
                    <c:v>1.993171599765485E-2</c:v>
                  </c:pt>
                  <c:pt idx="34">
                    <c:v>2.5135453926294786E-2</c:v>
                  </c:pt>
                  <c:pt idx="35">
                    <c:v>1.3711470915790384E-2</c:v>
                  </c:pt>
                  <c:pt idx="36">
                    <c:v>2.072958139756188E-2</c:v>
                  </c:pt>
                  <c:pt idx="37">
                    <c:v>6.0719948933046297E-3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'210604 LR'!$H$62:$AS$62</c:f>
              <c:strCache>
                <c:ptCount val="38"/>
                <c:pt idx="0">
                  <c:v>NC</c:v>
                </c:pt>
                <c:pt idx="2">
                  <c:v>PC 3</c:v>
                </c:pt>
                <c:pt idx="3">
                  <c:v>PC 6.25</c:v>
                </c:pt>
                <c:pt idx="4">
                  <c:v>PC 12.5</c:v>
                </c:pt>
                <c:pt idx="5">
                  <c:v>PC 25</c:v>
                </c:pt>
                <c:pt idx="6">
                  <c:v>PC 50</c:v>
                </c:pt>
                <c:pt idx="7">
                  <c:v>PC 100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'210604 MTS'!$H$63:$AS$63</c:f>
              <c:numCache>
                <c:formatCode>General</c:formatCode>
                <c:ptCount val="38"/>
                <c:pt idx="0">
                  <c:v>1</c:v>
                </c:pt>
                <c:pt idx="2">
                  <c:v>1.0393781287456814</c:v>
                </c:pt>
                <c:pt idx="3">
                  <c:v>1.0794613269407034</c:v>
                </c:pt>
                <c:pt idx="4">
                  <c:v>1.2310865120214338</c:v>
                </c:pt>
                <c:pt idx="5">
                  <c:v>1.1023760840442784</c:v>
                </c:pt>
                <c:pt idx="6">
                  <c:v>1.2135655362053162</c:v>
                </c:pt>
                <c:pt idx="7">
                  <c:v>0.90026792639074937</c:v>
                </c:pt>
                <c:pt idx="9">
                  <c:v>0.96435873933582439</c:v>
                </c:pt>
                <c:pt idx="10">
                  <c:v>0.99340760064866396</c:v>
                </c:pt>
                <c:pt idx="11">
                  <c:v>0.98935345131495434</c:v>
                </c:pt>
                <c:pt idx="12">
                  <c:v>1.0646548685045476</c:v>
                </c:pt>
                <c:pt idx="14">
                  <c:v>0.9979905520693787</c:v>
                </c:pt>
                <c:pt idx="15">
                  <c:v>1.0198829584714095</c:v>
                </c:pt>
                <c:pt idx="16">
                  <c:v>0.99862511457378556</c:v>
                </c:pt>
                <c:pt idx="17">
                  <c:v>0.96033984347458212</c:v>
                </c:pt>
                <c:pt idx="19">
                  <c:v>0.98822534019600938</c:v>
                </c:pt>
                <c:pt idx="20">
                  <c:v>0.88553197489952751</c:v>
                </c:pt>
                <c:pt idx="21">
                  <c:v>0.88345202002397227</c:v>
                </c:pt>
                <c:pt idx="22">
                  <c:v>0.93654374955933151</c:v>
                </c:pt>
                <c:pt idx="24">
                  <c:v>1.1276880772756115</c:v>
                </c:pt>
                <c:pt idx="25">
                  <c:v>1.0204822675033489</c:v>
                </c:pt>
                <c:pt idx="26">
                  <c:v>1.0202707466685468</c:v>
                </c:pt>
                <c:pt idx="27">
                  <c:v>0.99619262497355976</c:v>
                </c:pt>
                <c:pt idx="29">
                  <c:v>0.94835366283578926</c:v>
                </c:pt>
                <c:pt idx="30">
                  <c:v>0.95406472537544929</c:v>
                </c:pt>
                <c:pt idx="31">
                  <c:v>0.95646196150320806</c:v>
                </c:pt>
                <c:pt idx="32">
                  <c:v>0.96668546851864889</c:v>
                </c:pt>
                <c:pt idx="34">
                  <c:v>1.1244800112811111</c:v>
                </c:pt>
                <c:pt idx="35">
                  <c:v>0.9710216456320947</c:v>
                </c:pt>
                <c:pt idx="36">
                  <c:v>0.8389973912430374</c:v>
                </c:pt>
                <c:pt idx="37">
                  <c:v>7.9144045688500309E-2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2-434D-B104-A67C7117D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624512"/>
        <c:axId val="198653248"/>
      </c:barChart>
      <c:catAx>
        <c:axId val="42062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8653248"/>
        <c:crosses val="autoZero"/>
        <c:auto val="1"/>
        <c:lblAlgn val="ctr"/>
        <c:lblOffset val="100"/>
        <c:noMultiLvlLbl val="0"/>
      </c:catAx>
      <c:valAx>
        <c:axId val="19865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062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MCF7_Nrf2_LR_210611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'210604 LR'!$E$7</c:f>
              <c:strCache>
                <c:ptCount val="1"/>
                <c:pt idx="0">
                  <c:v>2021-06-04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'210611 LR'!$H$75:$AS$75</c:f>
                <c:numCache>
                  <c:formatCode>General</c:formatCode>
                  <c:ptCount val="38"/>
                  <c:pt idx="0">
                    <c:v>7.2271688259441538E-2</c:v>
                  </c:pt>
                  <c:pt idx="3">
                    <c:v>0.1506381211251922</c:v>
                  </c:pt>
                  <c:pt idx="4">
                    <c:v>0.24048334553882261</c:v>
                  </c:pt>
                  <c:pt idx="5">
                    <c:v>0.50990376602435739</c:v>
                  </c:pt>
                  <c:pt idx="6">
                    <c:v>2.4809895693905086</c:v>
                  </c:pt>
                  <c:pt idx="7">
                    <c:v>5.4270965768821711</c:v>
                  </c:pt>
                  <c:pt idx="9">
                    <c:v>1.5387409893504338E-2</c:v>
                  </c:pt>
                  <c:pt idx="10">
                    <c:v>5.3675920669127861E-3</c:v>
                  </c:pt>
                  <c:pt idx="11">
                    <c:v>5.5670379567847046E-2</c:v>
                  </c:pt>
                  <c:pt idx="12">
                    <c:v>6.9613743097553249E-2</c:v>
                  </c:pt>
                  <c:pt idx="14">
                    <c:v>4.8411027710286415E-2</c:v>
                  </c:pt>
                  <c:pt idx="15">
                    <c:v>0.18473135351731684</c:v>
                  </c:pt>
                  <c:pt idx="16">
                    <c:v>0.32914216585067979</c:v>
                  </c:pt>
                  <c:pt idx="17">
                    <c:v>0.43073511907670381</c:v>
                  </c:pt>
                  <c:pt idx="19">
                    <c:v>2.8042675233973094E-2</c:v>
                  </c:pt>
                  <c:pt idx="20">
                    <c:v>1.3386456473605998E-2</c:v>
                  </c:pt>
                  <c:pt idx="21">
                    <c:v>5.5048078108859221E-2</c:v>
                  </c:pt>
                  <c:pt idx="22">
                    <c:v>3.875877701983764E-2</c:v>
                  </c:pt>
                  <c:pt idx="24">
                    <c:v>4.2289898240351766E-2</c:v>
                  </c:pt>
                  <c:pt idx="25">
                    <c:v>6.5794043571670041E-2</c:v>
                  </c:pt>
                  <c:pt idx="26">
                    <c:v>8.0393795962628384E-2</c:v>
                  </c:pt>
                  <c:pt idx="27">
                    <c:v>0.22039835907482472</c:v>
                  </c:pt>
                  <c:pt idx="29">
                    <c:v>8.7791295577540063E-2</c:v>
                  </c:pt>
                  <c:pt idx="30">
                    <c:v>3.6659006612848426E-2</c:v>
                  </c:pt>
                  <c:pt idx="31">
                    <c:v>4.4093460352345737E-2</c:v>
                  </c:pt>
                  <c:pt idx="32">
                    <c:v>6.2481634061961527E-2</c:v>
                  </c:pt>
                  <c:pt idx="34">
                    <c:v>3.2626659129811358E-2</c:v>
                  </c:pt>
                  <c:pt idx="35">
                    <c:v>4.1215247957960111E-2</c:v>
                  </c:pt>
                  <c:pt idx="36">
                    <c:v>0.20505419073921974</c:v>
                  </c:pt>
                  <c:pt idx="37">
                    <c:v>4.282742014309106E-3</c:v>
                  </c:pt>
                </c:numCache>
              </c:numRef>
            </c:plus>
            <c:minus>
              <c:numRef>
                <c:f>'210611 LR'!$H$75:$AS$75</c:f>
                <c:numCache>
                  <c:formatCode>General</c:formatCode>
                  <c:ptCount val="38"/>
                  <c:pt idx="0">
                    <c:v>7.2271688259441538E-2</c:v>
                  </c:pt>
                  <c:pt idx="3">
                    <c:v>0.1506381211251922</c:v>
                  </c:pt>
                  <c:pt idx="4">
                    <c:v>0.24048334553882261</c:v>
                  </c:pt>
                  <c:pt idx="5">
                    <c:v>0.50990376602435739</c:v>
                  </c:pt>
                  <c:pt idx="6">
                    <c:v>2.4809895693905086</c:v>
                  </c:pt>
                  <c:pt idx="7">
                    <c:v>5.4270965768821711</c:v>
                  </c:pt>
                  <c:pt idx="9">
                    <c:v>1.5387409893504338E-2</c:v>
                  </c:pt>
                  <c:pt idx="10">
                    <c:v>5.3675920669127861E-3</c:v>
                  </c:pt>
                  <c:pt idx="11">
                    <c:v>5.5670379567847046E-2</c:v>
                  </c:pt>
                  <c:pt idx="12">
                    <c:v>6.9613743097553249E-2</c:v>
                  </c:pt>
                  <c:pt idx="14">
                    <c:v>4.8411027710286415E-2</c:v>
                  </c:pt>
                  <c:pt idx="15">
                    <c:v>0.18473135351731684</c:v>
                  </c:pt>
                  <c:pt idx="16">
                    <c:v>0.32914216585067979</c:v>
                  </c:pt>
                  <c:pt idx="17">
                    <c:v>0.43073511907670381</c:v>
                  </c:pt>
                  <c:pt idx="19">
                    <c:v>2.8042675233973094E-2</c:v>
                  </c:pt>
                  <c:pt idx="20">
                    <c:v>1.3386456473605998E-2</c:v>
                  </c:pt>
                  <c:pt idx="21">
                    <c:v>5.5048078108859221E-2</c:v>
                  </c:pt>
                  <c:pt idx="22">
                    <c:v>3.875877701983764E-2</c:v>
                  </c:pt>
                  <c:pt idx="24">
                    <c:v>4.2289898240351766E-2</c:v>
                  </c:pt>
                  <c:pt idx="25">
                    <c:v>6.5794043571670041E-2</c:v>
                  </c:pt>
                  <c:pt idx="26">
                    <c:v>8.0393795962628384E-2</c:v>
                  </c:pt>
                  <c:pt idx="27">
                    <c:v>0.22039835907482472</c:v>
                  </c:pt>
                  <c:pt idx="29">
                    <c:v>8.7791295577540063E-2</c:v>
                  </c:pt>
                  <c:pt idx="30">
                    <c:v>3.6659006612848426E-2</c:v>
                  </c:pt>
                  <c:pt idx="31">
                    <c:v>4.4093460352345737E-2</c:v>
                  </c:pt>
                  <c:pt idx="32">
                    <c:v>6.2481634061961527E-2</c:v>
                  </c:pt>
                  <c:pt idx="34">
                    <c:v>3.2626659129811358E-2</c:v>
                  </c:pt>
                  <c:pt idx="35">
                    <c:v>4.1215247957960111E-2</c:v>
                  </c:pt>
                  <c:pt idx="36">
                    <c:v>0.20505419073921974</c:v>
                  </c:pt>
                  <c:pt idx="37">
                    <c:v>4.282742014309106E-3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'210604 LR'!$H$62:$AS$62</c:f>
              <c:strCache>
                <c:ptCount val="38"/>
                <c:pt idx="0">
                  <c:v>NC</c:v>
                </c:pt>
                <c:pt idx="2">
                  <c:v>PC 3</c:v>
                </c:pt>
                <c:pt idx="3">
                  <c:v>PC 6.25</c:v>
                </c:pt>
                <c:pt idx="4">
                  <c:v>PC 12.5</c:v>
                </c:pt>
                <c:pt idx="5">
                  <c:v>PC 25</c:v>
                </c:pt>
                <c:pt idx="6">
                  <c:v>PC 50</c:v>
                </c:pt>
                <c:pt idx="7">
                  <c:v>PC 100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'210611 LR'!$H$74:$AS$74</c:f>
              <c:numCache>
                <c:formatCode>General</c:formatCode>
                <c:ptCount val="38"/>
                <c:pt idx="0">
                  <c:v>1.0000000000000002</c:v>
                </c:pt>
                <c:pt idx="3">
                  <c:v>1.1333658592414777</c:v>
                </c:pt>
                <c:pt idx="4">
                  <c:v>2.3478563283047968</c:v>
                </c:pt>
                <c:pt idx="5">
                  <c:v>6.491821818591565</c:v>
                </c:pt>
                <c:pt idx="6">
                  <c:v>21.54617567884068</c:v>
                </c:pt>
                <c:pt idx="7">
                  <c:v>28.796902054736744</c:v>
                </c:pt>
                <c:pt idx="9">
                  <c:v>0.7877124041110074</c:v>
                </c:pt>
                <c:pt idx="10">
                  <c:v>1.0526005289491398</c:v>
                </c:pt>
                <c:pt idx="11">
                  <c:v>1.4342403420765886</c:v>
                </c:pt>
                <c:pt idx="12">
                  <c:v>1.9676731016442499</c:v>
                </c:pt>
                <c:pt idx="14">
                  <c:v>0.93005435209039933</c:v>
                </c:pt>
                <c:pt idx="15">
                  <c:v>1.2813359298997853</c:v>
                </c:pt>
                <c:pt idx="16">
                  <c:v>2.9962461483641576</c:v>
                </c:pt>
                <c:pt idx="17">
                  <c:v>8.0693102717958514</c:v>
                </c:pt>
                <c:pt idx="19">
                  <c:v>0.69239005839914725</c:v>
                </c:pt>
                <c:pt idx="20">
                  <c:v>0.72072181558282056</c:v>
                </c:pt>
                <c:pt idx="21">
                  <c:v>0.99280968981020734</c:v>
                </c:pt>
                <c:pt idx="22">
                  <c:v>1.412485347117711</c:v>
                </c:pt>
                <c:pt idx="24">
                  <c:v>1.1726052013528732</c:v>
                </c:pt>
                <c:pt idx="25">
                  <c:v>1.7403482710631313</c:v>
                </c:pt>
                <c:pt idx="26">
                  <c:v>3.886593917969817</c:v>
                </c:pt>
                <c:pt idx="27">
                  <c:v>7.5681878919848815</c:v>
                </c:pt>
                <c:pt idx="29">
                  <c:v>0.5941563096033825</c:v>
                </c:pt>
                <c:pt idx="30">
                  <c:v>0.61712188189319672</c:v>
                </c:pt>
                <c:pt idx="31">
                  <c:v>0.70586746538026113</c:v>
                </c:pt>
                <c:pt idx="32">
                  <c:v>0.88182594234183009</c:v>
                </c:pt>
                <c:pt idx="34">
                  <c:v>1.2290970402800141</c:v>
                </c:pt>
                <c:pt idx="35">
                  <c:v>1.83040000377568</c:v>
                </c:pt>
                <c:pt idx="36">
                  <c:v>3.1424375198739392</c:v>
                </c:pt>
                <c:pt idx="37">
                  <c:v>5.9590846100342237E-2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64-40DA-85CB-8D668CE07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624512"/>
        <c:axId val="198653248"/>
      </c:barChart>
      <c:catAx>
        <c:axId val="42062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8653248"/>
        <c:crosses val="autoZero"/>
        <c:auto val="1"/>
        <c:lblAlgn val="ctr"/>
        <c:lblOffset val="100"/>
        <c:noMultiLvlLbl val="0"/>
      </c:catAx>
      <c:valAx>
        <c:axId val="19865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062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MCF7_Nrf2_MTS_210611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'210604 LR'!$E$7</c:f>
              <c:strCache>
                <c:ptCount val="1"/>
                <c:pt idx="0">
                  <c:v>2021-06-04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'210611 MTS'!$H$67:$AS$67</c:f>
                <c:numCache>
                  <c:formatCode>General</c:formatCode>
                  <c:ptCount val="38"/>
                  <c:pt idx="0">
                    <c:v>4.0339824551359225E-2</c:v>
                  </c:pt>
                  <c:pt idx="3">
                    <c:v>2.6561805252620016E-2</c:v>
                  </c:pt>
                  <c:pt idx="4">
                    <c:v>5.2557956903052427E-2</c:v>
                  </c:pt>
                  <c:pt idx="5">
                    <c:v>4.5639419646121719E-2</c:v>
                  </c:pt>
                  <c:pt idx="6">
                    <c:v>6.0182694101980821E-2</c:v>
                  </c:pt>
                  <c:pt idx="7">
                    <c:v>8.582891701723451E-2</c:v>
                  </c:pt>
                  <c:pt idx="9">
                    <c:v>1.6672389304954849E-2</c:v>
                  </c:pt>
                  <c:pt idx="10">
                    <c:v>2.638111373342714E-2</c:v>
                  </c:pt>
                  <c:pt idx="11">
                    <c:v>1.4441018031775318E-2</c:v>
                  </c:pt>
                  <c:pt idx="12">
                    <c:v>2.366328281102412E-2</c:v>
                  </c:pt>
                  <c:pt idx="14">
                    <c:v>1.3046113197224167E-2</c:v>
                  </c:pt>
                  <c:pt idx="15">
                    <c:v>6.7727414201204416E-3</c:v>
                  </c:pt>
                  <c:pt idx="16">
                    <c:v>1.0523245669838062E-2</c:v>
                  </c:pt>
                  <c:pt idx="17">
                    <c:v>6.8965128392956482E-3</c:v>
                  </c:pt>
                  <c:pt idx="19">
                    <c:v>2.4772596319387226E-2</c:v>
                  </c:pt>
                  <c:pt idx="20">
                    <c:v>1.0566410607177971E-2</c:v>
                  </c:pt>
                  <c:pt idx="21">
                    <c:v>1.4763456460936259E-2</c:v>
                  </c:pt>
                  <c:pt idx="22">
                    <c:v>2.6657666744695933E-2</c:v>
                  </c:pt>
                  <c:pt idx="24">
                    <c:v>6.8290475362760023E-3</c:v>
                  </c:pt>
                  <c:pt idx="25">
                    <c:v>1.720448245637881E-2</c:v>
                  </c:pt>
                  <c:pt idx="26">
                    <c:v>1.4132783407442853E-2</c:v>
                  </c:pt>
                  <c:pt idx="27">
                    <c:v>1.1369351891133535E-2</c:v>
                  </c:pt>
                  <c:pt idx="29">
                    <c:v>6.4361894372836643E-3</c:v>
                  </c:pt>
                  <c:pt idx="30">
                    <c:v>5.2988314995101593E-3</c:v>
                  </c:pt>
                  <c:pt idx="31">
                    <c:v>7.3452958948099162E-3</c:v>
                  </c:pt>
                  <c:pt idx="32">
                    <c:v>3.7550764203609487E-3</c:v>
                  </c:pt>
                  <c:pt idx="34">
                    <c:v>1.8453999298037715E-2</c:v>
                  </c:pt>
                  <c:pt idx="35">
                    <c:v>1.7860124821994682E-2</c:v>
                  </c:pt>
                  <c:pt idx="36">
                    <c:v>6.1632060878829154E-3</c:v>
                  </c:pt>
                  <c:pt idx="37">
                    <c:v>3.5077485566126724E-3</c:v>
                  </c:pt>
                </c:numCache>
              </c:numRef>
            </c:plus>
            <c:minus>
              <c:numRef>
                <c:f>'210611 MTS'!$H$67:$AS$67</c:f>
                <c:numCache>
                  <c:formatCode>General</c:formatCode>
                  <c:ptCount val="38"/>
                  <c:pt idx="0">
                    <c:v>4.0339824551359225E-2</c:v>
                  </c:pt>
                  <c:pt idx="3">
                    <c:v>2.6561805252620016E-2</c:v>
                  </c:pt>
                  <c:pt idx="4">
                    <c:v>5.2557956903052427E-2</c:v>
                  </c:pt>
                  <c:pt idx="5">
                    <c:v>4.5639419646121719E-2</c:v>
                  </c:pt>
                  <c:pt idx="6">
                    <c:v>6.0182694101980821E-2</c:v>
                  </c:pt>
                  <c:pt idx="7">
                    <c:v>8.582891701723451E-2</c:v>
                  </c:pt>
                  <c:pt idx="9">
                    <c:v>1.6672389304954849E-2</c:v>
                  </c:pt>
                  <c:pt idx="10">
                    <c:v>2.638111373342714E-2</c:v>
                  </c:pt>
                  <c:pt idx="11">
                    <c:v>1.4441018031775318E-2</c:v>
                  </c:pt>
                  <c:pt idx="12">
                    <c:v>2.366328281102412E-2</c:v>
                  </c:pt>
                  <c:pt idx="14">
                    <c:v>1.3046113197224167E-2</c:v>
                  </c:pt>
                  <c:pt idx="15">
                    <c:v>6.7727414201204416E-3</c:v>
                  </c:pt>
                  <c:pt idx="16">
                    <c:v>1.0523245669838062E-2</c:v>
                  </c:pt>
                  <c:pt idx="17">
                    <c:v>6.8965128392956482E-3</c:v>
                  </c:pt>
                  <c:pt idx="19">
                    <c:v>2.4772596319387226E-2</c:v>
                  </c:pt>
                  <c:pt idx="20">
                    <c:v>1.0566410607177971E-2</c:v>
                  </c:pt>
                  <c:pt idx="21">
                    <c:v>1.4763456460936259E-2</c:v>
                  </c:pt>
                  <c:pt idx="22">
                    <c:v>2.6657666744695933E-2</c:v>
                  </c:pt>
                  <c:pt idx="24">
                    <c:v>6.8290475362760023E-3</c:v>
                  </c:pt>
                  <c:pt idx="25">
                    <c:v>1.720448245637881E-2</c:v>
                  </c:pt>
                  <c:pt idx="26">
                    <c:v>1.4132783407442853E-2</c:v>
                  </c:pt>
                  <c:pt idx="27">
                    <c:v>1.1369351891133535E-2</c:v>
                  </c:pt>
                  <c:pt idx="29">
                    <c:v>6.4361894372836643E-3</c:v>
                  </c:pt>
                  <c:pt idx="30">
                    <c:v>5.2988314995101593E-3</c:v>
                  </c:pt>
                  <c:pt idx="31">
                    <c:v>7.3452958948099162E-3</c:v>
                  </c:pt>
                  <c:pt idx="32">
                    <c:v>3.7550764203609487E-3</c:v>
                  </c:pt>
                  <c:pt idx="34">
                    <c:v>1.8453999298037715E-2</c:v>
                  </c:pt>
                  <c:pt idx="35">
                    <c:v>1.7860124821994682E-2</c:v>
                  </c:pt>
                  <c:pt idx="36">
                    <c:v>6.1632060878829154E-3</c:v>
                  </c:pt>
                  <c:pt idx="37">
                    <c:v>3.5077485566126724E-3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'210604 LR'!$H$62:$AS$62</c:f>
              <c:strCache>
                <c:ptCount val="38"/>
                <c:pt idx="0">
                  <c:v>NC</c:v>
                </c:pt>
                <c:pt idx="2">
                  <c:v>PC 3</c:v>
                </c:pt>
                <c:pt idx="3">
                  <c:v>PC 6.25</c:v>
                </c:pt>
                <c:pt idx="4">
                  <c:v>PC 12.5</c:v>
                </c:pt>
                <c:pt idx="5">
                  <c:v>PC 25</c:v>
                </c:pt>
                <c:pt idx="6">
                  <c:v>PC 50</c:v>
                </c:pt>
                <c:pt idx="7">
                  <c:v>PC 100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'210611 MTS'!$H$66:$AS$66</c:f>
              <c:numCache>
                <c:formatCode>General</c:formatCode>
                <c:ptCount val="38"/>
                <c:pt idx="0">
                  <c:v>1</c:v>
                </c:pt>
                <c:pt idx="3">
                  <c:v>1.0634169846202257</c:v>
                </c:pt>
                <c:pt idx="4">
                  <c:v>1.1472288872281007</c:v>
                </c:pt>
                <c:pt idx="5">
                  <c:v>1.2307457813790661</c:v>
                </c:pt>
                <c:pt idx="6">
                  <c:v>1.2553789875309758</c:v>
                </c:pt>
                <c:pt idx="7">
                  <c:v>0.74442434016441805</c:v>
                </c:pt>
                <c:pt idx="9">
                  <c:v>0.93765487943987724</c:v>
                </c:pt>
                <c:pt idx="10">
                  <c:v>0.98880934586791491</c:v>
                </c:pt>
                <c:pt idx="11">
                  <c:v>1.0630039727805529</c:v>
                </c:pt>
                <c:pt idx="12">
                  <c:v>1.1288203595169728</c:v>
                </c:pt>
                <c:pt idx="14">
                  <c:v>0.9847972308539511</c:v>
                </c:pt>
                <c:pt idx="15">
                  <c:v>1.0248298784565157</c:v>
                </c:pt>
                <c:pt idx="16">
                  <c:v>1.0930063328482083</c:v>
                </c:pt>
                <c:pt idx="17">
                  <c:v>1.025419895370334</c:v>
                </c:pt>
                <c:pt idx="19">
                  <c:v>0.91892184242614949</c:v>
                </c:pt>
                <c:pt idx="20">
                  <c:v>0.94420406718325933</c:v>
                </c:pt>
                <c:pt idx="21">
                  <c:v>0.98886834755929665</c:v>
                </c:pt>
                <c:pt idx="22">
                  <c:v>1.0186052000157337</c:v>
                </c:pt>
                <c:pt idx="24">
                  <c:v>1.0652165362073713</c:v>
                </c:pt>
                <c:pt idx="25">
                  <c:v>1.0954254021948628</c:v>
                </c:pt>
                <c:pt idx="26">
                  <c:v>1.0994965189002084</c:v>
                </c:pt>
                <c:pt idx="27">
                  <c:v>0.99075640168351498</c:v>
                </c:pt>
                <c:pt idx="29">
                  <c:v>1.0412323486606618</c:v>
                </c:pt>
                <c:pt idx="30">
                  <c:v>0.96450064901860522</c:v>
                </c:pt>
                <c:pt idx="31">
                  <c:v>0.92712307752822243</c:v>
                </c:pt>
                <c:pt idx="32">
                  <c:v>0.91505723164064035</c:v>
                </c:pt>
                <c:pt idx="34">
                  <c:v>1.1043346575935178</c:v>
                </c:pt>
                <c:pt idx="35">
                  <c:v>1.0341521456948433</c:v>
                </c:pt>
                <c:pt idx="36">
                  <c:v>0.88815246037053075</c:v>
                </c:pt>
                <c:pt idx="37">
                  <c:v>7.5817173425638193E-2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440C-97AD-48EB75156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624512"/>
        <c:axId val="198653248"/>
      </c:barChart>
      <c:catAx>
        <c:axId val="42062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8653248"/>
        <c:crosses val="autoZero"/>
        <c:auto val="1"/>
        <c:lblAlgn val="ctr"/>
        <c:lblOffset val="100"/>
        <c:noMultiLvlLbl val="0"/>
      </c:catAx>
      <c:valAx>
        <c:axId val="19865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062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MCF7_Nrf2_LR_historical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'210604 LR'!$E$7</c:f>
              <c:strCache>
                <c:ptCount val="1"/>
                <c:pt idx="0">
                  <c:v>2021-06-04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'historical LR'!$E$45:$AP$45</c:f>
                <c:numCache>
                  <c:formatCode>General</c:formatCode>
                  <c:ptCount val="38"/>
                  <c:pt idx="0">
                    <c:v>0.11261261267138566</c:v>
                  </c:pt>
                  <c:pt idx="2">
                    <c:v>0.20519243089088202</c:v>
                  </c:pt>
                  <c:pt idx="3">
                    <c:v>0.24849474408179803</c:v>
                  </c:pt>
                  <c:pt idx="4">
                    <c:v>0.39611698594642453</c:v>
                  </c:pt>
                  <c:pt idx="5">
                    <c:v>2.7463492464261425</c:v>
                  </c:pt>
                  <c:pt idx="6">
                    <c:v>0</c:v>
                  </c:pt>
                  <c:pt idx="7">
                    <c:v>0</c:v>
                  </c:pt>
                  <c:pt idx="9">
                    <c:v>0.10558106622469868</c:v>
                  </c:pt>
                  <c:pt idx="10">
                    <c:v>0.21273400907866802</c:v>
                  </c:pt>
                  <c:pt idx="11">
                    <c:v>0.12765048999534931</c:v>
                  </c:pt>
                  <c:pt idx="12">
                    <c:v>0.33740910555011044</c:v>
                  </c:pt>
                  <c:pt idx="14">
                    <c:v>0.24935168900962337</c:v>
                  </c:pt>
                  <c:pt idx="15">
                    <c:v>0.13888822747837126</c:v>
                  </c:pt>
                  <c:pt idx="16">
                    <c:v>0.22413436046328286</c:v>
                  </c:pt>
                  <c:pt idx="17">
                    <c:v>1.0502234171828533</c:v>
                  </c:pt>
                  <c:pt idx="19">
                    <c:v>0.10059551352416111</c:v>
                  </c:pt>
                  <c:pt idx="20">
                    <c:v>3.8707362843771992E-2</c:v>
                  </c:pt>
                  <c:pt idx="21">
                    <c:v>0.1721101813531242</c:v>
                  </c:pt>
                  <c:pt idx="22">
                    <c:v>0.42670103469437409</c:v>
                  </c:pt>
                  <c:pt idx="24">
                    <c:v>0.13413973883832209</c:v>
                  </c:pt>
                  <c:pt idx="25">
                    <c:v>0.12336696177739763</c:v>
                  </c:pt>
                  <c:pt idx="26">
                    <c:v>0.33442435766597489</c:v>
                  </c:pt>
                  <c:pt idx="27">
                    <c:v>0.57791868752867892</c:v>
                  </c:pt>
                  <c:pt idx="29">
                    <c:v>4.7591830019979305E-2</c:v>
                  </c:pt>
                  <c:pt idx="30">
                    <c:v>4.3364193535238488E-2</c:v>
                  </c:pt>
                  <c:pt idx="31">
                    <c:v>0.13497636176959041</c:v>
                  </c:pt>
                  <c:pt idx="32">
                    <c:v>0.12716109681322915</c:v>
                  </c:pt>
                  <c:pt idx="34">
                    <c:v>0.16780949660644207</c:v>
                  </c:pt>
                  <c:pt idx="35">
                    <c:v>0.13492901412129263</c:v>
                  </c:pt>
                  <c:pt idx="36">
                    <c:v>0.3661943847920196</c:v>
                  </c:pt>
                  <c:pt idx="37">
                    <c:v>8.8467327828176484E-2</c:v>
                  </c:pt>
                </c:numCache>
              </c:numRef>
            </c:plus>
            <c:minus>
              <c:numRef>
                <c:f>'historical LR'!$E$45:$AP$45</c:f>
                <c:numCache>
                  <c:formatCode>General</c:formatCode>
                  <c:ptCount val="38"/>
                  <c:pt idx="0">
                    <c:v>0.11261261267138566</c:v>
                  </c:pt>
                  <c:pt idx="2">
                    <c:v>0.20519243089088202</c:v>
                  </c:pt>
                  <c:pt idx="3">
                    <c:v>0.24849474408179803</c:v>
                  </c:pt>
                  <c:pt idx="4">
                    <c:v>0.39611698594642453</c:v>
                  </c:pt>
                  <c:pt idx="5">
                    <c:v>2.7463492464261425</c:v>
                  </c:pt>
                  <c:pt idx="6">
                    <c:v>0</c:v>
                  </c:pt>
                  <c:pt idx="7">
                    <c:v>0</c:v>
                  </c:pt>
                  <c:pt idx="9">
                    <c:v>0.10558106622469868</c:v>
                  </c:pt>
                  <c:pt idx="10">
                    <c:v>0.21273400907866802</c:v>
                  </c:pt>
                  <c:pt idx="11">
                    <c:v>0.12765048999534931</c:v>
                  </c:pt>
                  <c:pt idx="12">
                    <c:v>0.33740910555011044</c:v>
                  </c:pt>
                  <c:pt idx="14">
                    <c:v>0.24935168900962337</c:v>
                  </c:pt>
                  <c:pt idx="15">
                    <c:v>0.13888822747837126</c:v>
                  </c:pt>
                  <c:pt idx="16">
                    <c:v>0.22413436046328286</c:v>
                  </c:pt>
                  <c:pt idx="17">
                    <c:v>1.0502234171828533</c:v>
                  </c:pt>
                  <c:pt idx="19">
                    <c:v>0.10059551352416111</c:v>
                  </c:pt>
                  <c:pt idx="20">
                    <c:v>3.8707362843771992E-2</c:v>
                  </c:pt>
                  <c:pt idx="21">
                    <c:v>0.1721101813531242</c:v>
                  </c:pt>
                  <c:pt idx="22">
                    <c:v>0.42670103469437409</c:v>
                  </c:pt>
                  <c:pt idx="24">
                    <c:v>0.13413973883832209</c:v>
                  </c:pt>
                  <c:pt idx="25">
                    <c:v>0.12336696177739763</c:v>
                  </c:pt>
                  <c:pt idx="26">
                    <c:v>0.33442435766597489</c:v>
                  </c:pt>
                  <c:pt idx="27">
                    <c:v>0.57791868752867892</c:v>
                  </c:pt>
                  <c:pt idx="29">
                    <c:v>4.7591830019979305E-2</c:v>
                  </c:pt>
                  <c:pt idx="30">
                    <c:v>4.3364193535238488E-2</c:v>
                  </c:pt>
                  <c:pt idx="31">
                    <c:v>0.13497636176959041</c:v>
                  </c:pt>
                  <c:pt idx="32">
                    <c:v>0.12716109681322915</c:v>
                  </c:pt>
                  <c:pt idx="34">
                    <c:v>0.16780949660644207</c:v>
                  </c:pt>
                  <c:pt idx="35">
                    <c:v>0.13492901412129263</c:v>
                  </c:pt>
                  <c:pt idx="36">
                    <c:v>0.3661943847920196</c:v>
                  </c:pt>
                  <c:pt idx="37">
                    <c:v>8.8467327828176484E-2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'210604 LR'!$H$62:$AS$62</c:f>
              <c:strCache>
                <c:ptCount val="38"/>
                <c:pt idx="0">
                  <c:v>NC</c:v>
                </c:pt>
                <c:pt idx="2">
                  <c:v>PC 3</c:v>
                </c:pt>
                <c:pt idx="3">
                  <c:v>PC 6.25</c:v>
                </c:pt>
                <c:pt idx="4">
                  <c:v>PC 12.5</c:v>
                </c:pt>
                <c:pt idx="5">
                  <c:v>PC 25</c:v>
                </c:pt>
                <c:pt idx="6">
                  <c:v>PC 50</c:v>
                </c:pt>
                <c:pt idx="7">
                  <c:v>PC 100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'historical LR'!$E$44:$AP$44</c:f>
              <c:numCache>
                <c:formatCode>General</c:formatCode>
                <c:ptCount val="38"/>
                <c:pt idx="0">
                  <c:v>1.0000000000000002</c:v>
                </c:pt>
                <c:pt idx="2">
                  <c:v>1.3824526477447243</c:v>
                </c:pt>
                <c:pt idx="3">
                  <c:v>1.8219384562880381</c:v>
                </c:pt>
                <c:pt idx="4">
                  <c:v>3.0782208065525283</c:v>
                </c:pt>
                <c:pt idx="5">
                  <c:v>7.4176724873442916</c:v>
                </c:pt>
                <c:pt idx="6">
                  <c:v>0</c:v>
                </c:pt>
                <c:pt idx="7">
                  <c:v>0</c:v>
                </c:pt>
                <c:pt idx="9">
                  <c:v>1.5128938654984825</c:v>
                </c:pt>
                <c:pt idx="10">
                  <c:v>1.374712773089461</c:v>
                </c:pt>
                <c:pt idx="11">
                  <c:v>1.5300532745147208</c:v>
                </c:pt>
                <c:pt idx="12">
                  <c:v>3.2854920344109351</c:v>
                </c:pt>
                <c:pt idx="14">
                  <c:v>2.4311448647154856</c:v>
                </c:pt>
                <c:pt idx="15">
                  <c:v>2.5172643204044975</c:v>
                </c:pt>
                <c:pt idx="16">
                  <c:v>4.4163293296418171</c:v>
                </c:pt>
                <c:pt idx="17">
                  <c:v>11.248752578005455</c:v>
                </c:pt>
                <c:pt idx="19">
                  <c:v>1.3854546757214576</c:v>
                </c:pt>
                <c:pt idx="20">
                  <c:v>1.0473585359487829</c:v>
                </c:pt>
                <c:pt idx="21">
                  <c:v>1.4643736278358059</c:v>
                </c:pt>
                <c:pt idx="22">
                  <c:v>2.8250436277846296</c:v>
                </c:pt>
                <c:pt idx="24">
                  <c:v>1.653510949166594</c:v>
                </c:pt>
                <c:pt idx="25">
                  <c:v>2.3603987656279588</c:v>
                </c:pt>
                <c:pt idx="26">
                  <c:v>4.8481394860877263</c:v>
                </c:pt>
                <c:pt idx="27">
                  <c:v>7.4276034656581524</c:v>
                </c:pt>
                <c:pt idx="29">
                  <c:v>1.4485125988282805</c:v>
                </c:pt>
                <c:pt idx="30">
                  <c:v>1.2539673511176839</c:v>
                </c:pt>
                <c:pt idx="31">
                  <c:v>1.171019850975485</c:v>
                </c:pt>
                <c:pt idx="32">
                  <c:v>1.8164268244127182</c:v>
                </c:pt>
                <c:pt idx="34">
                  <c:v>4.1994255161822416</c:v>
                </c:pt>
                <c:pt idx="35">
                  <c:v>3.3830555713554409</c:v>
                </c:pt>
                <c:pt idx="36">
                  <c:v>3.3729366930208746</c:v>
                </c:pt>
                <c:pt idx="37">
                  <c:v>0.31278084295546327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5F-4477-B47A-3D85F4E0E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624512"/>
        <c:axId val="198653248"/>
      </c:barChart>
      <c:catAx>
        <c:axId val="42062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8653248"/>
        <c:crosses val="autoZero"/>
        <c:auto val="1"/>
        <c:lblAlgn val="ctr"/>
        <c:lblOffset val="100"/>
        <c:noMultiLvlLbl val="0"/>
      </c:catAx>
      <c:valAx>
        <c:axId val="19865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062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MCF7_Nrf2_LR_190621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'historical LR'!$D$65</c:f>
              <c:strCache>
                <c:ptCount val="1"/>
                <c:pt idx="0">
                  <c:v>190621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'historical LR'!$E$93:$L$93</c:f>
                <c:numCache>
                  <c:formatCode>General</c:formatCode>
                  <c:ptCount val="8"/>
                  <c:pt idx="0">
                    <c:v>0.13378772349913753</c:v>
                  </c:pt>
                  <c:pt idx="2">
                    <c:v>0.2901319365560539</c:v>
                  </c:pt>
                  <c:pt idx="3">
                    <c:v>0.3913879524354506</c:v>
                  </c:pt>
                  <c:pt idx="4">
                    <c:v>0.47462978550862811</c:v>
                  </c:pt>
                  <c:pt idx="5">
                    <c:v>0.54008008202961355</c:v>
                  </c:pt>
                  <c:pt idx="6">
                    <c:v>1.6886631514612567</c:v>
                  </c:pt>
                  <c:pt idx="7">
                    <c:v>2.8157649559428175</c:v>
                  </c:pt>
                </c:numCache>
              </c:numRef>
            </c:plus>
            <c:minus>
              <c:numRef>
                <c:f>'historical LR'!$E$93:$L$93</c:f>
                <c:numCache>
                  <c:formatCode>General</c:formatCode>
                  <c:ptCount val="8"/>
                  <c:pt idx="0">
                    <c:v>0.13378772349913753</c:v>
                  </c:pt>
                  <c:pt idx="2">
                    <c:v>0.2901319365560539</c:v>
                  </c:pt>
                  <c:pt idx="3">
                    <c:v>0.3913879524354506</c:v>
                  </c:pt>
                  <c:pt idx="4">
                    <c:v>0.47462978550862811</c:v>
                  </c:pt>
                  <c:pt idx="5">
                    <c:v>0.54008008202961355</c:v>
                  </c:pt>
                  <c:pt idx="6">
                    <c:v>1.6886631514612567</c:v>
                  </c:pt>
                  <c:pt idx="7">
                    <c:v>2.8157649559428175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'historical LR'!$E$80:$L$80</c:f>
              <c:strCache>
                <c:ptCount val="8"/>
                <c:pt idx="0">
                  <c:v>NC</c:v>
                </c:pt>
                <c:pt idx="2">
                  <c:v>PC 3</c:v>
                </c:pt>
                <c:pt idx="3">
                  <c:v>PC 6.25</c:v>
                </c:pt>
                <c:pt idx="4">
                  <c:v>PC 12.5</c:v>
                </c:pt>
                <c:pt idx="5">
                  <c:v>PC 25</c:v>
                </c:pt>
                <c:pt idx="6">
                  <c:v>PC 50</c:v>
                </c:pt>
                <c:pt idx="7">
                  <c:v>PC 100</c:v>
                </c:pt>
              </c:strCache>
            </c:strRef>
          </c:cat>
          <c:val>
            <c:numRef>
              <c:f>'historical LR'!$E$92:$L$92</c:f>
              <c:numCache>
                <c:formatCode>General</c:formatCode>
                <c:ptCount val="8"/>
                <c:pt idx="0">
                  <c:v>1</c:v>
                </c:pt>
                <c:pt idx="2">
                  <c:v>1.6854410624465697</c:v>
                </c:pt>
                <c:pt idx="3">
                  <c:v>2.4491142965068886</c:v>
                </c:pt>
                <c:pt idx="4">
                  <c:v>6.0144403135913906</c:v>
                </c:pt>
                <c:pt idx="5">
                  <c:v>13.111294459134378</c:v>
                </c:pt>
                <c:pt idx="6">
                  <c:v>20.641331504271125</c:v>
                </c:pt>
                <c:pt idx="7">
                  <c:v>37.011584060650641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A-40E9-B3BF-5BF6874A0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2230864"/>
        <c:axId val="1599255056"/>
      </c:barChart>
      <c:catAx>
        <c:axId val="502230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uM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99255056"/>
        <c:crosses val="autoZero"/>
        <c:auto val="1"/>
        <c:lblAlgn val="ctr"/>
        <c:lblOffset val="100"/>
        <c:noMultiLvlLbl val="0"/>
      </c:catAx>
      <c:valAx>
        <c:axId val="15992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</a:t>
                </a:r>
                <a:r>
                  <a:rPr lang="sv-SE" baseline="0"/>
                  <a:t> unduction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02230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MCF7_Nrf2_MTS_historical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'210604 LR'!$E$7</c:f>
              <c:strCache>
                <c:ptCount val="1"/>
                <c:pt idx="0">
                  <c:v>2021-06-04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'historical MTS'!$D$71:$AO$71</c:f>
                <c:numCache>
                  <c:formatCode>General</c:formatCode>
                  <c:ptCount val="38"/>
                  <c:pt idx="0">
                    <c:v>8.7298581816345561E-2</c:v>
                  </c:pt>
                  <c:pt idx="2">
                    <c:v>0.1183525247298431</c:v>
                  </c:pt>
                  <c:pt idx="3">
                    <c:v>5.7616089853537694E-2</c:v>
                  </c:pt>
                  <c:pt idx="4">
                    <c:v>2.9400669815038586E-2</c:v>
                  </c:pt>
                  <c:pt idx="5">
                    <c:v>8.3366423235588794E-2</c:v>
                  </c:pt>
                  <c:pt idx="6">
                    <c:v>3.1312542263121322E-2</c:v>
                  </c:pt>
                  <c:pt idx="7">
                    <c:v>7.024606397270193E-2</c:v>
                  </c:pt>
                  <c:pt idx="9">
                    <c:v>3.7055340544112393E-2</c:v>
                  </c:pt>
                  <c:pt idx="10">
                    <c:v>0.15164325712860621</c:v>
                  </c:pt>
                  <c:pt idx="11">
                    <c:v>9.9830201657495031E-3</c:v>
                  </c:pt>
                  <c:pt idx="12">
                    <c:v>2.7295917069510005E-2</c:v>
                  </c:pt>
                  <c:pt idx="14">
                    <c:v>2.5790529687002722E-2</c:v>
                  </c:pt>
                  <c:pt idx="15">
                    <c:v>3.0258976058107269E-2</c:v>
                  </c:pt>
                  <c:pt idx="16">
                    <c:v>4.7606159998688009E-2</c:v>
                  </c:pt>
                  <c:pt idx="17">
                    <c:v>4.0694948124339402E-2</c:v>
                  </c:pt>
                  <c:pt idx="19">
                    <c:v>1.5934855084582995E-2</c:v>
                  </c:pt>
                  <c:pt idx="20">
                    <c:v>6.6853113959776791E-2</c:v>
                  </c:pt>
                  <c:pt idx="21">
                    <c:v>4.6497144090475492E-2</c:v>
                  </c:pt>
                  <c:pt idx="22">
                    <c:v>4.3483886530901801E-2</c:v>
                  </c:pt>
                  <c:pt idx="24">
                    <c:v>4.2426678263979486E-2</c:v>
                  </c:pt>
                  <c:pt idx="25">
                    <c:v>6.4421225265409859E-2</c:v>
                  </c:pt>
                  <c:pt idx="26">
                    <c:v>0.12846761947550711</c:v>
                  </c:pt>
                  <c:pt idx="27">
                    <c:v>6.8732615698807148E-2</c:v>
                  </c:pt>
                  <c:pt idx="29">
                    <c:v>3.8447771422112122E-2</c:v>
                  </c:pt>
                  <c:pt idx="30">
                    <c:v>7.1036652562954494E-2</c:v>
                  </c:pt>
                  <c:pt idx="31">
                    <c:v>5.9990049549706145E-2</c:v>
                  </c:pt>
                  <c:pt idx="32">
                    <c:v>0.12807989674312389</c:v>
                  </c:pt>
                  <c:pt idx="34">
                    <c:v>6.9858144684827816E-2</c:v>
                  </c:pt>
                  <c:pt idx="35">
                    <c:v>7.3599561481377709E-2</c:v>
                  </c:pt>
                  <c:pt idx="36">
                    <c:v>0.1023240207164642</c:v>
                  </c:pt>
                  <c:pt idx="37">
                    <c:v>6.4738565749472687E-3</c:v>
                  </c:pt>
                </c:numCache>
              </c:numRef>
            </c:plus>
            <c:minus>
              <c:numRef>
                <c:f>'historical MTS'!$D$71:$AO$71</c:f>
                <c:numCache>
                  <c:formatCode>General</c:formatCode>
                  <c:ptCount val="38"/>
                  <c:pt idx="0">
                    <c:v>8.7298581816345561E-2</c:v>
                  </c:pt>
                  <c:pt idx="2">
                    <c:v>0.1183525247298431</c:v>
                  </c:pt>
                  <c:pt idx="3">
                    <c:v>5.7616089853537694E-2</c:v>
                  </c:pt>
                  <c:pt idx="4">
                    <c:v>2.9400669815038586E-2</c:v>
                  </c:pt>
                  <c:pt idx="5">
                    <c:v>8.3366423235588794E-2</c:v>
                  </c:pt>
                  <c:pt idx="6">
                    <c:v>3.1312542263121322E-2</c:v>
                  </c:pt>
                  <c:pt idx="7">
                    <c:v>7.024606397270193E-2</c:v>
                  </c:pt>
                  <c:pt idx="9">
                    <c:v>3.7055340544112393E-2</c:v>
                  </c:pt>
                  <c:pt idx="10">
                    <c:v>0.15164325712860621</c:v>
                  </c:pt>
                  <c:pt idx="11">
                    <c:v>9.9830201657495031E-3</c:v>
                  </c:pt>
                  <c:pt idx="12">
                    <c:v>2.7295917069510005E-2</c:v>
                  </c:pt>
                  <c:pt idx="14">
                    <c:v>2.5790529687002722E-2</c:v>
                  </c:pt>
                  <c:pt idx="15">
                    <c:v>3.0258976058107269E-2</c:v>
                  </c:pt>
                  <c:pt idx="16">
                    <c:v>4.7606159998688009E-2</c:v>
                  </c:pt>
                  <c:pt idx="17">
                    <c:v>4.0694948124339402E-2</c:v>
                  </c:pt>
                  <c:pt idx="19">
                    <c:v>1.5934855084582995E-2</c:v>
                  </c:pt>
                  <c:pt idx="20">
                    <c:v>6.6853113959776791E-2</c:v>
                  </c:pt>
                  <c:pt idx="21">
                    <c:v>4.6497144090475492E-2</c:v>
                  </c:pt>
                  <c:pt idx="22">
                    <c:v>4.3483886530901801E-2</c:v>
                  </c:pt>
                  <c:pt idx="24">
                    <c:v>4.2426678263979486E-2</c:v>
                  </c:pt>
                  <c:pt idx="25">
                    <c:v>6.4421225265409859E-2</c:v>
                  </c:pt>
                  <c:pt idx="26">
                    <c:v>0.12846761947550711</c:v>
                  </c:pt>
                  <c:pt idx="27">
                    <c:v>6.8732615698807148E-2</c:v>
                  </c:pt>
                  <c:pt idx="29">
                    <c:v>3.8447771422112122E-2</c:v>
                  </c:pt>
                  <c:pt idx="30">
                    <c:v>7.1036652562954494E-2</c:v>
                  </c:pt>
                  <c:pt idx="31">
                    <c:v>5.9990049549706145E-2</c:v>
                  </c:pt>
                  <c:pt idx="32">
                    <c:v>0.12807989674312389</c:v>
                  </c:pt>
                  <c:pt idx="34">
                    <c:v>6.9858144684827816E-2</c:v>
                  </c:pt>
                  <c:pt idx="35">
                    <c:v>7.3599561481377709E-2</c:v>
                  </c:pt>
                  <c:pt idx="36">
                    <c:v>0.1023240207164642</c:v>
                  </c:pt>
                  <c:pt idx="37">
                    <c:v>6.4738565749472687E-3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'210604 LR'!$H$62:$AS$62</c:f>
              <c:strCache>
                <c:ptCount val="38"/>
                <c:pt idx="0">
                  <c:v>NC</c:v>
                </c:pt>
                <c:pt idx="2">
                  <c:v>PC 3</c:v>
                </c:pt>
                <c:pt idx="3">
                  <c:v>PC 6.25</c:v>
                </c:pt>
                <c:pt idx="4">
                  <c:v>PC 12.5</c:v>
                </c:pt>
                <c:pt idx="5">
                  <c:v>PC 25</c:v>
                </c:pt>
                <c:pt idx="6">
                  <c:v>PC 50</c:v>
                </c:pt>
                <c:pt idx="7">
                  <c:v>PC 100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'historical MTS'!$D$70:$AO$70</c:f>
              <c:numCache>
                <c:formatCode>General</c:formatCode>
                <c:ptCount val="38"/>
                <c:pt idx="0">
                  <c:v>1</c:v>
                </c:pt>
                <c:pt idx="2">
                  <c:v>1.154422685041274</c:v>
                </c:pt>
                <c:pt idx="3">
                  <c:v>1.0763375125202919</c:v>
                </c:pt>
                <c:pt idx="4">
                  <c:v>1.1290574379166238</c:v>
                </c:pt>
                <c:pt idx="5">
                  <c:v>1.2112319966842817</c:v>
                </c:pt>
                <c:pt idx="6">
                  <c:v>1.1618554208544887</c:v>
                </c:pt>
                <c:pt idx="7">
                  <c:v>1.5353711187096331</c:v>
                </c:pt>
                <c:pt idx="9">
                  <c:v>0.91492395659501591</c:v>
                </c:pt>
                <c:pt idx="10">
                  <c:v>1.055812460390033</c:v>
                </c:pt>
                <c:pt idx="11">
                  <c:v>1.1473165598120629</c:v>
                </c:pt>
                <c:pt idx="12">
                  <c:v>1.1820464770643908</c:v>
                </c:pt>
                <c:pt idx="14">
                  <c:v>1.2523250105905936</c:v>
                </c:pt>
                <c:pt idx="15">
                  <c:v>1.2603120522088631</c:v>
                </c:pt>
                <c:pt idx="16">
                  <c:v>1.2871138313746595</c:v>
                </c:pt>
                <c:pt idx="17">
                  <c:v>1.1770757419369358</c:v>
                </c:pt>
                <c:pt idx="19">
                  <c:v>1.0626199343351477</c:v>
                </c:pt>
                <c:pt idx="20">
                  <c:v>1.1509386812007971</c:v>
                </c:pt>
                <c:pt idx="21">
                  <c:v>1.1173461741670774</c:v>
                </c:pt>
                <c:pt idx="22">
                  <c:v>1.1093401547346953</c:v>
                </c:pt>
                <c:pt idx="24">
                  <c:v>1.0932716989361253</c:v>
                </c:pt>
                <c:pt idx="25">
                  <c:v>1.1631657073508763</c:v>
                </c:pt>
                <c:pt idx="26">
                  <c:v>1.0963962490625929</c:v>
                </c:pt>
                <c:pt idx="27">
                  <c:v>1.0202955640734057</c:v>
                </c:pt>
                <c:pt idx="29">
                  <c:v>1.2353923850326671</c:v>
                </c:pt>
                <c:pt idx="30">
                  <c:v>1.1935644459702821</c:v>
                </c:pt>
                <c:pt idx="31">
                  <c:v>1.1428263843314155</c:v>
                </c:pt>
                <c:pt idx="32">
                  <c:v>1.1317619551488858</c:v>
                </c:pt>
                <c:pt idx="34">
                  <c:v>1.1892718801412276</c:v>
                </c:pt>
                <c:pt idx="35">
                  <c:v>1.0817125434418084</c:v>
                </c:pt>
                <c:pt idx="36">
                  <c:v>0.93269405463903143</c:v>
                </c:pt>
                <c:pt idx="37">
                  <c:v>0.4395187002635822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FE-4938-A67F-2C7CF47BE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624512"/>
        <c:axId val="198653248"/>
      </c:barChart>
      <c:catAx>
        <c:axId val="42062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8653248"/>
        <c:crosses val="autoZero"/>
        <c:auto val="1"/>
        <c:lblAlgn val="ctr"/>
        <c:lblOffset val="100"/>
        <c:noMultiLvlLbl val="0"/>
      </c:catAx>
      <c:valAx>
        <c:axId val="19865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0624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609599</xdr:colOff>
      <xdr:row>12</xdr:row>
      <xdr:rowOff>95250</xdr:rowOff>
    </xdr:from>
    <xdr:to>
      <xdr:col>20</xdr:col>
      <xdr:colOff>28574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E29E19-CAE1-4C70-B9DF-0FF7629301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444500</xdr:colOff>
      <xdr:row>14</xdr:row>
      <xdr:rowOff>148167</xdr:rowOff>
    </xdr:from>
    <xdr:to>
      <xdr:col>19</xdr:col>
      <xdr:colOff>569383</xdr:colOff>
      <xdr:row>16</xdr:row>
      <xdr:rowOff>52917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8308458-96F2-771C-45AD-76CB612EF83F}"/>
            </a:ext>
          </a:extLst>
        </xdr:cNvPr>
        <xdr:cNvSpPr txBox="1"/>
      </xdr:nvSpPr>
      <xdr:spPr>
        <a:xfrm>
          <a:off x="2476500" y="2434167"/>
          <a:ext cx="10020300" cy="2857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100" b="1" kern="1200"/>
            <a:t>PC</a:t>
          </a:r>
          <a:r>
            <a:rPr lang="sv-SE" sz="1100" b="1" kern="1200" baseline="0"/>
            <a:t>                                              </a:t>
          </a:r>
          <a:r>
            <a:rPr lang="sv-SE" sz="1100" b="1" kern="1200"/>
            <a:t>STP21	</a:t>
          </a:r>
          <a:r>
            <a:rPr lang="sv-SE" sz="1100" b="1" kern="1200" baseline="0"/>
            <a:t>            </a:t>
          </a:r>
          <a:r>
            <a:rPr lang="sv-SE" sz="1100" b="1" kern="1200"/>
            <a:t>STP23	                         STP49</a:t>
          </a:r>
          <a:r>
            <a:rPr lang="sv-SE" sz="1100" b="1" kern="1200" baseline="0"/>
            <a:t>                                  </a:t>
          </a:r>
          <a:r>
            <a:rPr lang="sv-SE" sz="1100" b="1" kern="1200"/>
            <a:t>STP50</a:t>
          </a:r>
          <a:r>
            <a:rPr lang="sv-SE" sz="1100" b="1" kern="1200" baseline="0"/>
            <a:t>                                  </a:t>
          </a:r>
          <a:r>
            <a:rPr lang="sv-SE" sz="1100" b="1" kern="1200"/>
            <a:t>STP102</a:t>
          </a:r>
          <a:r>
            <a:rPr lang="sv-SE" sz="1100" b="1" kern="1200" baseline="0"/>
            <a:t>                                   </a:t>
          </a:r>
          <a:r>
            <a:rPr lang="sv-SE" sz="1100" b="1" kern="1200"/>
            <a:t>STP104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11</xdr:row>
      <xdr:rowOff>180975</xdr:rowOff>
    </xdr:from>
    <xdr:to>
      <xdr:col>21</xdr:col>
      <xdr:colOff>9525</xdr:colOff>
      <xdr:row>26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2A18F7-7ABE-4591-83BD-2CA61C454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13</xdr:row>
      <xdr:rowOff>66675</xdr:rowOff>
    </xdr:from>
    <xdr:to>
      <xdr:col>20</xdr:col>
      <xdr:colOff>409575</xdr:colOff>
      <xdr:row>14</xdr:row>
      <xdr:rowOff>161925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3C8350-F91B-47B7-B854-10FB31CD14DA}"/>
            </a:ext>
          </a:extLst>
        </xdr:cNvPr>
        <xdr:cNvSpPr txBox="1"/>
      </xdr:nvSpPr>
      <xdr:spPr>
        <a:xfrm>
          <a:off x="2581275" y="2162175"/>
          <a:ext cx="10020300" cy="2857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100" b="1" kern="1200"/>
            <a:t>PC</a:t>
          </a:r>
          <a:r>
            <a:rPr lang="sv-SE" sz="1100" b="1" kern="1200" baseline="0"/>
            <a:t>                                              </a:t>
          </a:r>
          <a:r>
            <a:rPr lang="sv-SE" sz="1100" b="1" kern="1200"/>
            <a:t>STP21	</a:t>
          </a:r>
          <a:r>
            <a:rPr lang="sv-SE" sz="1100" b="1" kern="1200" baseline="0"/>
            <a:t>            </a:t>
          </a:r>
          <a:r>
            <a:rPr lang="sv-SE" sz="1100" b="1" kern="1200"/>
            <a:t>STP23	                         STP49</a:t>
          </a:r>
          <a:r>
            <a:rPr lang="sv-SE" sz="1100" b="1" kern="1200" baseline="0"/>
            <a:t>                                  </a:t>
          </a:r>
          <a:r>
            <a:rPr lang="sv-SE" sz="1100" b="1" kern="1200"/>
            <a:t>STP50</a:t>
          </a:r>
          <a:r>
            <a:rPr lang="sv-SE" sz="1100" b="1" kern="1200" baseline="0"/>
            <a:t>                                  </a:t>
          </a:r>
          <a:r>
            <a:rPr lang="sv-SE" sz="1100" b="1" kern="1200"/>
            <a:t>STP102</a:t>
          </a:r>
          <a:r>
            <a:rPr lang="sv-SE" sz="1100" b="1" kern="1200" baseline="0"/>
            <a:t>                                   </a:t>
          </a:r>
          <a:r>
            <a:rPr lang="sv-SE" sz="1100" b="1" kern="1200"/>
            <a:t>STP104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74</xdr:row>
      <xdr:rowOff>71437</xdr:rowOff>
    </xdr:from>
    <xdr:to>
      <xdr:col>45</xdr:col>
      <xdr:colOff>47625</xdr:colOff>
      <xdr:row>88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D63C8C-DFEB-4F66-8799-8E6CD8656E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65</xdr:row>
      <xdr:rowOff>0</xdr:rowOff>
    </xdr:from>
    <xdr:to>
      <xdr:col>45</xdr:col>
      <xdr:colOff>57150</xdr:colOff>
      <xdr:row>79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0B0FC4-BF7F-49E2-AA74-2BDF426AF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76</xdr:row>
      <xdr:rowOff>0</xdr:rowOff>
    </xdr:from>
    <xdr:to>
      <xdr:col>45</xdr:col>
      <xdr:colOff>57150</xdr:colOff>
      <xdr:row>90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5B752-52DD-4DBD-8EC1-A7B48E64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45</xdr:col>
      <xdr:colOff>57150</xdr:colOff>
      <xdr:row>82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42481D-C999-46CA-98EB-14B1512A1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46</xdr:row>
      <xdr:rowOff>0</xdr:rowOff>
    </xdr:from>
    <xdr:to>
      <xdr:col>42</xdr:col>
      <xdr:colOff>57150</xdr:colOff>
      <xdr:row>60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4B2E75-6EE7-4E48-8DEA-522F0A7203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</xdr:colOff>
      <xdr:row>77</xdr:row>
      <xdr:rowOff>176212</xdr:rowOff>
    </xdr:from>
    <xdr:to>
      <xdr:col>20</xdr:col>
      <xdr:colOff>323850</xdr:colOff>
      <xdr:row>92</xdr:row>
      <xdr:rowOff>61912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90D11C-53BD-44E1-A9F0-2DFF38F32C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72</xdr:row>
      <xdr:rowOff>0</xdr:rowOff>
    </xdr:from>
    <xdr:to>
      <xdr:col>41</xdr:col>
      <xdr:colOff>57150</xdr:colOff>
      <xdr:row>86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A7FBDD-7B05-4BE7-AA98-2BAF5A5CB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EC76E-33F2-42E0-B5EF-1D993EE9EC19}">
  <dimension ref="B2:G16"/>
  <sheetViews>
    <sheetView tabSelected="1" workbookViewId="0">
      <selection activeCell="Q18" sqref="Q18"/>
    </sheetView>
  </sheetViews>
  <sheetFormatPr defaultRowHeight="15" x14ac:dyDescent="0.25"/>
  <cols>
    <col min="3" max="3" width="17.28515625" customWidth="1"/>
  </cols>
  <sheetData>
    <row r="2" spans="2:7" ht="21" x14ac:dyDescent="0.35">
      <c r="B2" s="34" t="s">
        <v>214</v>
      </c>
      <c r="C2" s="34"/>
      <c r="D2" s="34"/>
      <c r="E2" s="34"/>
      <c r="F2" s="34"/>
      <c r="G2" s="34"/>
    </row>
    <row r="3" spans="2:7" x14ac:dyDescent="0.25">
      <c r="B3" t="s">
        <v>215</v>
      </c>
    </row>
    <row r="4" spans="2:7" x14ac:dyDescent="0.25">
      <c r="B4" t="s">
        <v>244</v>
      </c>
    </row>
    <row r="6" spans="2:7" x14ac:dyDescent="0.25">
      <c r="B6" s="1" t="s">
        <v>203</v>
      </c>
      <c r="C6" s="1" t="s">
        <v>204</v>
      </c>
      <c r="D6" s="1" t="s">
        <v>205</v>
      </c>
    </row>
    <row r="7" spans="2:7" x14ac:dyDescent="0.25">
      <c r="B7" t="s">
        <v>206</v>
      </c>
      <c r="C7" t="s">
        <v>233</v>
      </c>
      <c r="D7" t="s">
        <v>234</v>
      </c>
    </row>
    <row r="8" spans="2:7" x14ac:dyDescent="0.25">
      <c r="B8" t="s">
        <v>207</v>
      </c>
      <c r="C8" t="s">
        <v>225</v>
      </c>
      <c r="D8" t="s">
        <v>236</v>
      </c>
    </row>
    <row r="9" spans="2:7" x14ac:dyDescent="0.25">
      <c r="B9" t="s">
        <v>208</v>
      </c>
      <c r="C9" t="s">
        <v>226</v>
      </c>
      <c r="D9" t="s">
        <v>237</v>
      </c>
    </row>
    <row r="10" spans="2:7" x14ac:dyDescent="0.25">
      <c r="B10" t="s">
        <v>209</v>
      </c>
      <c r="C10" t="s">
        <v>227</v>
      </c>
      <c r="D10" t="s">
        <v>238</v>
      </c>
    </row>
    <row r="11" spans="2:7" x14ac:dyDescent="0.25">
      <c r="B11" t="s">
        <v>210</v>
      </c>
      <c r="C11" t="s">
        <v>228</v>
      </c>
      <c r="D11" t="s">
        <v>239</v>
      </c>
    </row>
    <row r="12" spans="2:7" x14ac:dyDescent="0.25">
      <c r="B12" t="s">
        <v>211</v>
      </c>
      <c r="C12" t="s">
        <v>229</v>
      </c>
      <c r="D12" t="s">
        <v>240</v>
      </c>
    </row>
    <row r="13" spans="2:7" x14ac:dyDescent="0.25">
      <c r="B13" t="s">
        <v>212</v>
      </c>
      <c r="C13" t="s">
        <v>230</v>
      </c>
      <c r="D13" t="s">
        <v>241</v>
      </c>
    </row>
    <row r="14" spans="2:7" x14ac:dyDescent="0.25">
      <c r="B14" t="s">
        <v>213</v>
      </c>
      <c r="C14" t="s">
        <v>231</v>
      </c>
      <c r="D14" t="s">
        <v>242</v>
      </c>
    </row>
    <row r="15" spans="2:7" x14ac:dyDescent="0.25">
      <c r="B15" t="s">
        <v>235</v>
      </c>
      <c r="C15" t="s">
        <v>232</v>
      </c>
      <c r="D15" t="s">
        <v>243</v>
      </c>
    </row>
    <row r="16" spans="2:7" x14ac:dyDescent="0.25">
      <c r="C16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857AF-09C1-4CB0-A56A-6CAEF627E308}">
  <dimension ref="A1:AM148"/>
  <sheetViews>
    <sheetView zoomScaleNormal="100" workbookViewId="0">
      <selection activeCell="K47" sqref="K47"/>
    </sheetView>
  </sheetViews>
  <sheetFormatPr defaultRowHeight="15" x14ac:dyDescent="0.25"/>
  <cols>
    <col min="3" max="3" width="14.7109375" bestFit="1" customWidth="1"/>
    <col min="4" max="4" width="10.5703125" bestFit="1" customWidth="1"/>
    <col min="5" max="6" width="10.7109375" bestFit="1" customWidth="1"/>
    <col min="7" max="9" width="11.7109375" bestFit="1" customWidth="1"/>
    <col min="11" max="14" width="10.7109375" bestFit="1" customWidth="1"/>
    <col min="16" max="18" width="10.7109375" bestFit="1" customWidth="1"/>
    <col min="19" max="19" width="11.7109375" bestFit="1" customWidth="1"/>
    <col min="21" max="24" width="10.7109375" bestFit="1" customWidth="1"/>
    <col min="26" max="28" width="10.7109375" bestFit="1" customWidth="1"/>
    <col min="29" max="29" width="11.5703125" bestFit="1" customWidth="1"/>
    <col min="31" max="34" width="10.7109375" bestFit="1" customWidth="1"/>
    <col min="36" max="39" width="10.7109375" bestFit="1" customWidth="1"/>
  </cols>
  <sheetData>
    <row r="1" spans="1:39" ht="21" x14ac:dyDescent="0.35">
      <c r="A1" s="34" t="s">
        <v>236</v>
      </c>
    </row>
    <row r="2" spans="1:39" ht="21" x14ac:dyDescent="0.35">
      <c r="A2" s="34"/>
    </row>
    <row r="3" spans="1:39" x14ac:dyDescent="0.25">
      <c r="A3" s="2" t="s">
        <v>23</v>
      </c>
    </row>
    <row r="4" spans="1:39" x14ac:dyDescent="0.25">
      <c r="C4" s="1"/>
      <c r="D4" s="1" t="s">
        <v>15</v>
      </c>
      <c r="F4" s="1"/>
      <c r="G4" s="1"/>
      <c r="H4" s="1"/>
      <c r="I4" s="1"/>
      <c r="J4" s="1" t="s">
        <v>0</v>
      </c>
      <c r="K4" s="1" t="s">
        <v>1</v>
      </c>
      <c r="L4" s="1" t="s">
        <v>16</v>
      </c>
      <c r="M4" s="1"/>
      <c r="N4" s="1"/>
      <c r="O4" s="1" t="s">
        <v>2</v>
      </c>
      <c r="P4" s="1" t="s">
        <v>3</v>
      </c>
      <c r="Q4" s="1" t="s">
        <v>16</v>
      </c>
      <c r="R4" s="1"/>
      <c r="S4" s="1"/>
      <c r="T4" s="1" t="s">
        <v>4</v>
      </c>
      <c r="U4" s="1" t="s">
        <v>5</v>
      </c>
      <c r="V4" s="1" t="s">
        <v>16</v>
      </c>
      <c r="W4" s="1"/>
      <c r="X4" s="1"/>
      <c r="Y4" s="1" t="s">
        <v>6</v>
      </c>
      <c r="Z4" s="1" t="s">
        <v>7</v>
      </c>
      <c r="AA4" s="1" t="s">
        <v>16</v>
      </c>
      <c r="AB4" s="1"/>
      <c r="AC4" s="1"/>
      <c r="AD4" s="1" t="s">
        <v>8</v>
      </c>
      <c r="AE4" s="1" t="s">
        <v>9</v>
      </c>
      <c r="AF4" s="1" t="s">
        <v>16</v>
      </c>
      <c r="AG4" s="1"/>
      <c r="AH4" s="1"/>
      <c r="AI4" s="1" t="s">
        <v>10</v>
      </c>
      <c r="AJ4" s="1" t="s">
        <v>11</v>
      </c>
      <c r="AK4" s="1" t="s">
        <v>16</v>
      </c>
      <c r="AL4" s="1"/>
      <c r="AM4" s="1"/>
    </row>
    <row r="5" spans="1:39" x14ac:dyDescent="0.25">
      <c r="A5" s="1" t="s">
        <v>17</v>
      </c>
      <c r="C5" s="1" t="s">
        <v>12</v>
      </c>
      <c r="D5" s="1" t="s">
        <v>13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/>
      <c r="K5" s="1">
        <v>2.5</v>
      </c>
      <c r="L5" s="1">
        <v>5</v>
      </c>
      <c r="M5" s="1">
        <v>10</v>
      </c>
      <c r="N5" s="1">
        <v>20</v>
      </c>
      <c r="O5" s="1"/>
      <c r="P5" s="1">
        <v>2.25</v>
      </c>
      <c r="Q5" s="1">
        <v>4.5</v>
      </c>
      <c r="R5" s="1">
        <v>9</v>
      </c>
      <c r="S5" s="1">
        <v>18</v>
      </c>
      <c r="T5" s="1"/>
      <c r="U5" s="1">
        <v>2.5</v>
      </c>
      <c r="V5" s="1">
        <v>5</v>
      </c>
      <c r="W5" s="1">
        <v>10</v>
      </c>
      <c r="X5" s="1">
        <v>20</v>
      </c>
      <c r="Y5" s="1"/>
      <c r="Z5" s="1">
        <v>2.0750000000000002</v>
      </c>
      <c r="AA5" s="1">
        <v>4.1500000000000004</v>
      </c>
      <c r="AB5" s="1">
        <v>8.3000000000000007</v>
      </c>
      <c r="AC5" s="1">
        <v>19.600000000000001</v>
      </c>
      <c r="AD5" s="1"/>
      <c r="AE5" s="1">
        <v>2.5</v>
      </c>
      <c r="AF5" s="1">
        <v>5</v>
      </c>
      <c r="AG5" s="1">
        <v>10</v>
      </c>
      <c r="AH5" s="1">
        <v>20</v>
      </c>
      <c r="AI5" s="1"/>
      <c r="AJ5" s="1">
        <v>2.5</v>
      </c>
      <c r="AK5" s="1">
        <v>5</v>
      </c>
      <c r="AL5" s="1">
        <v>10</v>
      </c>
      <c r="AM5" s="1">
        <v>20</v>
      </c>
    </row>
    <row r="6" spans="1:39" x14ac:dyDescent="0.25">
      <c r="A6">
        <v>210604</v>
      </c>
      <c r="C6">
        <v>0.99999999999999989</v>
      </c>
      <c r="D6" s="37">
        <v>1.1572024236386356</v>
      </c>
      <c r="E6" s="37">
        <v>1.7365551180257051</v>
      </c>
      <c r="F6" s="37">
        <v>3.4179058972057725</v>
      </c>
      <c r="G6" s="37">
        <v>7.1412898876211495</v>
      </c>
      <c r="H6" s="37">
        <v>18.269090877860464</v>
      </c>
      <c r="I6" s="37">
        <v>33.937864844786638</v>
      </c>
      <c r="J6" s="37"/>
      <c r="K6" s="37">
        <v>0.97158708824123019</v>
      </c>
      <c r="L6" s="37">
        <v>1.0600026623953829</v>
      </c>
      <c r="M6" s="37">
        <v>1.2486325164359973</v>
      </c>
      <c r="N6" s="37">
        <v>1.8034602551605381</v>
      </c>
      <c r="O6" s="37"/>
      <c r="P6" s="37">
        <v>1.3856548419095385</v>
      </c>
      <c r="Q6" s="37">
        <v>1.9636849269773655</v>
      </c>
      <c r="R6" s="37">
        <v>3.3331300751911983</v>
      </c>
      <c r="S6" s="37">
        <v>5.4990110489408393</v>
      </c>
      <c r="T6" s="37"/>
      <c r="U6" s="37">
        <v>1.0273324945356481</v>
      </c>
      <c r="V6" s="37">
        <v>0.96704727469479079</v>
      </c>
      <c r="W6" s="37">
        <v>1.0306269941126709</v>
      </c>
      <c r="X6" s="37">
        <v>1.5283351869903337</v>
      </c>
      <c r="Y6" s="37"/>
      <c r="Z6" s="37">
        <v>1.6497077806357971</v>
      </c>
      <c r="AA6" s="37">
        <v>1.9298037986370253</v>
      </c>
      <c r="AB6" s="37">
        <v>4.1312148681899572</v>
      </c>
      <c r="AC6" s="37">
        <v>6.5838066242114799</v>
      </c>
      <c r="AD6" s="37"/>
      <c r="AE6" s="37">
        <v>0.97514439200766079</v>
      </c>
      <c r="AF6" s="37">
        <v>1.025850141493432</v>
      </c>
      <c r="AG6" s="37">
        <v>1.0890554078832668</v>
      </c>
      <c r="AH6" s="37">
        <v>1.0872947915816775</v>
      </c>
      <c r="AI6" s="37"/>
      <c r="AJ6" s="37">
        <v>2.4822989354712655</v>
      </c>
      <c r="AK6" s="37">
        <v>3.3235574755338746</v>
      </c>
      <c r="AL6" s="37">
        <v>4.6761333430668222</v>
      </c>
      <c r="AM6" s="37">
        <v>7.9239757292601534E-2</v>
      </c>
    </row>
    <row r="7" spans="1:39" x14ac:dyDescent="0.25">
      <c r="A7">
        <v>210611</v>
      </c>
      <c r="C7">
        <v>0.99999999999999989</v>
      </c>
      <c r="D7" s="37"/>
      <c r="E7" s="37">
        <v>1.1333658592414777</v>
      </c>
      <c r="F7" s="37">
        <v>2.3478563283047968</v>
      </c>
      <c r="G7" s="37">
        <v>6.491821818591565</v>
      </c>
      <c r="H7" s="37">
        <v>21.54617567884068</v>
      </c>
      <c r="I7" s="37">
        <v>28.796902054736744</v>
      </c>
      <c r="J7" s="37"/>
      <c r="K7" s="37">
        <v>0.7877124041110074</v>
      </c>
      <c r="L7" s="37">
        <v>1.0526005289491398</v>
      </c>
      <c r="M7" s="37">
        <v>1.4342403420765886</v>
      </c>
      <c r="N7" s="37">
        <v>1.9676731016442499</v>
      </c>
      <c r="O7" s="37"/>
      <c r="P7" s="37">
        <v>0.93005435209039933</v>
      </c>
      <c r="Q7" s="37">
        <v>1.2813359298997853</v>
      </c>
      <c r="R7" s="37">
        <v>2.9962461483641576</v>
      </c>
      <c r="S7" s="37">
        <v>8.0693102717958514</v>
      </c>
      <c r="T7" s="37"/>
      <c r="U7" s="37">
        <v>0.69239005839914725</v>
      </c>
      <c r="V7" s="37">
        <v>0.72072181558282056</v>
      </c>
      <c r="W7" s="37">
        <v>0.99280968981020734</v>
      </c>
      <c r="X7" s="37">
        <v>1.412485347117711</v>
      </c>
      <c r="Y7" s="37"/>
      <c r="Z7" s="37">
        <v>1.1726052013528732</v>
      </c>
      <c r="AA7" s="37">
        <v>1.7403482710631313</v>
      </c>
      <c r="AB7" s="37">
        <v>3.886593917969817</v>
      </c>
      <c r="AC7" s="37">
        <v>7.5681878919848815</v>
      </c>
      <c r="AD7" s="37"/>
      <c r="AE7" s="37">
        <v>0.5941563096033825</v>
      </c>
      <c r="AF7" s="37">
        <v>0.61712188189319672</v>
      </c>
      <c r="AG7" s="37">
        <v>0.70586746538026113</v>
      </c>
      <c r="AH7" s="37">
        <v>0.88182594234183009</v>
      </c>
      <c r="AI7" s="37"/>
      <c r="AJ7" s="37">
        <v>1.2290970402800141</v>
      </c>
      <c r="AK7" s="37">
        <v>1.83040000377568</v>
      </c>
      <c r="AL7" s="37">
        <v>3.1424375198739392</v>
      </c>
      <c r="AM7" s="37">
        <v>5.9590846100342237E-2</v>
      </c>
    </row>
    <row r="8" spans="1:39" x14ac:dyDescent="0.25">
      <c r="A8" t="s">
        <v>147</v>
      </c>
      <c r="C8">
        <v>1</v>
      </c>
      <c r="D8" s="37">
        <v>1.3824526477447243</v>
      </c>
      <c r="E8" s="37">
        <v>1.8219384562880381</v>
      </c>
      <c r="F8" s="37">
        <v>3.0782208065525283</v>
      </c>
      <c r="G8" s="37">
        <v>7.4176724873442916</v>
      </c>
      <c r="H8" s="37"/>
      <c r="I8" s="37"/>
      <c r="J8" s="37"/>
      <c r="K8" s="37">
        <v>1.5128938654984825</v>
      </c>
      <c r="L8" s="37">
        <v>1.374712773089461</v>
      </c>
      <c r="M8" s="37">
        <v>1.5300532745147208</v>
      </c>
      <c r="N8" s="37">
        <v>3.2854920344109351</v>
      </c>
      <c r="O8" s="37"/>
      <c r="P8" s="37">
        <v>2.4311448647154856</v>
      </c>
      <c r="Q8" s="37">
        <v>2.5172643204044975</v>
      </c>
      <c r="R8" s="37">
        <v>4.4163293296418171</v>
      </c>
      <c r="S8" s="37">
        <v>11.248752578005455</v>
      </c>
      <c r="T8" s="37"/>
      <c r="U8" s="37">
        <v>1.3854546757214576</v>
      </c>
      <c r="V8" s="37">
        <v>1.0473585359487829</v>
      </c>
      <c r="W8" s="37">
        <v>1.4643736278358059</v>
      </c>
      <c r="X8" s="37">
        <v>2.8250436277846296</v>
      </c>
      <c r="Y8" s="37"/>
      <c r="Z8" s="37">
        <v>1.653510949166594</v>
      </c>
      <c r="AA8" s="37">
        <v>2.3603987656279588</v>
      </c>
      <c r="AB8" s="37">
        <v>4.8481394860877263</v>
      </c>
      <c r="AC8" s="37">
        <v>7.4276034656581524</v>
      </c>
      <c r="AD8" s="37"/>
      <c r="AE8" s="37">
        <v>1.4485125988282805</v>
      </c>
      <c r="AF8" s="37">
        <v>1.2539673511176839</v>
      </c>
      <c r="AG8" s="37">
        <v>1.171019850975485</v>
      </c>
      <c r="AH8" s="37">
        <v>1.8164268244127182</v>
      </c>
      <c r="AI8" s="37"/>
      <c r="AJ8" s="37">
        <v>4.1994255161822416</v>
      </c>
      <c r="AK8" s="37">
        <v>3.3830555713554409</v>
      </c>
      <c r="AL8" s="37">
        <v>3.3729366930208746</v>
      </c>
      <c r="AM8" s="37">
        <v>0.31278084295546327</v>
      </c>
    </row>
    <row r="9" spans="1:39" x14ac:dyDescent="0.25">
      <c r="A9" t="s">
        <v>147</v>
      </c>
      <c r="C9">
        <v>1</v>
      </c>
      <c r="D9" s="37">
        <v>1.6854410624465697</v>
      </c>
      <c r="E9" s="37">
        <v>2.4491142965068886</v>
      </c>
      <c r="F9" s="37">
        <v>6.0144403135913906</v>
      </c>
      <c r="G9" s="37">
        <v>13.111294459134378</v>
      </c>
      <c r="H9" s="37">
        <v>20.641331504271125</v>
      </c>
      <c r="I9" s="37">
        <v>37.011584060650641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</row>
    <row r="10" spans="1:39" x14ac:dyDescent="0.25"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</row>
    <row r="11" spans="1:39" x14ac:dyDescent="0.25">
      <c r="C11" s="1">
        <f t="shared" ref="C11:I11" si="0">AVERAGE(C6:C9)</f>
        <v>1</v>
      </c>
      <c r="D11" s="38">
        <f t="shared" si="0"/>
        <v>1.4083653779433096</v>
      </c>
      <c r="E11" s="38">
        <f t="shared" si="0"/>
        <v>1.7852434325155273</v>
      </c>
      <c r="F11" s="38">
        <f t="shared" si="0"/>
        <v>3.7146058364136216</v>
      </c>
      <c r="G11" s="38">
        <f t="shared" si="0"/>
        <v>8.5405196631728462</v>
      </c>
      <c r="H11" s="38">
        <f t="shared" si="0"/>
        <v>20.152199353657423</v>
      </c>
      <c r="I11" s="38">
        <f t="shared" si="0"/>
        <v>33.248783653391342</v>
      </c>
      <c r="J11" s="38"/>
      <c r="K11" s="38">
        <f>AVERAGE(K6:K9)</f>
        <v>1.0907311192835734</v>
      </c>
      <c r="L11" s="38">
        <f>AVERAGE(L6:L9)</f>
        <v>1.1624386548113279</v>
      </c>
      <c r="M11" s="38">
        <f>AVERAGE(M6:M9)</f>
        <v>1.4043087110091024</v>
      </c>
      <c r="N11" s="38">
        <f>AVERAGE(N6:N9)</f>
        <v>2.3522084637385743</v>
      </c>
      <c r="O11" s="38"/>
      <c r="P11" s="38">
        <f>AVERAGE(P6:P9)</f>
        <v>1.5822846862384745</v>
      </c>
      <c r="Q11" s="38">
        <f>AVERAGE(Q6:Q9)</f>
        <v>1.9207617257605494</v>
      </c>
      <c r="R11" s="38">
        <f>AVERAGE(R6:R9)</f>
        <v>3.5819018510657243</v>
      </c>
      <c r="S11" s="38">
        <f>AVERAGE(S6:S9)</f>
        <v>8.2723579662473821</v>
      </c>
      <c r="T11" s="38"/>
      <c r="U11" s="38">
        <f>AVERAGE(U6:U9)</f>
        <v>1.035059076218751</v>
      </c>
      <c r="V11" s="38">
        <f>AVERAGE(V6:V9)</f>
        <v>0.91170920874213157</v>
      </c>
      <c r="W11" s="38">
        <f>AVERAGE(W6:W9)</f>
        <v>1.1626034372528948</v>
      </c>
      <c r="X11" s="38">
        <f>AVERAGE(X6:X9)</f>
        <v>1.9219547206308913</v>
      </c>
      <c r="Y11" s="38"/>
      <c r="Z11" s="38">
        <f>AVERAGE(Z6:Z9)</f>
        <v>1.491941310385088</v>
      </c>
      <c r="AA11" s="38">
        <f>AVERAGE(AA6:AA9)</f>
        <v>2.0101836117760388</v>
      </c>
      <c r="AB11" s="38">
        <f>AVERAGE(AB6:AB9)</f>
        <v>4.2886494240825002</v>
      </c>
      <c r="AC11" s="38">
        <f>AVERAGE(AC6:AC9)</f>
        <v>7.1931993272848374</v>
      </c>
      <c r="AD11" s="38"/>
      <c r="AE11" s="38">
        <f>AVERAGE(AE6:AE9)</f>
        <v>1.0059377668131078</v>
      </c>
      <c r="AF11" s="38">
        <f>AVERAGE(AF6:AF9)</f>
        <v>0.96564645816810424</v>
      </c>
      <c r="AG11" s="38">
        <f>AVERAGE(AG6:AG9)</f>
        <v>0.98864757474633758</v>
      </c>
      <c r="AH11" s="38">
        <f>AVERAGE(AH6:AH9)</f>
        <v>1.2618491861120751</v>
      </c>
      <c r="AI11" s="38"/>
      <c r="AJ11" s="38">
        <f>AVERAGE(AJ6:AJ9)</f>
        <v>2.6369404973111736</v>
      </c>
      <c r="AK11" s="38">
        <f>AVERAGE(AK6:AK9)</f>
        <v>2.8456710168883319</v>
      </c>
      <c r="AL11" s="38">
        <f>AVERAGE(AL6:AL9)</f>
        <v>3.7305025186538785</v>
      </c>
      <c r="AM11" s="38">
        <f>AVERAGE(AM6:AM9)</f>
        <v>0.15053714878280236</v>
      </c>
    </row>
    <row r="12" spans="1:39" x14ac:dyDescent="0.25">
      <c r="C12" s="39">
        <f>_xlfn.STDEV.P(C6:C9)</f>
        <v>7.8504622934188758E-17</v>
      </c>
      <c r="D12" s="38">
        <f t="shared" ref="D12:AM12" si="1">_xlfn.STDEV.P(D6:D9)</f>
        <v>0.2164295375284595</v>
      </c>
      <c r="E12" s="38">
        <f t="shared" si="1"/>
        <v>0.4662043466474296</v>
      </c>
      <c r="F12" s="38">
        <f t="shared" si="1"/>
        <v>1.3829551330835463</v>
      </c>
      <c r="G12" s="38">
        <f t="shared" si="1"/>
        <v>2.6602525650229984</v>
      </c>
      <c r="H12" s="38">
        <f t="shared" si="1"/>
        <v>1.3818487359999223</v>
      </c>
      <c r="I12" s="38">
        <f>_xlfn.STDEV.P(I6:I9)</f>
        <v>3.3888419635447322</v>
      </c>
      <c r="J12" s="38"/>
      <c r="K12" s="38">
        <f t="shared" si="1"/>
        <v>0.30780785465912802</v>
      </c>
      <c r="L12" s="38">
        <f t="shared" si="1"/>
        <v>0.15013088481490297</v>
      </c>
      <c r="M12" s="38">
        <f t="shared" si="1"/>
        <v>0.11682276511357122</v>
      </c>
      <c r="N12" s="38">
        <f>_xlfn.STDEV.P(N6:N9)</f>
        <v>0.66332753709500358</v>
      </c>
      <c r="O12" s="38"/>
      <c r="P12" s="38">
        <f t="shared" si="1"/>
        <v>0.6283924747766465</v>
      </c>
      <c r="Q12" s="38">
        <f t="shared" si="1"/>
        <v>0.50547769322092206</v>
      </c>
      <c r="R12" s="38">
        <f t="shared" si="1"/>
        <v>0.60584629942516388</v>
      </c>
      <c r="S12" s="38">
        <f t="shared" si="1"/>
        <v>2.3517090505175364</v>
      </c>
      <c r="T12" s="38"/>
      <c r="U12" s="38">
        <f t="shared" si="1"/>
        <v>0.28299518958739639</v>
      </c>
      <c r="V12" s="38">
        <f t="shared" si="1"/>
        <v>0.13897149091424776</v>
      </c>
      <c r="W12" s="38">
        <f t="shared" si="1"/>
        <v>0.21394153885195069</v>
      </c>
      <c r="X12" s="38">
        <f t="shared" si="1"/>
        <v>0.64032933038019724</v>
      </c>
      <c r="Y12" s="38"/>
      <c r="Z12" s="38">
        <f t="shared" si="1"/>
        <v>0.22581006609035401</v>
      </c>
      <c r="AA12" s="38">
        <f t="shared" si="1"/>
        <v>0.25943700548523391</v>
      </c>
      <c r="AB12" s="38">
        <f t="shared" si="1"/>
        <v>0.40802916516151955</v>
      </c>
      <c r="AC12" s="38">
        <f t="shared" si="1"/>
        <v>0.43471108808088033</v>
      </c>
      <c r="AD12" s="38"/>
      <c r="AE12" s="38">
        <f t="shared" si="1"/>
        <v>0.3494684927939059</v>
      </c>
      <c r="AF12" s="38">
        <f t="shared" si="1"/>
        <v>0.26345322232785018</v>
      </c>
      <c r="AG12" s="38">
        <f t="shared" si="1"/>
        <v>0.20273625752468355</v>
      </c>
      <c r="AH12" s="38">
        <f t="shared" si="1"/>
        <v>0.40101673255142045</v>
      </c>
      <c r="AI12" s="38"/>
      <c r="AJ12" s="38">
        <f t="shared" si="1"/>
        <v>1.2175517300920256</v>
      </c>
      <c r="AK12" s="38">
        <f t="shared" si="1"/>
        <v>0.71831582116396409</v>
      </c>
      <c r="AL12" s="38">
        <f t="shared" si="1"/>
        <v>0.67525092090041383</v>
      </c>
      <c r="AM12" s="38">
        <f t="shared" si="1"/>
        <v>0.11500371632213825</v>
      </c>
    </row>
    <row r="13" spans="1:39" ht="15.75" thickBot="1" x14ac:dyDescent="0.3">
      <c r="AM13" s="3"/>
    </row>
    <row r="14" spans="1:39" x14ac:dyDescent="0.25">
      <c r="V14" s="19" t="s">
        <v>180</v>
      </c>
      <c r="W14" s="35"/>
      <c r="X14" s="35"/>
      <c r="Y14" s="35"/>
      <c r="Z14" s="36"/>
    </row>
    <row r="15" spans="1:39" x14ac:dyDescent="0.25">
      <c r="V15" s="25" t="s">
        <v>182</v>
      </c>
      <c r="W15" t="s">
        <v>183</v>
      </c>
      <c r="Z15" s="24"/>
    </row>
    <row r="16" spans="1:39" x14ac:dyDescent="0.25">
      <c r="V16" s="25" t="s">
        <v>14</v>
      </c>
      <c r="W16" t="s">
        <v>216</v>
      </c>
      <c r="Z16" s="24"/>
    </row>
    <row r="17" spans="1:39" x14ac:dyDescent="0.25">
      <c r="V17" s="25" t="s">
        <v>1</v>
      </c>
      <c r="W17" t="s">
        <v>217</v>
      </c>
      <c r="Z17" s="24"/>
    </row>
    <row r="18" spans="1:39" x14ac:dyDescent="0.25">
      <c r="V18" s="25" t="s">
        <v>3</v>
      </c>
      <c r="W18" t="s">
        <v>218</v>
      </c>
      <c r="Z18" s="24"/>
    </row>
    <row r="19" spans="1:39" x14ac:dyDescent="0.25">
      <c r="V19" s="25" t="s">
        <v>5</v>
      </c>
      <c r="W19" t="s">
        <v>219</v>
      </c>
      <c r="Z19" s="24"/>
    </row>
    <row r="20" spans="1:39" x14ac:dyDescent="0.25">
      <c r="V20" s="25" t="s">
        <v>7</v>
      </c>
      <c r="W20" t="s">
        <v>220</v>
      </c>
      <c r="Z20" s="24"/>
    </row>
    <row r="21" spans="1:39" x14ac:dyDescent="0.25">
      <c r="V21" s="25" t="s">
        <v>9</v>
      </c>
      <c r="W21" t="s">
        <v>221</v>
      </c>
      <c r="Z21" s="24"/>
    </row>
    <row r="22" spans="1:39" x14ac:dyDescent="0.25">
      <c r="V22" s="25" t="s">
        <v>11</v>
      </c>
      <c r="W22" t="s">
        <v>222</v>
      </c>
      <c r="Z22" s="24"/>
    </row>
    <row r="23" spans="1:39" ht="15.75" thickBot="1" x14ac:dyDescent="0.3">
      <c r="V23" s="30" t="s">
        <v>223</v>
      </c>
      <c r="W23" s="26" t="s">
        <v>224</v>
      </c>
      <c r="X23" s="26"/>
      <c r="Y23" s="26"/>
      <c r="Z23" s="27"/>
    </row>
    <row r="30" spans="1:39" x14ac:dyDescent="0.25">
      <c r="A30" s="2" t="s">
        <v>190</v>
      </c>
    </row>
    <row r="31" spans="1:39" x14ac:dyDescent="0.25">
      <c r="C31" s="1"/>
      <c r="D31" s="1"/>
      <c r="E31" s="1" t="s">
        <v>15</v>
      </c>
      <c r="F31" s="1"/>
      <c r="G31" s="1"/>
      <c r="H31" s="1"/>
      <c r="I31" s="1"/>
      <c r="J31" s="1" t="s">
        <v>0</v>
      </c>
      <c r="K31" s="1" t="s">
        <v>1</v>
      </c>
      <c r="L31" s="1" t="s">
        <v>16</v>
      </c>
      <c r="M31" s="1"/>
      <c r="N31" s="1"/>
      <c r="O31" s="1" t="s">
        <v>2</v>
      </c>
      <c r="P31" s="1" t="s">
        <v>3</v>
      </c>
      <c r="Q31" s="1" t="s">
        <v>16</v>
      </c>
      <c r="R31" s="1"/>
      <c r="S31" s="1"/>
      <c r="T31" s="1" t="s">
        <v>4</v>
      </c>
      <c r="U31" s="1" t="s">
        <v>5</v>
      </c>
      <c r="V31" s="1" t="s">
        <v>16</v>
      </c>
      <c r="W31" s="1"/>
      <c r="X31" s="1"/>
      <c r="Y31" s="1" t="s">
        <v>6</v>
      </c>
      <c r="Z31" s="1" t="s">
        <v>7</v>
      </c>
      <c r="AA31" s="1" t="s">
        <v>16</v>
      </c>
      <c r="AB31" s="1"/>
      <c r="AC31" s="1"/>
      <c r="AD31" s="1" t="s">
        <v>8</v>
      </c>
      <c r="AE31" s="1" t="s">
        <v>9</v>
      </c>
      <c r="AF31" s="1" t="s">
        <v>16</v>
      </c>
      <c r="AG31" s="1"/>
      <c r="AH31" s="1"/>
      <c r="AI31" s="1" t="s">
        <v>10</v>
      </c>
      <c r="AJ31" s="1" t="s">
        <v>11</v>
      </c>
      <c r="AK31" s="1" t="s">
        <v>16</v>
      </c>
      <c r="AL31" s="1"/>
      <c r="AM31" s="1"/>
    </row>
    <row r="32" spans="1:39" x14ac:dyDescent="0.25">
      <c r="A32" s="1" t="s">
        <v>17</v>
      </c>
      <c r="C32" s="1" t="s">
        <v>12</v>
      </c>
      <c r="D32" s="1"/>
      <c r="E32" s="1" t="s">
        <v>18</v>
      </c>
      <c r="F32" s="1" t="s">
        <v>19</v>
      </c>
      <c r="G32" s="1" t="s">
        <v>20</v>
      </c>
      <c r="H32" s="1" t="s">
        <v>21</v>
      </c>
      <c r="I32" s="1" t="s">
        <v>22</v>
      </c>
      <c r="J32" s="1"/>
      <c r="K32" s="1">
        <v>2.5</v>
      </c>
      <c r="L32" s="1">
        <v>5</v>
      </c>
      <c r="M32" s="1">
        <v>10</v>
      </c>
      <c r="N32" s="1">
        <v>20</v>
      </c>
      <c r="O32" s="1"/>
      <c r="P32" s="1">
        <v>2.25</v>
      </c>
      <c r="Q32" s="1">
        <v>4.5</v>
      </c>
      <c r="R32" s="1">
        <v>9</v>
      </c>
      <c r="S32" s="1">
        <v>18</v>
      </c>
      <c r="T32" s="1"/>
      <c r="U32" s="1">
        <v>2.5</v>
      </c>
      <c r="V32" s="1">
        <v>5</v>
      </c>
      <c r="W32" s="1">
        <v>10</v>
      </c>
      <c r="X32" s="1">
        <v>20</v>
      </c>
      <c r="Y32" s="1"/>
      <c r="Z32" s="1">
        <v>2.0750000000000002</v>
      </c>
      <c r="AA32" s="1">
        <v>4.1500000000000004</v>
      </c>
      <c r="AB32" s="1">
        <v>8.3000000000000007</v>
      </c>
      <c r="AC32" s="1">
        <v>19.600000000000001</v>
      </c>
      <c r="AD32" s="1"/>
      <c r="AE32" s="1">
        <v>2.5</v>
      </c>
      <c r="AF32" s="1">
        <v>5</v>
      </c>
      <c r="AG32" s="1">
        <v>10</v>
      </c>
      <c r="AH32" s="1">
        <v>20</v>
      </c>
      <c r="AI32" s="1"/>
      <c r="AJ32" s="1">
        <v>2.5</v>
      </c>
      <c r="AK32" s="1">
        <v>5</v>
      </c>
      <c r="AL32" s="1">
        <v>10</v>
      </c>
      <c r="AM32" s="1">
        <v>20</v>
      </c>
    </row>
    <row r="34" spans="1:39" x14ac:dyDescent="0.25">
      <c r="A34">
        <v>210604</v>
      </c>
      <c r="C34" s="37">
        <v>1.0482537692218505</v>
      </c>
      <c r="D34" s="37"/>
      <c r="E34" s="37">
        <v>2.03456819811657</v>
      </c>
      <c r="F34" s="37">
        <v>3.8643037191945822</v>
      </c>
      <c r="G34" s="37">
        <v>8.0887883095077573</v>
      </c>
      <c r="H34" s="37">
        <v>22.060886405895058</v>
      </c>
      <c r="I34" s="37">
        <v>49.251076767164932</v>
      </c>
      <c r="J34" s="37"/>
      <c r="K34" s="37">
        <v>0.84716218711486513</v>
      </c>
      <c r="L34" s="37">
        <v>0.99842403370077248</v>
      </c>
      <c r="M34" s="37">
        <v>1.1927806143262636</v>
      </c>
      <c r="N34" s="37">
        <v>1.6999720877903406</v>
      </c>
      <c r="O34" s="37"/>
      <c r="P34" s="37">
        <v>1.3273827365130348</v>
      </c>
      <c r="Q34" s="37">
        <v>1.8354759890584138</v>
      </c>
      <c r="R34" s="37">
        <v>3.2264006561516361</v>
      </c>
      <c r="S34" s="37">
        <v>5.5899120980105037</v>
      </c>
      <c r="T34" s="37"/>
      <c r="U34" s="37">
        <v>0.9808419181270478</v>
      </c>
      <c r="V34" s="37">
        <v>0.83846388374779379</v>
      </c>
      <c r="W34" s="37">
        <v>0.96493453513288352</v>
      </c>
      <c r="X34" s="37">
        <v>1.5281960553606471</v>
      </c>
      <c r="Y34" s="37"/>
      <c r="Z34" s="37">
        <v>1.6049915619243107</v>
      </c>
      <c r="AA34" s="37">
        <v>1.8643226136134288</v>
      </c>
      <c r="AB34" s="37">
        <v>3.9808857188252822</v>
      </c>
      <c r="AC34" s="37">
        <v>6.456155930485715</v>
      </c>
      <c r="AD34" s="37"/>
      <c r="AE34" s="37">
        <v>0.97287534407166132</v>
      </c>
      <c r="AF34" s="37">
        <v>0.97884769810154026</v>
      </c>
      <c r="AG34" s="37">
        <v>1.025013634040872</v>
      </c>
      <c r="AH34" s="37">
        <v>1.0038553202818703</v>
      </c>
      <c r="AI34" s="37"/>
      <c r="AJ34" s="37">
        <v>2.3672370777204743</v>
      </c>
      <c r="AK34" s="37">
        <v>3.2037943428392297</v>
      </c>
      <c r="AL34" s="37">
        <v>4.0558106779231595</v>
      </c>
      <c r="AM34" s="37">
        <v>6.9534896703353333E-2</v>
      </c>
    </row>
    <row r="35" spans="1:39" x14ac:dyDescent="0.25">
      <c r="C35" s="37">
        <v>0.91229640190146555</v>
      </c>
      <c r="D35" s="37"/>
      <c r="E35" s="37">
        <v>1.7007192761719907</v>
      </c>
      <c r="F35" s="37">
        <v>3.4511858394919117</v>
      </c>
      <c r="G35" s="37">
        <v>7.3738630068749913</v>
      </c>
      <c r="H35" s="37">
        <v>18.808808234531266</v>
      </c>
      <c r="I35" s="37">
        <v>28.25026001296844</v>
      </c>
      <c r="J35" s="37"/>
      <c r="K35" s="37">
        <v>1.0551382083796748</v>
      </c>
      <c r="L35" s="37">
        <v>1.0509178822791823</v>
      </c>
      <c r="M35" s="37">
        <v>1.2885289406672307</v>
      </c>
      <c r="N35" s="37">
        <v>1.9149046905394784</v>
      </c>
      <c r="O35" s="37"/>
      <c r="P35" s="37">
        <v>1.3734301529159669</v>
      </c>
      <c r="Q35" s="37">
        <v>1.9161001919501186</v>
      </c>
      <c r="R35" s="37">
        <v>3.2518565913609563</v>
      </c>
      <c r="S35" s="37">
        <v>4.8724824260433799</v>
      </c>
      <c r="T35" s="37"/>
      <c r="U35" s="37">
        <v>0.9983570443975901</v>
      </c>
      <c r="V35" s="37">
        <v>0.94789864003126167</v>
      </c>
      <c r="W35" s="37">
        <v>0.99467778574587862</v>
      </c>
      <c r="X35" s="37">
        <v>1.3549874824475143</v>
      </c>
      <c r="Y35" s="37"/>
      <c r="Z35" s="37">
        <v>1.6369660716356125</v>
      </c>
      <c r="AA35" s="37">
        <v>2.0055515237919379</v>
      </c>
      <c r="AB35" s="37">
        <v>4.3760350062050986</v>
      </c>
      <c r="AC35" s="37">
        <v>6.7504450923894135</v>
      </c>
      <c r="AD35" s="37"/>
      <c r="AE35" s="37">
        <v>0.95919922017580395</v>
      </c>
      <c r="AF35" s="37">
        <v>1.0606622493805635</v>
      </c>
      <c r="AG35" s="37">
        <v>1.2277490305874876</v>
      </c>
      <c r="AH35" s="37">
        <v>1.3247134704323815</v>
      </c>
      <c r="AI35" s="37"/>
      <c r="AJ35" s="37">
        <v>2.5638300704675938</v>
      </c>
      <c r="AK35" s="37">
        <v>3.1123539439952248</v>
      </c>
      <c r="AL35" s="37">
        <v>4.5751632864265073</v>
      </c>
      <c r="AM35" s="37">
        <v>8.3937596887573906E-2</v>
      </c>
    </row>
    <row r="36" spans="1:39" x14ac:dyDescent="0.25">
      <c r="C36" s="37">
        <v>0.85679318770316859</v>
      </c>
      <c r="D36" s="37"/>
      <c r="E36" s="37">
        <v>1.4743778797885543</v>
      </c>
      <c r="F36" s="37">
        <v>2.9382281329308246</v>
      </c>
      <c r="G36" s="37">
        <v>5.9612183464806998</v>
      </c>
      <c r="H36" s="37">
        <v>13.937577993155067</v>
      </c>
      <c r="I36" s="37">
        <v>24.31225775422655</v>
      </c>
      <c r="J36" s="37"/>
      <c r="K36" s="37">
        <v>1.0124608692291506</v>
      </c>
      <c r="L36" s="37">
        <v>1.1306660712061938</v>
      </c>
      <c r="M36" s="37">
        <v>1.2645879943144975</v>
      </c>
      <c r="N36" s="37">
        <v>1.795503987151795</v>
      </c>
      <c r="O36" s="37"/>
      <c r="P36" s="37">
        <v>1.4561516362996139</v>
      </c>
      <c r="Q36" s="37">
        <v>2.1394785999235633</v>
      </c>
      <c r="R36" s="37">
        <v>3.521132978061003</v>
      </c>
      <c r="S36" s="37">
        <v>6.0346386227686333</v>
      </c>
      <c r="T36" s="37"/>
      <c r="U36" s="37">
        <v>1.1027985210823066</v>
      </c>
      <c r="V36" s="37">
        <v>1.1147793003053166</v>
      </c>
      <c r="W36" s="37">
        <v>1.1322686614592503</v>
      </c>
      <c r="X36" s="37">
        <v>1.7018220231628398</v>
      </c>
      <c r="Y36" s="37"/>
      <c r="Z36" s="37">
        <v>1.7071657083474683</v>
      </c>
      <c r="AA36" s="37">
        <v>1.9195372585057091</v>
      </c>
      <c r="AB36" s="37">
        <v>4.0367238795394913</v>
      </c>
      <c r="AC36" s="37">
        <v>6.5448188497593103</v>
      </c>
      <c r="AD36" s="37"/>
      <c r="AE36" s="37">
        <v>0.9933586117755171</v>
      </c>
      <c r="AF36" s="37">
        <v>1.0380404769981921</v>
      </c>
      <c r="AG36" s="37">
        <v>1.0144035590214409</v>
      </c>
      <c r="AH36" s="37">
        <v>0.93331558403078063</v>
      </c>
      <c r="AI36" s="37"/>
      <c r="AJ36" s="37">
        <v>2.5158296582257282</v>
      </c>
      <c r="AK36" s="37">
        <v>3.6545241397671688</v>
      </c>
      <c r="AL36" s="37">
        <v>5.3974260648507979</v>
      </c>
      <c r="AM36" s="37">
        <v>8.4246778286877391E-2</v>
      </c>
    </row>
    <row r="37" spans="1:39" x14ac:dyDescent="0.25">
      <c r="C37" s="37">
        <v>1.0677270443546483</v>
      </c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</row>
    <row r="38" spans="1:39" x14ac:dyDescent="0.25">
      <c r="C38" s="37">
        <v>1.0219321260944807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</row>
    <row r="39" spans="1:39" x14ac:dyDescent="0.25">
      <c r="C39" s="37">
        <v>1.0929974707243861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</row>
    <row r="40" spans="1:39" x14ac:dyDescent="0.25"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</row>
    <row r="41" spans="1:39" x14ac:dyDescent="0.25">
      <c r="A41">
        <v>210611</v>
      </c>
      <c r="C41" s="37">
        <v>0.90332430906534822</v>
      </c>
      <c r="D41" s="37"/>
      <c r="E41" s="37">
        <v>1.1007386763528586</v>
      </c>
      <c r="F41" s="37">
        <v>2.2261295919493072</v>
      </c>
      <c r="G41" s="37">
        <v>6.1381951896659652</v>
      </c>
      <c r="H41" s="37">
        <v>19.44217988872364</v>
      </c>
      <c r="I41" s="37">
        <v>35.897154022367367</v>
      </c>
      <c r="J41" s="37"/>
      <c r="K41" s="37">
        <v>0.77811450810856742</v>
      </c>
      <c r="L41" s="37">
        <v>1.0601896453161808</v>
      </c>
      <c r="M41" s="37">
        <v>1.4132481524241931</v>
      </c>
      <c r="N41" s="37">
        <v>1.9047372392347406</v>
      </c>
      <c r="O41" s="37"/>
      <c r="P41" s="37">
        <v>0.96449563112552428</v>
      </c>
      <c r="Q41" s="37">
        <v>1.4749132626061985</v>
      </c>
      <c r="R41" s="37">
        <v>3.286329856364882</v>
      </c>
      <c r="S41" s="37">
        <v>8.5939468773653314</v>
      </c>
      <c r="T41" s="37"/>
      <c r="U41" s="37">
        <v>0.73100287364628613</v>
      </c>
      <c r="V41" s="37">
        <v>0.72241202223639422</v>
      </c>
      <c r="W41" s="37">
        <v>1.0640974738932392</v>
      </c>
      <c r="X41" s="37">
        <v>1.4644799974514162</v>
      </c>
      <c r="Y41" s="37"/>
      <c r="Z41" s="37">
        <v>1.123606906898226</v>
      </c>
      <c r="AA41" s="37">
        <v>1.650733691275643</v>
      </c>
      <c r="AB41" s="37">
        <v>3.9281216760006585</v>
      </c>
      <c r="AC41" s="37">
        <v>7.2873197924084065</v>
      </c>
      <c r="AD41" s="37"/>
      <c r="AE41" s="37">
        <v>0.64724472717468839</v>
      </c>
      <c r="AF41" s="37">
        <v>0.65257020552086986</v>
      </c>
      <c r="AG41" s="37">
        <v>0.74130870960833817</v>
      </c>
      <c r="AH41" s="37">
        <v>0.96337531613943828</v>
      </c>
      <c r="AI41" s="37"/>
      <c r="AJ41" s="37">
        <v>1.183238459546246</v>
      </c>
      <c r="AK41" s="37">
        <v>1.8364617396798579</v>
      </c>
      <c r="AL41" s="37">
        <v>2.9146242107206888</v>
      </c>
      <c r="AM41" s="37">
        <v>5.3695476086673091E-2</v>
      </c>
    </row>
    <row r="42" spans="1:39" x14ac:dyDescent="0.25">
      <c r="C42" s="37">
        <v>0.96408679579884837</v>
      </c>
      <c r="D42" s="37"/>
      <c r="E42" s="37">
        <v>1.3319961134096219</v>
      </c>
      <c r="F42" s="37">
        <v>2.6837384421427219</v>
      </c>
      <c r="G42" s="37">
        <v>7.212890524754596</v>
      </c>
      <c r="H42" s="37">
        <v>25.029811941649232</v>
      </c>
      <c r="I42" s="37">
        <v>22.722913479707788</v>
      </c>
      <c r="J42" s="37"/>
      <c r="K42" s="37">
        <v>0.80942492267230826</v>
      </c>
      <c r="L42" s="37">
        <v>1.0486626129237979</v>
      </c>
      <c r="M42" s="37">
        <v>1.5104500787288231</v>
      </c>
      <c r="N42" s="37">
        <v>2.064703352508674</v>
      </c>
      <c r="O42" s="37"/>
      <c r="P42" s="37">
        <v>0.96407617669945422</v>
      </c>
      <c r="Q42" s="37">
        <v>1.3364826829036631</v>
      </c>
      <c r="R42" s="37">
        <v>3.166466771953071</v>
      </c>
      <c r="S42" s="37">
        <v>8.0750711332171932</v>
      </c>
      <c r="T42" s="37"/>
      <c r="U42" s="37">
        <v>0.66524941019752115</v>
      </c>
      <c r="V42" s="37">
        <v>0.7362062323494345</v>
      </c>
      <c r="W42" s="37">
        <v>0.98425777509809398</v>
      </c>
      <c r="X42" s="37">
        <v>1.4015140475936236</v>
      </c>
      <c r="Y42" s="37"/>
      <c r="Z42" s="37">
        <v>1.226803314810871</v>
      </c>
      <c r="AA42" s="37">
        <v>1.8068397619197918</v>
      </c>
      <c r="AB42" s="37">
        <v>3.9574887953752644</v>
      </c>
      <c r="AC42" s="37">
        <v>7.5915835378001599</v>
      </c>
      <c r="AD42" s="37"/>
      <c r="AE42" s="37">
        <v>0.66480871757266269</v>
      </c>
      <c r="AF42" s="37">
        <v>0.63216029648525518</v>
      </c>
      <c r="AG42" s="37">
        <v>0.73257980990632188</v>
      </c>
      <c r="AH42" s="37">
        <v>0.87051660148702792</v>
      </c>
      <c r="AI42" s="37"/>
      <c r="AJ42" s="37">
        <v>1.2476114400737675</v>
      </c>
      <c r="AK42" s="37">
        <v>1.8775735829844271</v>
      </c>
      <c r="AL42" s="37">
        <v>3.1009522382406751</v>
      </c>
      <c r="AM42" s="37">
        <v>6.3741144113567738E-2</v>
      </c>
    </row>
    <row r="43" spans="1:39" x14ac:dyDescent="0.25">
      <c r="A43" s="1"/>
      <c r="C43" s="37">
        <v>0.9919141457612981</v>
      </c>
      <c r="D43" s="37"/>
      <c r="E43" s="37">
        <v>0.96736278796195296</v>
      </c>
      <c r="F43" s="37">
        <v>2.133700950822361</v>
      </c>
      <c r="G43" s="37">
        <v>6.1243797413541365</v>
      </c>
      <c r="H43" s="37">
        <v>20.166535206149167</v>
      </c>
      <c r="I43" s="37">
        <v>27.770638662135067</v>
      </c>
      <c r="J43" s="37"/>
      <c r="K43" s="37">
        <v>0.77559778155214665</v>
      </c>
      <c r="L43" s="37">
        <v>1.0489493286074409</v>
      </c>
      <c r="M43" s="37">
        <v>1.3790227950767497</v>
      </c>
      <c r="N43" s="37">
        <v>1.9335787131893345</v>
      </c>
      <c r="O43" s="37"/>
      <c r="P43" s="37">
        <v>0.86159124844621937</v>
      </c>
      <c r="Q43" s="37">
        <v>1.0326118441894943</v>
      </c>
      <c r="R43" s="37">
        <v>2.5359418167745194</v>
      </c>
      <c r="S43" s="37">
        <v>7.5389128048050251</v>
      </c>
      <c r="T43" s="37"/>
      <c r="U43" s="37">
        <v>0.68091789135363434</v>
      </c>
      <c r="V43" s="37">
        <v>0.70354719216263273</v>
      </c>
      <c r="W43" s="37">
        <v>0.93007382043928866</v>
      </c>
      <c r="X43" s="37">
        <v>1.3714619963080932</v>
      </c>
      <c r="Y43" s="37"/>
      <c r="Z43" s="37">
        <v>1.167405382349523</v>
      </c>
      <c r="AA43" s="37">
        <v>1.7634713599939591</v>
      </c>
      <c r="AB43" s="37">
        <v>3.7741712825335285</v>
      </c>
      <c r="AC43" s="37">
        <v>7.8256603457460781</v>
      </c>
      <c r="AD43" s="37"/>
      <c r="AE43" s="37">
        <v>0.47041548406279665</v>
      </c>
      <c r="AF43" s="37">
        <v>0.56663514367346512</v>
      </c>
      <c r="AG43" s="37">
        <v>0.64371387662612334</v>
      </c>
      <c r="AH43" s="37">
        <v>0.81158590939902397</v>
      </c>
      <c r="AI43" s="37"/>
      <c r="AJ43" s="37">
        <v>1.2564412212200284</v>
      </c>
      <c r="AK43" s="37">
        <v>1.7771646886627546</v>
      </c>
      <c r="AL43" s="37">
        <v>3.4117361106604549</v>
      </c>
      <c r="AM43" s="37">
        <v>6.1335918100785876E-2</v>
      </c>
    </row>
    <row r="44" spans="1:39" x14ac:dyDescent="0.25">
      <c r="C44" s="37">
        <v>1.0393284245563135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</row>
    <row r="45" spans="1:39" x14ac:dyDescent="0.25">
      <c r="C45" s="37">
        <v>1.1690991287028949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</row>
    <row r="46" spans="1:39" x14ac:dyDescent="0.25">
      <c r="C46" s="37">
        <v>1.0306207630530855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</row>
    <row r="47" spans="1:39" x14ac:dyDescent="0.25">
      <c r="C47" s="37">
        <v>0.9472608328087696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</row>
    <row r="48" spans="1:39" x14ac:dyDescent="0.25">
      <c r="C48" s="37">
        <v>1.0036960365391412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</row>
    <row r="49" spans="1:39" x14ac:dyDescent="0.25">
      <c r="C49" s="37">
        <v>0.95066956371430145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</row>
    <row r="50" spans="1:39" x14ac:dyDescent="0.25"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</row>
    <row r="51" spans="1:39" x14ac:dyDescent="0.25">
      <c r="A51" t="s">
        <v>147</v>
      </c>
      <c r="C51" s="37">
        <v>1.1029861782606223</v>
      </c>
      <c r="D51" s="37">
        <v>1.1069021458217121</v>
      </c>
      <c r="E51" s="37">
        <v>1.7498890848074626</v>
      </c>
      <c r="F51" s="37">
        <v>2.8632956032080088</v>
      </c>
      <c r="G51" s="37">
        <v>5.5187304476423416</v>
      </c>
      <c r="H51" s="37"/>
      <c r="I51" s="37"/>
      <c r="J51" s="37"/>
      <c r="K51" s="37">
        <v>1.5763115202939566</v>
      </c>
      <c r="L51" s="37">
        <v>1.7326653122009386</v>
      </c>
      <c r="M51" s="37">
        <v>1.6047450653265303</v>
      </c>
      <c r="N51" s="37">
        <v>3.7553568778370856</v>
      </c>
      <c r="O51" s="37"/>
      <c r="P51" s="37">
        <v>2.0881972129394124</v>
      </c>
      <c r="Q51" s="37">
        <v>2.7390162894121381</v>
      </c>
      <c r="R51" s="37">
        <v>4.3279990583563199</v>
      </c>
      <c r="S51" s="37">
        <v>10.865810657973521</v>
      </c>
      <c r="T51" s="37"/>
      <c r="U51" s="37">
        <v>1.2783631776380096</v>
      </c>
      <c r="V51" s="37">
        <v>1.0958275973245037</v>
      </c>
      <c r="W51" s="37">
        <v>1.2451600026611669</v>
      </c>
      <c r="X51" s="37">
        <v>2.3148672231234935</v>
      </c>
      <c r="Y51" s="37"/>
      <c r="Z51" s="37">
        <v>1.606157530846507</v>
      </c>
      <c r="AA51" s="37">
        <v>2.4626233988219219</v>
      </c>
      <c r="AB51" s="37">
        <v>4.4471783954186987</v>
      </c>
      <c r="AC51" s="37">
        <v>6.7076349902509174</v>
      </c>
      <c r="AD51" s="37"/>
      <c r="AE51" s="37">
        <v>1.3763949718446049</v>
      </c>
      <c r="AF51" s="37">
        <v>1.3017006996189067</v>
      </c>
      <c r="AG51" s="37">
        <v>1.0463341106876742</v>
      </c>
      <c r="AH51" s="37">
        <v>1.7199931744496899</v>
      </c>
      <c r="AI51" s="37"/>
      <c r="AJ51" s="37">
        <v>4.3023946305670897</v>
      </c>
      <c r="AK51" s="37">
        <v>3.4094306353449748</v>
      </c>
      <c r="AL51" s="37">
        <v>3.34922928161083</v>
      </c>
      <c r="AM51" s="37">
        <v>0.40978328877765768</v>
      </c>
    </row>
    <row r="52" spans="1:39" x14ac:dyDescent="0.25">
      <c r="C52" s="37">
        <v>0.98922700642739325</v>
      </c>
      <c r="D52" s="37">
        <v>0.8503247135407338</v>
      </c>
      <c r="E52" s="37">
        <v>1.467675331323588</v>
      </c>
      <c r="F52" s="37">
        <v>2.6061771230305442</v>
      </c>
      <c r="G52" s="37">
        <v>5.6698481315056029</v>
      </c>
      <c r="H52" s="37"/>
      <c r="I52" s="37"/>
      <c r="J52" s="37"/>
      <c r="K52" s="37">
        <v>1.6131379763872613</v>
      </c>
      <c r="L52" s="37">
        <v>1.267800392010358</v>
      </c>
      <c r="M52" s="37">
        <v>1.6422675189224321</v>
      </c>
      <c r="N52" s="37">
        <v>3.2976566378202996</v>
      </c>
      <c r="O52" s="37"/>
      <c r="P52" s="37">
        <v>2.7376652354365083</v>
      </c>
      <c r="Q52" s="37">
        <v>2.4067798344958882</v>
      </c>
      <c r="R52" s="37">
        <v>4.7836727174096607</v>
      </c>
      <c r="S52" s="37">
        <v>9.7373121190565133</v>
      </c>
      <c r="T52" s="37"/>
      <c r="U52" s="37">
        <v>1.4338776784389184</v>
      </c>
      <c r="V52" s="37">
        <v>1.0748657901874588</v>
      </c>
      <c r="W52" s="37">
        <v>1.3889039574622704</v>
      </c>
      <c r="X52" s="37">
        <v>2.4963588071831038</v>
      </c>
      <c r="Y52" s="37"/>
      <c r="Z52" s="37">
        <v>1.6987661397214986</v>
      </c>
      <c r="AA52" s="37">
        <v>2.47261301003567</v>
      </c>
      <c r="AB52" s="37">
        <v>4.6076467607969169</v>
      </c>
      <c r="AC52" s="37">
        <v>8.2787060587606121</v>
      </c>
      <c r="AD52" s="37"/>
      <c r="AE52" s="37">
        <v>1.4492918491553382</v>
      </c>
      <c r="AF52" s="37">
        <v>1.2044821113702293</v>
      </c>
      <c r="AG52" s="37">
        <v>1.0428758318639439</v>
      </c>
      <c r="AH52" s="37">
        <v>1.9345884761958934</v>
      </c>
      <c r="AI52" s="37"/>
      <c r="AJ52" s="37">
        <v>3.9514248336272111</v>
      </c>
      <c r="AK52" s="37">
        <v>3.4473351913998065</v>
      </c>
      <c r="AL52" s="37">
        <v>2.9624708492122176</v>
      </c>
      <c r="AM52" s="37">
        <v>0.23675558841931632</v>
      </c>
    </row>
    <row r="53" spans="1:39" x14ac:dyDescent="0.25">
      <c r="C53" s="37">
        <v>1.0572549911836642</v>
      </c>
      <c r="D53" s="37">
        <v>0.98250282748985429</v>
      </c>
      <c r="E53" s="37">
        <v>2.1478641715488309</v>
      </c>
      <c r="F53" s="37">
        <v>3.6693475911495366</v>
      </c>
      <c r="G53" s="37">
        <v>12.144451396393833</v>
      </c>
      <c r="H53" s="37"/>
      <c r="I53" s="37"/>
      <c r="J53" s="37"/>
      <c r="K53" s="37">
        <v>1.3385260205831027</v>
      </c>
      <c r="L53" s="37">
        <v>1.3197340880129782</v>
      </c>
      <c r="M53" s="37">
        <v>1.3150668106426207</v>
      </c>
      <c r="N53" s="37">
        <v>3.2876670266065515</v>
      </c>
      <c r="O53" s="37"/>
      <c r="P53" s="37">
        <v>2.3143145192243724</v>
      </c>
      <c r="Q53" s="37">
        <v>2.3923890626039519</v>
      </c>
      <c r="R53" s="37">
        <v>4.374999360296413</v>
      </c>
      <c r="S53" s="37">
        <v>11.890626039518329</v>
      </c>
      <c r="T53" s="37"/>
      <c r="U53" s="37">
        <v>1.5264658167991279</v>
      </c>
      <c r="V53" s="37">
        <v>1.0086846158963783</v>
      </c>
      <c r="W53" s="37">
        <v>1.5084722343055121</v>
      </c>
      <c r="X53" s="37">
        <v>3.3082603644775155</v>
      </c>
      <c r="Y53" s="37"/>
      <c r="Z53" s="37">
        <v>1.8385183441400592</v>
      </c>
      <c r="AA53" s="37">
        <v>2.3393294882883069</v>
      </c>
      <c r="AB53" s="37">
        <v>5.0615804260937649</v>
      </c>
      <c r="AC53" s="37">
        <v>7.5677446098575762</v>
      </c>
      <c r="AD53" s="37"/>
      <c r="AE53" s="37">
        <v>1.458551845742563</v>
      </c>
      <c r="AF53" s="37">
        <v>1.2174734087935839</v>
      </c>
      <c r="AG53" s="37">
        <v>1.364313747795916</v>
      </c>
      <c r="AH53" s="37">
        <v>1.9490586428530801</v>
      </c>
      <c r="AI53" s="37"/>
      <c r="AJ53" s="37">
        <v>4.3944485524145387</v>
      </c>
      <c r="AK53" s="37">
        <v>3.5164552642056766</v>
      </c>
      <c r="AL53" s="37">
        <v>3.2204994027643479</v>
      </c>
      <c r="AM53" s="37">
        <v>0.39144531027814117</v>
      </c>
    </row>
    <row r="54" spans="1:39" x14ac:dyDescent="0.25">
      <c r="C54" s="37">
        <v>1.0109777600819065</v>
      </c>
      <c r="D54" s="37">
        <v>0.92708914397424813</v>
      </c>
      <c r="E54" s="37">
        <v>1.9223252374722712</v>
      </c>
      <c r="F54" s="37">
        <v>3.1740629088220236</v>
      </c>
      <c r="G54" s="37">
        <v>6.3376599738353905</v>
      </c>
      <c r="H54" s="37"/>
      <c r="I54" s="37"/>
      <c r="J54" s="37"/>
      <c r="K54" s="37">
        <v>1.52359994472961</v>
      </c>
      <c r="L54" s="37">
        <v>1.1786513001335701</v>
      </c>
      <c r="M54" s="37">
        <v>1.5581337031673004</v>
      </c>
      <c r="N54" s="37">
        <v>2.8012875953798049</v>
      </c>
      <c r="O54" s="37"/>
      <c r="P54" s="37">
        <v>2.584402491261649</v>
      </c>
      <c r="Q54" s="37">
        <v>2.5308720951060115</v>
      </c>
      <c r="R54" s="37">
        <v>4.1786461825048749</v>
      </c>
      <c r="S54" s="37">
        <v>12.501261495473457</v>
      </c>
      <c r="T54" s="37"/>
      <c r="U54" s="37">
        <v>1.3031120300097747</v>
      </c>
      <c r="V54" s="37">
        <v>1.0100561403867905</v>
      </c>
      <c r="W54" s="37">
        <v>1.7149583169142746</v>
      </c>
      <c r="X54" s="37">
        <v>3.1806881163544061</v>
      </c>
      <c r="Y54" s="37"/>
      <c r="Z54" s="37">
        <v>1.4706017819583117</v>
      </c>
      <c r="AA54" s="37">
        <v>2.1670291653659359</v>
      </c>
      <c r="AB54" s="37">
        <v>5.2761523620415245</v>
      </c>
      <c r="AC54" s="37">
        <v>7.1563282037635041</v>
      </c>
      <c r="AD54" s="37"/>
      <c r="AE54" s="37">
        <v>1.5098117285706161</v>
      </c>
      <c r="AF54" s="37">
        <v>1.2922131846880154</v>
      </c>
      <c r="AG54" s="37">
        <v>1.2305557135544054</v>
      </c>
      <c r="AH54" s="37">
        <v>1.6620670041522099</v>
      </c>
      <c r="AI54" s="37"/>
      <c r="AJ54" s="37">
        <v>4.1494340481201295</v>
      </c>
      <c r="AK54" s="37">
        <v>3.1590011944713043</v>
      </c>
      <c r="AL54" s="37">
        <v>3.9595472384961039</v>
      </c>
      <c r="AM54" s="37">
        <v>0.21313918434673795</v>
      </c>
    </row>
    <row r="55" spans="1:39" x14ac:dyDescent="0.25">
      <c r="C55" s="37">
        <v>0.99464194300665487</v>
      </c>
      <c r="D55" s="37">
        <v>0.87640414937334632</v>
      </c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</row>
    <row r="56" spans="1:39" x14ac:dyDescent="0.25">
      <c r="C56" s="37">
        <v>0.89901598316364262</v>
      </c>
      <c r="D56" s="37">
        <v>1.1914658423872715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</row>
    <row r="57" spans="1:39" x14ac:dyDescent="0.25">
      <c r="C57" s="37">
        <v>1.0830100676867072</v>
      </c>
      <c r="D57" s="37">
        <v>0.86039620681361084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</row>
    <row r="58" spans="1:39" x14ac:dyDescent="0.25">
      <c r="C58" s="37">
        <v>0.86288607018940899</v>
      </c>
      <c r="D58" s="37">
        <v>1.204914970599223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</row>
    <row r="59" spans="1:39" x14ac:dyDescent="0.25"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</row>
    <row r="60" spans="1:39" x14ac:dyDescent="0.25">
      <c r="A60" t="s">
        <v>147</v>
      </c>
      <c r="C60" s="37">
        <v>1.2168300231283591</v>
      </c>
      <c r="D60" s="37"/>
      <c r="E60" s="37">
        <v>3.119293292775867</v>
      </c>
      <c r="F60" s="37">
        <v>6.2447099677263296</v>
      </c>
      <c r="G60" s="37">
        <v>13.694957487557739</v>
      </c>
      <c r="H60" s="37">
        <v>22.990490201925816</v>
      </c>
      <c r="I60" s="37">
        <v>41.328455834112013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</row>
    <row r="61" spans="1:39" x14ac:dyDescent="0.25">
      <c r="C61" s="37">
        <v>0.91026329217943369</v>
      </c>
      <c r="D61" s="37"/>
      <c r="E61" s="37">
        <v>2.2443123455072005</v>
      </c>
      <c r="F61" s="37">
        <v>5.4261383592781831</v>
      </c>
      <c r="G61" s="37">
        <v>13.382956586280708</v>
      </c>
      <c r="H61" s="37">
        <v>21.200951642511118</v>
      </c>
      <c r="I61" s="37">
        <v>37.712214291867966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</row>
    <row r="62" spans="1:39" x14ac:dyDescent="0.25">
      <c r="C62" s="37">
        <v>0.97510222204550123</v>
      </c>
      <c r="D62" s="37"/>
      <c r="E62" s="37">
        <v>2.2981769021252907</v>
      </c>
      <c r="F62" s="37">
        <v>6.661365037078272</v>
      </c>
      <c r="G62" s="37">
        <v>12.244034009953809</v>
      </c>
      <c r="H62" s="37">
        <v>18.367151103070306</v>
      </c>
      <c r="I62" s="37">
        <v>34.492799724315262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</row>
    <row r="63" spans="1:39" x14ac:dyDescent="0.25">
      <c r="C63" s="37">
        <v>0.76208274518380092</v>
      </c>
      <c r="D63" s="37"/>
      <c r="E63" s="37">
        <v>2.1346746456191972</v>
      </c>
      <c r="F63" s="37">
        <v>5.7255478902827761</v>
      </c>
      <c r="G63" s="37">
        <v>13.123229752745249</v>
      </c>
      <c r="H63" s="37">
        <v>20.006733069577262</v>
      </c>
      <c r="I63" s="37">
        <v>34.512866392307338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</row>
    <row r="64" spans="1:39" x14ac:dyDescent="0.25">
      <c r="C64" s="37">
        <v>0.92571754242960425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</row>
    <row r="65" spans="1:39" x14ac:dyDescent="0.25">
      <c r="C65" s="37">
        <v>0.98697787232350542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</row>
    <row r="66" spans="1:39" x14ac:dyDescent="0.25">
      <c r="C66" s="37">
        <v>1.1246081764382327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</row>
    <row r="67" spans="1:39" x14ac:dyDescent="0.25">
      <c r="C67" s="37">
        <v>1.0984181262715627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</row>
    <row r="68" spans="1:39" x14ac:dyDescent="0.25"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</row>
    <row r="69" spans="1:39" x14ac:dyDescent="0.25">
      <c r="C69" s="41">
        <f>AVERAGE(C34:D67)</f>
        <v>1</v>
      </c>
      <c r="D69" s="38"/>
      <c r="E69" s="38">
        <f>AVERAGE(E34:E67)</f>
        <v>1.8352838530700897</v>
      </c>
      <c r="F69" s="38">
        <f t="shared" ref="F69:AM69" si="2">AVERAGE(F34:F67)</f>
        <v>3.8334236540790987</v>
      </c>
      <c r="G69" s="38">
        <f t="shared" si="2"/>
        <v>8.7868002074680582</v>
      </c>
      <c r="H69" s="38">
        <f t="shared" si="2"/>
        <v>20.201112568718791</v>
      </c>
      <c r="I69" s="38">
        <f t="shared" si="2"/>
        <v>33.625063694117273</v>
      </c>
      <c r="J69" s="38"/>
      <c r="K69" s="38">
        <f>AVERAGE(K34:K67)</f>
        <v>1.1329473939050643</v>
      </c>
      <c r="L69" s="38">
        <f t="shared" si="2"/>
        <v>1.1836660666391414</v>
      </c>
      <c r="M69" s="38">
        <f t="shared" si="2"/>
        <v>1.4168831673596642</v>
      </c>
      <c r="N69" s="38">
        <f t="shared" si="2"/>
        <v>2.4455368208058106</v>
      </c>
      <c r="O69" s="38"/>
      <c r="P69" s="38">
        <f t="shared" si="2"/>
        <v>1.6671707040861754</v>
      </c>
      <c r="Q69" s="38">
        <f>AVERAGE(Q34:Q67)</f>
        <v>1.9804119852249442</v>
      </c>
      <c r="R69" s="38">
        <f t="shared" si="2"/>
        <v>3.6653445989233333</v>
      </c>
      <c r="S69" s="38">
        <f t="shared" si="2"/>
        <v>8.5699974274231874</v>
      </c>
      <c r="T69" s="38"/>
      <c r="U69" s="38">
        <f t="shared" si="2"/>
        <v>1.0700986361690217</v>
      </c>
      <c r="V69" s="38">
        <f t="shared" si="2"/>
        <v>0.92527414146279641</v>
      </c>
      <c r="W69" s="38">
        <f t="shared" si="2"/>
        <v>1.1927804563111857</v>
      </c>
      <c r="X69" s="38">
        <f t="shared" si="2"/>
        <v>2.0122636113462655</v>
      </c>
      <c r="Y69" s="38"/>
      <c r="Z69" s="38">
        <f t="shared" si="2"/>
        <v>1.5080982742632389</v>
      </c>
      <c r="AA69" s="38">
        <f t="shared" si="2"/>
        <v>2.0452051271612306</v>
      </c>
      <c r="AB69" s="38">
        <f t="shared" si="2"/>
        <v>4.3445984302830229</v>
      </c>
      <c r="AC69" s="38">
        <f t="shared" si="2"/>
        <v>7.2166397411221697</v>
      </c>
      <c r="AD69" s="38"/>
      <c r="AE69" s="38">
        <f t="shared" si="2"/>
        <v>1.0501952500146254</v>
      </c>
      <c r="AF69" s="38">
        <f t="shared" si="2"/>
        <v>0.99447854746306208</v>
      </c>
      <c r="AG69" s="38">
        <f t="shared" si="2"/>
        <v>1.0068848023692525</v>
      </c>
      <c r="AH69" s="38">
        <f t="shared" si="2"/>
        <v>1.3173069499421395</v>
      </c>
      <c r="AI69" s="38"/>
      <c r="AJ69" s="38">
        <f t="shared" si="2"/>
        <v>2.7931889991982808</v>
      </c>
      <c r="AK69" s="38">
        <f t="shared" si="2"/>
        <v>2.8994094723350425</v>
      </c>
      <c r="AL69" s="38">
        <f t="shared" si="2"/>
        <v>3.694745936090579</v>
      </c>
      <c r="AM69" s="38">
        <f t="shared" si="2"/>
        <v>0.16676151820006843</v>
      </c>
    </row>
    <row r="70" spans="1:39" x14ac:dyDescent="0.25">
      <c r="C70" s="37">
        <f>_xlfn.STDEV.P(C34:D67)</f>
        <v>0.10589698177525438</v>
      </c>
      <c r="D70" s="37"/>
      <c r="E70" s="37">
        <f t="shared" ref="E70:AM70" si="3">_xlfn.STDEV.P(E34:E67)</f>
        <v>0.54128269997479916</v>
      </c>
      <c r="F70" s="37">
        <f t="shared" si="3"/>
        <v>1.477934135938058</v>
      </c>
      <c r="G70" s="37">
        <f t="shared" si="3"/>
        <v>3.1700364538680228</v>
      </c>
      <c r="H70" s="37">
        <f t="shared" si="3"/>
        <v>2.8408476077733895</v>
      </c>
      <c r="I70" s="37">
        <f t="shared" si="3"/>
        <v>7.7179720767610211</v>
      </c>
      <c r="J70" s="37"/>
      <c r="K70" s="37">
        <f t="shared" si="3"/>
        <v>0.32902022724605423</v>
      </c>
      <c r="L70" s="37">
        <f t="shared" si="3"/>
        <v>0.20817902392757662</v>
      </c>
      <c r="M70" s="37">
        <f t="shared" si="3"/>
        <v>0.14713954347593175</v>
      </c>
      <c r="N70" s="37">
        <f t="shared" si="3"/>
        <v>0.72367520318543432</v>
      </c>
      <c r="O70" s="37"/>
      <c r="P70" s="37">
        <f t="shared" si="3"/>
        <v>0.6683301568023251</v>
      </c>
      <c r="Q70" s="37">
        <f t="shared" si="3"/>
        <v>0.53375510564620832</v>
      </c>
      <c r="R70" s="37">
        <f t="shared" si="3"/>
        <v>0.67151918243492781</v>
      </c>
      <c r="S70" s="37">
        <f t="shared" si="3"/>
        <v>2.5180155811130067</v>
      </c>
      <c r="T70" s="37"/>
      <c r="U70" s="37">
        <f t="shared" si="3"/>
        <v>0.29712100907510275</v>
      </c>
      <c r="V70" s="37">
        <f t="shared" si="3"/>
        <v>0.15350377356558659</v>
      </c>
      <c r="W70" s="37">
        <f t="shared" si="3"/>
        <v>0.25247078358715785</v>
      </c>
      <c r="X70" s="37">
        <f t="shared" si="3"/>
        <v>0.72229885973095087</v>
      </c>
      <c r="Y70" s="37"/>
      <c r="Z70" s="37">
        <f t="shared" si="3"/>
        <v>0.23774112734883709</v>
      </c>
      <c r="AA70" s="37">
        <f t="shared" si="3"/>
        <v>0.28286900321011732</v>
      </c>
      <c r="AB70" s="37">
        <f t="shared" si="3"/>
        <v>0.48356269546850394</v>
      </c>
      <c r="AC70" s="37">
        <f t="shared" si="3"/>
        <v>0.57249312780611172</v>
      </c>
      <c r="AD70" s="37"/>
      <c r="AE70" s="37">
        <f t="shared" si="3"/>
        <v>0.36169217569667017</v>
      </c>
      <c r="AF70" s="37">
        <f t="shared" si="3"/>
        <v>0.26732145911166788</v>
      </c>
      <c r="AG70" s="37">
        <f t="shared" si="3"/>
        <v>0.22527071146895089</v>
      </c>
      <c r="AH70" s="37">
        <f t="shared" si="3"/>
        <v>0.4344607591072992</v>
      </c>
      <c r="AI70" s="37"/>
      <c r="AJ70" s="37">
        <f t="shared" si="3"/>
        <v>1.2520366568731953</v>
      </c>
      <c r="AK70" s="37">
        <f t="shared" si="3"/>
        <v>0.71764274062883204</v>
      </c>
      <c r="AL70" s="37">
        <f t="shared" si="3"/>
        <v>0.76134982552343167</v>
      </c>
      <c r="AM70" s="37">
        <f t="shared" si="3"/>
        <v>0.13199455665477566</v>
      </c>
    </row>
    <row r="73" spans="1:39" x14ac:dyDescent="0.25">
      <c r="A73" s="2" t="s">
        <v>196</v>
      </c>
    </row>
    <row r="74" spans="1:39" x14ac:dyDescent="0.25">
      <c r="C74" s="1"/>
      <c r="D74" s="1" t="s">
        <v>15</v>
      </c>
      <c r="F74" s="1"/>
      <c r="G74" s="1"/>
      <c r="H74" s="1"/>
      <c r="I74" s="1"/>
      <c r="J74" s="1" t="s">
        <v>0</v>
      </c>
      <c r="K74" s="1" t="s">
        <v>1</v>
      </c>
      <c r="L74" s="1" t="s">
        <v>16</v>
      </c>
      <c r="M74" s="1"/>
      <c r="N74" s="1"/>
      <c r="O74" s="1" t="s">
        <v>2</v>
      </c>
      <c r="P74" s="1" t="s">
        <v>3</v>
      </c>
      <c r="Q74" s="1" t="s">
        <v>16</v>
      </c>
      <c r="R74" s="1"/>
      <c r="S74" s="1"/>
      <c r="T74" s="1" t="s">
        <v>4</v>
      </c>
      <c r="U74" s="1" t="s">
        <v>5</v>
      </c>
      <c r="V74" s="1" t="s">
        <v>16</v>
      </c>
      <c r="W74" s="1"/>
      <c r="X74" s="1"/>
      <c r="Y74" s="1" t="s">
        <v>6</v>
      </c>
      <c r="Z74" s="1" t="s">
        <v>7</v>
      </c>
      <c r="AA74" s="1" t="s">
        <v>16</v>
      </c>
      <c r="AB74" s="1"/>
      <c r="AC74" s="1"/>
      <c r="AD74" s="1" t="s">
        <v>8</v>
      </c>
      <c r="AE74" s="1" t="s">
        <v>9</v>
      </c>
      <c r="AF74" s="1" t="s">
        <v>16</v>
      </c>
      <c r="AG74" s="1"/>
      <c r="AH74" s="1"/>
      <c r="AI74" s="1" t="s">
        <v>10</v>
      </c>
      <c r="AJ74" s="1" t="s">
        <v>11</v>
      </c>
      <c r="AK74" s="1" t="s">
        <v>16</v>
      </c>
      <c r="AL74" s="1"/>
      <c r="AM74" s="1"/>
    </row>
    <row r="75" spans="1:39" x14ac:dyDescent="0.25">
      <c r="A75" s="1" t="s">
        <v>17</v>
      </c>
      <c r="C75" s="1" t="s">
        <v>12</v>
      </c>
      <c r="D75" s="1" t="s">
        <v>13</v>
      </c>
      <c r="E75" s="1" t="s">
        <v>18</v>
      </c>
      <c r="F75" s="1" t="s">
        <v>19</v>
      </c>
      <c r="G75" s="1" t="s">
        <v>20</v>
      </c>
      <c r="H75" s="1" t="s">
        <v>21</v>
      </c>
      <c r="I75" s="1" t="s">
        <v>22</v>
      </c>
      <c r="J75" s="1"/>
      <c r="K75" s="1">
        <v>2.5</v>
      </c>
      <c r="L75" s="1">
        <v>5</v>
      </c>
      <c r="M75" s="1">
        <v>10</v>
      </c>
      <c r="N75" s="1">
        <v>20</v>
      </c>
      <c r="O75" s="1"/>
      <c r="P75" s="1">
        <v>2.25</v>
      </c>
      <c r="Q75" s="1">
        <v>4.5</v>
      </c>
      <c r="R75" s="1">
        <v>9</v>
      </c>
      <c r="S75" s="1">
        <v>18</v>
      </c>
      <c r="T75" s="1"/>
      <c r="U75" s="1">
        <v>2.5</v>
      </c>
      <c r="V75" s="1">
        <v>5</v>
      </c>
      <c r="W75" s="1">
        <v>10</v>
      </c>
      <c r="X75" s="1">
        <v>20</v>
      </c>
      <c r="Y75" s="1"/>
      <c r="Z75" s="1">
        <v>2.0750000000000002</v>
      </c>
      <c r="AA75" s="1">
        <v>4.1500000000000004</v>
      </c>
      <c r="AB75" s="1">
        <v>8.3000000000000007</v>
      </c>
      <c r="AC75" s="1">
        <v>19.600000000000001</v>
      </c>
      <c r="AD75" s="1"/>
      <c r="AE75" s="1">
        <v>2.5</v>
      </c>
      <c r="AF75" s="1">
        <v>5</v>
      </c>
      <c r="AG75" s="1">
        <v>10</v>
      </c>
      <c r="AH75" s="1">
        <v>20</v>
      </c>
      <c r="AI75" s="1"/>
      <c r="AJ75" s="1">
        <v>2.5</v>
      </c>
      <c r="AK75" s="1">
        <v>5</v>
      </c>
      <c r="AL75" s="1">
        <v>10</v>
      </c>
      <c r="AM75" s="1">
        <v>20</v>
      </c>
    </row>
    <row r="77" spans="1:39" x14ac:dyDescent="0.25">
      <c r="A77">
        <v>210604</v>
      </c>
      <c r="C77" s="37">
        <v>194060.83333333334</v>
      </c>
      <c r="D77" s="37"/>
      <c r="E77" s="37">
        <v>336997.33333333331</v>
      </c>
      <c r="F77" s="37">
        <v>663281.66666666663</v>
      </c>
      <c r="G77" s="37">
        <v>1385844.6666666667</v>
      </c>
      <c r="H77" s="37">
        <v>3545315</v>
      </c>
      <c r="I77" s="37">
        <v>6586010.333333333</v>
      </c>
      <c r="J77" s="37"/>
      <c r="K77" s="37">
        <v>188547</v>
      </c>
      <c r="L77" s="37">
        <v>205705</v>
      </c>
      <c r="M77" s="37">
        <v>242310.66666666666</v>
      </c>
      <c r="N77" s="37">
        <v>349981</v>
      </c>
      <c r="O77" s="37"/>
      <c r="P77" s="37">
        <v>268901.33333333331</v>
      </c>
      <c r="Q77" s="37">
        <v>381074.33333333331</v>
      </c>
      <c r="R77" s="37">
        <v>646830</v>
      </c>
      <c r="S77" s="37">
        <v>1067142.6666666667</v>
      </c>
      <c r="T77" s="37"/>
      <c r="U77" s="37">
        <v>199365</v>
      </c>
      <c r="V77" s="37">
        <v>187666</v>
      </c>
      <c r="W77" s="37">
        <v>200004.33333333334</v>
      </c>
      <c r="X77" s="37">
        <v>296590</v>
      </c>
      <c r="Y77" s="37"/>
      <c r="Z77" s="37">
        <v>320143.66666666669</v>
      </c>
      <c r="AA77" s="37">
        <v>374499.33333333331</v>
      </c>
      <c r="AB77" s="37">
        <v>801707</v>
      </c>
      <c r="AC77" s="37">
        <v>1277659</v>
      </c>
      <c r="AD77" s="37"/>
      <c r="AE77" s="37">
        <v>189237.33333333334</v>
      </c>
      <c r="AF77" s="37">
        <v>199077.33333333334</v>
      </c>
      <c r="AG77" s="37">
        <v>211343</v>
      </c>
      <c r="AH77" s="37">
        <v>211001.33333333334</v>
      </c>
      <c r="AI77" s="37"/>
      <c r="AJ77" s="37">
        <v>481717</v>
      </c>
      <c r="AK77" s="37">
        <v>644972.33333333337</v>
      </c>
      <c r="AL77" s="37">
        <v>907454.33333333337</v>
      </c>
      <c r="AM77" s="37">
        <v>15377.333333333334</v>
      </c>
    </row>
    <row r="78" spans="1:39" x14ac:dyDescent="0.25">
      <c r="A78">
        <v>210611</v>
      </c>
      <c r="C78" s="37">
        <v>188339.88888888888</v>
      </c>
      <c r="D78" s="37"/>
      <c r="E78" s="37">
        <v>213458</v>
      </c>
      <c r="F78" s="37">
        <v>442195</v>
      </c>
      <c r="G78" s="37">
        <v>1222669</v>
      </c>
      <c r="H78" s="37">
        <v>4058004.3333333335</v>
      </c>
      <c r="I78" s="37">
        <v>5423605.333333333</v>
      </c>
      <c r="J78" s="37"/>
      <c r="K78" s="37">
        <v>148357.66666666666</v>
      </c>
      <c r="L78" s="37">
        <v>198246.66666666666</v>
      </c>
      <c r="M78" s="37">
        <v>270124.66666666669</v>
      </c>
      <c r="N78" s="37">
        <v>370591.33333333331</v>
      </c>
      <c r="O78" s="37"/>
      <c r="P78" s="37">
        <v>175166.33333333334</v>
      </c>
      <c r="Q78" s="37">
        <v>241326.66666666666</v>
      </c>
      <c r="R78" s="37">
        <v>564312.66666666663</v>
      </c>
      <c r="S78" s="37">
        <v>1519773</v>
      </c>
      <c r="T78" s="37"/>
      <c r="U78" s="37">
        <v>130404.66666666667</v>
      </c>
      <c r="V78" s="37">
        <v>135740.66666666666</v>
      </c>
      <c r="W78" s="37">
        <v>186985.66666666666</v>
      </c>
      <c r="X78" s="37">
        <v>266027.33333333331</v>
      </c>
      <c r="Y78" s="37"/>
      <c r="Z78" s="37">
        <v>220848.33333333334</v>
      </c>
      <c r="AA78" s="37">
        <v>327777</v>
      </c>
      <c r="AB78" s="37">
        <v>732000.66666666663</v>
      </c>
      <c r="AC78" s="37">
        <v>1425391.6666666667</v>
      </c>
      <c r="AD78" s="37"/>
      <c r="AE78" s="37">
        <v>111903.33333333333</v>
      </c>
      <c r="AF78" s="37">
        <v>116228.66666666667</v>
      </c>
      <c r="AG78" s="37">
        <v>132943</v>
      </c>
      <c r="AH78" s="37">
        <v>166083</v>
      </c>
      <c r="AI78" s="37"/>
      <c r="AJ78" s="37">
        <v>231488</v>
      </c>
      <c r="AK78" s="37">
        <v>344737.33333333331</v>
      </c>
      <c r="AL78" s="37">
        <v>591846.33333333337</v>
      </c>
      <c r="AM78" s="37">
        <v>11223.333333333334</v>
      </c>
    </row>
    <row r="79" spans="1:39" x14ac:dyDescent="0.25">
      <c r="A79" t="s">
        <v>147</v>
      </c>
      <c r="C79" s="37">
        <v>46401.625</v>
      </c>
      <c r="D79" s="37"/>
      <c r="E79" s="37">
        <v>80078.75</v>
      </c>
      <c r="F79" s="37">
        <v>135295.5</v>
      </c>
      <c r="G79" s="37">
        <v>326025.25</v>
      </c>
      <c r="H79" s="37"/>
      <c r="I79" s="37"/>
      <c r="J79" s="37"/>
      <c r="K79" s="37">
        <v>73906</v>
      </c>
      <c r="L79" s="37">
        <v>67155.75</v>
      </c>
      <c r="M79" s="37">
        <v>74744.25</v>
      </c>
      <c r="N79" s="37">
        <v>160498.75</v>
      </c>
      <c r="O79" s="37"/>
      <c r="P79" s="37">
        <v>118763.25</v>
      </c>
      <c r="Q79" s="37">
        <v>122970.25</v>
      </c>
      <c r="R79" s="37">
        <v>215741</v>
      </c>
      <c r="S79" s="37">
        <v>549510</v>
      </c>
      <c r="T79" s="37"/>
      <c r="U79" s="37">
        <v>67680.5</v>
      </c>
      <c r="V79" s="37">
        <v>51164.25</v>
      </c>
      <c r="W79" s="37">
        <v>71535.75</v>
      </c>
      <c r="X79" s="37">
        <v>138005.5</v>
      </c>
      <c r="Y79" s="37"/>
      <c r="Z79" s="37">
        <v>80775.25</v>
      </c>
      <c r="AA79" s="37">
        <v>115307.25</v>
      </c>
      <c r="AB79" s="37">
        <v>236835.25</v>
      </c>
      <c r="AC79" s="37">
        <v>362844</v>
      </c>
      <c r="AD79" s="37"/>
      <c r="AE79" s="37">
        <v>63665.75</v>
      </c>
      <c r="AF79" s="37">
        <v>55115</v>
      </c>
      <c r="AG79" s="37">
        <v>51469.25</v>
      </c>
      <c r="AH79" s="37">
        <v>79836.5</v>
      </c>
      <c r="AI79" s="37"/>
      <c r="AJ79" s="37">
        <v>184575.25</v>
      </c>
      <c r="AK79" s="37">
        <v>148693.75</v>
      </c>
      <c r="AL79" s="37">
        <v>148249</v>
      </c>
      <c r="AM79" s="37">
        <v>13747.5</v>
      </c>
    </row>
    <row r="80" spans="1:39" x14ac:dyDescent="0.25">
      <c r="A80" t="s">
        <v>147</v>
      </c>
      <c r="C80" s="37">
        <v>37724.25</v>
      </c>
      <c r="D80" s="37"/>
      <c r="E80" s="37">
        <v>92391</v>
      </c>
      <c r="F80" s="37">
        <v>226890.25</v>
      </c>
      <c r="G80" s="37">
        <v>494613.75</v>
      </c>
      <c r="H80" s="37">
        <v>778678.75</v>
      </c>
      <c r="I80" s="37">
        <v>1396234.25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</row>
    <row r="81" spans="1:39" x14ac:dyDescent="0.25"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</row>
    <row r="82" spans="1:39" x14ac:dyDescent="0.25">
      <c r="C82" s="38">
        <f>AVERAGE(C77:C80)</f>
        <v>116631.64930555556</v>
      </c>
      <c r="D82" s="38"/>
      <c r="E82" s="38">
        <f t="shared" ref="E82:AM82" si="4">AVERAGE(E77:E80)</f>
        <v>180731.27083333331</v>
      </c>
      <c r="F82" s="38">
        <f t="shared" si="4"/>
        <v>366915.60416666663</v>
      </c>
      <c r="G82" s="38">
        <f t="shared" si="4"/>
        <v>857288.16666666674</v>
      </c>
      <c r="H82" s="38">
        <f t="shared" si="4"/>
        <v>2793999.3611111115</v>
      </c>
      <c r="I82" s="38">
        <f t="shared" si="4"/>
        <v>4468616.638888889</v>
      </c>
      <c r="J82" s="38"/>
      <c r="K82" s="38">
        <f t="shared" si="4"/>
        <v>136936.88888888888</v>
      </c>
      <c r="L82" s="38">
        <f t="shared" si="4"/>
        <v>157035.80555555553</v>
      </c>
      <c r="M82" s="38">
        <f t="shared" si="4"/>
        <v>195726.52777777778</v>
      </c>
      <c r="N82" s="38">
        <f t="shared" si="4"/>
        <v>293690.36111111107</v>
      </c>
      <c r="O82" s="38"/>
      <c r="P82" s="38">
        <f t="shared" si="4"/>
        <v>187610.30555555553</v>
      </c>
      <c r="Q82" s="38">
        <f t="shared" si="4"/>
        <v>248457.08333333334</v>
      </c>
      <c r="R82" s="38">
        <f t="shared" si="4"/>
        <v>475627.88888888882</v>
      </c>
      <c r="S82" s="38">
        <f t="shared" si="4"/>
        <v>1045475.2222222224</v>
      </c>
      <c r="T82" s="38"/>
      <c r="U82" s="38">
        <f t="shared" si="4"/>
        <v>132483.38888888891</v>
      </c>
      <c r="V82" s="38">
        <f t="shared" si="4"/>
        <v>124856.9722222222</v>
      </c>
      <c r="W82" s="38">
        <f t="shared" si="4"/>
        <v>152841.91666666666</v>
      </c>
      <c r="X82" s="38">
        <f t="shared" si="4"/>
        <v>233540.94444444441</v>
      </c>
      <c r="Y82" s="38"/>
      <c r="Z82" s="38">
        <f t="shared" si="4"/>
        <v>207255.75</v>
      </c>
      <c r="AA82" s="38">
        <f t="shared" si="4"/>
        <v>272527.86111111107</v>
      </c>
      <c r="AB82" s="38">
        <f t="shared" si="4"/>
        <v>590180.97222222213</v>
      </c>
      <c r="AC82" s="38">
        <f t="shared" si="4"/>
        <v>1021964.888888889</v>
      </c>
      <c r="AD82" s="38"/>
      <c r="AE82" s="38">
        <f t="shared" si="4"/>
        <v>121602.13888888889</v>
      </c>
      <c r="AF82" s="38">
        <f t="shared" si="4"/>
        <v>123473.66666666667</v>
      </c>
      <c r="AG82" s="38">
        <f t="shared" si="4"/>
        <v>131918.41666666666</v>
      </c>
      <c r="AH82" s="38">
        <f t="shared" si="4"/>
        <v>152306.94444444447</v>
      </c>
      <c r="AI82" s="38"/>
      <c r="AJ82" s="38">
        <f t="shared" si="4"/>
        <v>299260.08333333331</v>
      </c>
      <c r="AK82" s="38">
        <f t="shared" si="4"/>
        <v>379467.80555555556</v>
      </c>
      <c r="AL82" s="38">
        <f t="shared" si="4"/>
        <v>549183.22222222225</v>
      </c>
      <c r="AM82" s="38">
        <f t="shared" si="4"/>
        <v>13449.388888888891</v>
      </c>
    </row>
    <row r="83" spans="1:39" x14ac:dyDescent="0.25">
      <c r="C83" s="37">
        <f>_xlfn.STDEV.P(C77:C80)</f>
        <v>74659.199269871489</v>
      </c>
      <c r="D83" s="37"/>
      <c r="E83" s="37">
        <f t="shared" ref="E83:AM83" si="5">_xlfn.STDEV.P(E77:E80)</f>
        <v>104193.39529477572</v>
      </c>
      <c r="F83" s="37">
        <f t="shared" si="5"/>
        <v>204178.11029984558</v>
      </c>
      <c r="G83" s="37">
        <f t="shared" si="5"/>
        <v>454600.96408534236</v>
      </c>
      <c r="H83" s="37">
        <f t="shared" si="5"/>
        <v>1440335.7160295167</v>
      </c>
      <c r="I83" s="37">
        <f t="shared" si="5"/>
        <v>2223727.5767911556</v>
      </c>
      <c r="J83" s="37"/>
      <c r="K83" s="37">
        <f t="shared" si="5"/>
        <v>47493.616020380658</v>
      </c>
      <c r="L83" s="37">
        <f t="shared" si="5"/>
        <v>63627.692996210884</v>
      </c>
      <c r="M83" s="37">
        <f t="shared" si="5"/>
        <v>86297.695223084331</v>
      </c>
      <c r="N83" s="37">
        <f t="shared" si="5"/>
        <v>94555.805084644351</v>
      </c>
      <c r="O83" s="37"/>
      <c r="P83" s="37">
        <f t="shared" si="5"/>
        <v>61921.995824059799</v>
      </c>
      <c r="Q83" s="37">
        <f t="shared" si="5"/>
        <v>105491.11049346054</v>
      </c>
      <c r="R83" s="37">
        <f t="shared" si="5"/>
        <v>186830.00086954344</v>
      </c>
      <c r="S83" s="37">
        <f t="shared" si="5"/>
        <v>396404.40705909929</v>
      </c>
      <c r="T83" s="37"/>
      <c r="U83" s="37">
        <f t="shared" si="5"/>
        <v>53780.062598329539</v>
      </c>
      <c r="V83" s="37">
        <f t="shared" si="5"/>
        <v>56255.506645042595</v>
      </c>
      <c r="W83" s="37">
        <f t="shared" si="5"/>
        <v>57737.284164078221</v>
      </c>
      <c r="X83" s="37">
        <f t="shared" si="5"/>
        <v>68696.360929055532</v>
      </c>
      <c r="Y83" s="37"/>
      <c r="Z83" s="37">
        <f t="shared" si="5"/>
        <v>98193.273583723509</v>
      </c>
      <c r="AA83" s="37">
        <f t="shared" si="5"/>
        <v>112796.23080771572</v>
      </c>
      <c r="AB83" s="37">
        <f t="shared" si="5"/>
        <v>251468.54380651319</v>
      </c>
      <c r="AC83" s="37">
        <f t="shared" si="5"/>
        <v>469954.95871226524</v>
      </c>
      <c r="AD83" s="37"/>
      <c r="AE83" s="37">
        <f t="shared" si="5"/>
        <v>51721.083754522049</v>
      </c>
      <c r="AF83" s="37">
        <f t="shared" si="5"/>
        <v>58995.230730652838</v>
      </c>
      <c r="AG83" s="37">
        <f t="shared" si="5"/>
        <v>65272.205994184253</v>
      </c>
      <c r="AH83" s="37">
        <f t="shared" si="5"/>
        <v>54426.636590567767</v>
      </c>
      <c r="AI83" s="37"/>
      <c r="AJ83" s="37">
        <f t="shared" si="5"/>
        <v>130430.30414176718</v>
      </c>
      <c r="AK83" s="37">
        <f t="shared" si="5"/>
        <v>204087.82806170973</v>
      </c>
      <c r="AL83" s="37">
        <f t="shared" si="5"/>
        <v>311408.93835138355</v>
      </c>
      <c r="AM83" s="37">
        <f t="shared" si="5"/>
        <v>1708.9142119926892</v>
      </c>
    </row>
    <row r="86" spans="1:39" x14ac:dyDescent="0.25">
      <c r="A86" s="2" t="s">
        <v>193</v>
      </c>
    </row>
    <row r="87" spans="1:39" x14ac:dyDescent="0.25">
      <c r="C87" s="1"/>
      <c r="D87" s="1"/>
      <c r="E87" s="1" t="s">
        <v>15</v>
      </c>
      <c r="F87" s="1"/>
      <c r="G87" s="1"/>
      <c r="H87" s="1"/>
      <c r="I87" s="1"/>
      <c r="J87" s="1" t="s">
        <v>0</v>
      </c>
      <c r="K87" s="1" t="s">
        <v>1</v>
      </c>
      <c r="L87" s="1" t="s">
        <v>16</v>
      </c>
      <c r="M87" s="1"/>
      <c r="N87" s="1"/>
      <c r="O87" s="1" t="s">
        <v>2</v>
      </c>
      <c r="P87" s="1" t="s">
        <v>3</v>
      </c>
      <c r="Q87" s="1" t="s">
        <v>16</v>
      </c>
      <c r="R87" s="1"/>
      <c r="S87" s="1"/>
      <c r="T87" s="1" t="s">
        <v>4</v>
      </c>
      <c r="U87" s="1" t="s">
        <v>5</v>
      </c>
      <c r="V87" s="1" t="s">
        <v>16</v>
      </c>
      <c r="W87" s="1"/>
      <c r="X87" s="1"/>
      <c r="Y87" s="1" t="s">
        <v>6</v>
      </c>
      <c r="Z87" s="1" t="s">
        <v>7</v>
      </c>
      <c r="AA87" s="1" t="s">
        <v>16</v>
      </c>
      <c r="AB87" s="1"/>
      <c r="AC87" s="1"/>
      <c r="AD87" s="1" t="s">
        <v>8</v>
      </c>
      <c r="AE87" s="1" t="s">
        <v>9</v>
      </c>
      <c r="AF87" s="1" t="s">
        <v>16</v>
      </c>
      <c r="AG87" s="1"/>
      <c r="AH87" s="1"/>
      <c r="AI87" s="1" t="s">
        <v>10</v>
      </c>
      <c r="AJ87" s="1" t="s">
        <v>11</v>
      </c>
      <c r="AK87" s="1" t="s">
        <v>16</v>
      </c>
      <c r="AL87" s="1"/>
      <c r="AM87" s="1"/>
    </row>
    <row r="88" spans="1:39" x14ac:dyDescent="0.25">
      <c r="A88" s="1" t="s">
        <v>17</v>
      </c>
      <c r="C88" s="1" t="s">
        <v>12</v>
      </c>
      <c r="D88" s="1"/>
      <c r="E88" s="1" t="s">
        <v>18</v>
      </c>
      <c r="F88" s="1" t="s">
        <v>19</v>
      </c>
      <c r="G88" s="1" t="s">
        <v>20</v>
      </c>
      <c r="H88" s="1" t="s">
        <v>21</v>
      </c>
      <c r="I88" s="1" t="s">
        <v>22</v>
      </c>
      <c r="J88" s="1"/>
      <c r="K88" s="1">
        <v>2.5</v>
      </c>
      <c r="L88" s="1">
        <v>5</v>
      </c>
      <c r="M88" s="1">
        <v>10</v>
      </c>
      <c r="N88" s="1">
        <v>20</v>
      </c>
      <c r="O88" s="1"/>
      <c r="P88" s="1">
        <v>2.25</v>
      </c>
      <c r="Q88" s="1">
        <v>4.5</v>
      </c>
      <c r="R88" s="1">
        <v>9</v>
      </c>
      <c r="S88" s="1">
        <v>18</v>
      </c>
      <c r="T88" s="1"/>
      <c r="U88" s="1">
        <v>2.5</v>
      </c>
      <c r="V88" s="1">
        <v>5</v>
      </c>
      <c r="W88" s="1">
        <v>10</v>
      </c>
      <c r="X88" s="1">
        <v>20</v>
      </c>
      <c r="Y88" s="1"/>
      <c r="Z88" s="1">
        <v>2.0750000000000002</v>
      </c>
      <c r="AA88" s="1">
        <v>4.1500000000000004</v>
      </c>
      <c r="AB88" s="1">
        <v>8.3000000000000007</v>
      </c>
      <c r="AC88" s="1">
        <v>19.600000000000001</v>
      </c>
      <c r="AD88" s="1"/>
      <c r="AE88" s="1">
        <v>2.5</v>
      </c>
      <c r="AF88" s="1">
        <v>5</v>
      </c>
      <c r="AG88" s="1">
        <v>10</v>
      </c>
      <c r="AH88" s="1">
        <v>20</v>
      </c>
      <c r="AI88" s="1"/>
      <c r="AJ88" s="1">
        <v>2.5</v>
      </c>
      <c r="AK88" s="1">
        <v>5</v>
      </c>
      <c r="AL88" s="1">
        <v>10</v>
      </c>
      <c r="AM88" s="1">
        <v>20</v>
      </c>
    </row>
    <row r="90" spans="1:39" x14ac:dyDescent="0.25">
      <c r="A90">
        <v>210604</v>
      </c>
      <c r="C90">
        <v>203425</v>
      </c>
      <c r="E90">
        <v>394830</v>
      </c>
      <c r="F90">
        <v>749910</v>
      </c>
      <c r="G90">
        <v>1569717</v>
      </c>
      <c r="H90">
        <v>4281154</v>
      </c>
      <c r="I90">
        <v>9557705</v>
      </c>
      <c r="K90">
        <v>164401</v>
      </c>
      <c r="L90">
        <v>193755</v>
      </c>
      <c r="M90">
        <v>231472</v>
      </c>
      <c r="N90">
        <v>329898</v>
      </c>
      <c r="P90">
        <v>257593</v>
      </c>
      <c r="Q90">
        <v>356194</v>
      </c>
      <c r="R90">
        <v>626118</v>
      </c>
      <c r="S90">
        <v>1084783</v>
      </c>
      <c r="U90">
        <v>190343</v>
      </c>
      <c r="V90">
        <v>162713</v>
      </c>
      <c r="W90">
        <v>187256</v>
      </c>
      <c r="X90">
        <v>296563</v>
      </c>
      <c r="Z90">
        <v>311466</v>
      </c>
      <c r="AA90">
        <v>361792</v>
      </c>
      <c r="AB90">
        <v>772534</v>
      </c>
      <c r="AC90">
        <v>1252887</v>
      </c>
      <c r="AE90">
        <v>188797</v>
      </c>
      <c r="AF90">
        <v>189956</v>
      </c>
      <c r="AG90">
        <v>198915</v>
      </c>
      <c r="AH90">
        <v>194809</v>
      </c>
      <c r="AJ90">
        <v>459388</v>
      </c>
      <c r="AK90">
        <v>621731</v>
      </c>
      <c r="AL90">
        <v>787074</v>
      </c>
      <c r="AM90">
        <v>13494</v>
      </c>
    </row>
    <row r="91" spans="1:39" x14ac:dyDescent="0.25">
      <c r="C91">
        <v>177041</v>
      </c>
      <c r="E91">
        <v>330043</v>
      </c>
      <c r="F91">
        <v>669740</v>
      </c>
      <c r="G91">
        <v>1430978</v>
      </c>
      <c r="H91">
        <v>3650053</v>
      </c>
      <c r="I91">
        <v>5482269</v>
      </c>
      <c r="K91">
        <v>204761</v>
      </c>
      <c r="L91">
        <v>203942</v>
      </c>
      <c r="M91">
        <v>250053</v>
      </c>
      <c r="N91">
        <v>371608</v>
      </c>
      <c r="P91">
        <v>266529</v>
      </c>
      <c r="Q91">
        <v>371840</v>
      </c>
      <c r="R91">
        <v>631058</v>
      </c>
      <c r="S91">
        <v>945558</v>
      </c>
      <c r="U91">
        <v>193742</v>
      </c>
      <c r="V91">
        <v>183950</v>
      </c>
      <c r="W91">
        <v>193028</v>
      </c>
      <c r="X91">
        <v>262950</v>
      </c>
      <c r="Z91">
        <v>317671</v>
      </c>
      <c r="AA91">
        <v>389199</v>
      </c>
      <c r="AB91">
        <v>849217</v>
      </c>
      <c r="AC91">
        <v>1309997</v>
      </c>
      <c r="AE91">
        <v>186143</v>
      </c>
      <c r="AF91">
        <v>205833</v>
      </c>
      <c r="AG91">
        <v>238258</v>
      </c>
      <c r="AH91">
        <v>257075</v>
      </c>
      <c r="AJ91">
        <v>497539</v>
      </c>
      <c r="AK91">
        <v>603986</v>
      </c>
      <c r="AL91">
        <v>887860</v>
      </c>
      <c r="AM91">
        <v>16289</v>
      </c>
    </row>
    <row r="92" spans="1:39" x14ac:dyDescent="0.25">
      <c r="C92">
        <v>166270</v>
      </c>
      <c r="E92">
        <v>286119</v>
      </c>
      <c r="F92">
        <v>570195</v>
      </c>
      <c r="G92">
        <v>1156839</v>
      </c>
      <c r="H92">
        <v>2704738</v>
      </c>
      <c r="I92">
        <v>4718057</v>
      </c>
      <c r="K92">
        <v>196479</v>
      </c>
      <c r="L92">
        <v>219418</v>
      </c>
      <c r="M92">
        <v>245407</v>
      </c>
      <c r="N92">
        <v>348437</v>
      </c>
      <c r="P92">
        <v>282582</v>
      </c>
      <c r="Q92">
        <v>415189</v>
      </c>
      <c r="R92">
        <v>683314</v>
      </c>
      <c r="S92">
        <v>1171087</v>
      </c>
      <c r="U92">
        <v>214010</v>
      </c>
      <c r="V92">
        <v>216335</v>
      </c>
      <c r="W92">
        <v>219729</v>
      </c>
      <c r="X92">
        <v>330257</v>
      </c>
      <c r="Z92">
        <v>331294</v>
      </c>
      <c r="AA92">
        <v>372507</v>
      </c>
      <c r="AB92">
        <v>783370</v>
      </c>
      <c r="AC92">
        <v>1270093</v>
      </c>
      <c r="AE92">
        <v>192772</v>
      </c>
      <c r="AF92">
        <v>201443</v>
      </c>
      <c r="AG92">
        <v>196856</v>
      </c>
      <c r="AH92">
        <v>181120</v>
      </c>
      <c r="AJ92">
        <v>488224</v>
      </c>
      <c r="AK92">
        <v>709200</v>
      </c>
      <c r="AL92">
        <v>1047429</v>
      </c>
      <c r="AM92">
        <v>16349</v>
      </c>
    </row>
    <row r="93" spans="1:39" x14ac:dyDescent="0.25">
      <c r="C93">
        <v>207204</v>
      </c>
    </row>
    <row r="94" spans="1:39" x14ac:dyDescent="0.25">
      <c r="C94">
        <v>198317</v>
      </c>
    </row>
    <row r="95" spans="1:39" x14ac:dyDescent="0.25">
      <c r="C95">
        <v>212108</v>
      </c>
    </row>
    <row r="97" spans="1:39" x14ac:dyDescent="0.25">
      <c r="A97">
        <v>210611</v>
      </c>
      <c r="C97">
        <v>170132</v>
      </c>
      <c r="E97">
        <v>207313</v>
      </c>
      <c r="F97">
        <v>419269</v>
      </c>
      <c r="G97">
        <v>1156067</v>
      </c>
      <c r="H97">
        <v>3661738</v>
      </c>
      <c r="I97">
        <v>6760866</v>
      </c>
      <c r="K97">
        <v>146550</v>
      </c>
      <c r="L97">
        <v>199676</v>
      </c>
      <c r="M97">
        <v>266171</v>
      </c>
      <c r="N97">
        <v>358738</v>
      </c>
      <c r="P97">
        <v>181653</v>
      </c>
      <c r="Q97">
        <v>277785</v>
      </c>
      <c r="R97">
        <v>618947</v>
      </c>
      <c r="S97">
        <v>1618583</v>
      </c>
      <c r="U97">
        <v>137677</v>
      </c>
      <c r="V97">
        <v>136059</v>
      </c>
      <c r="W97">
        <v>200412</v>
      </c>
      <c r="X97">
        <v>275820</v>
      </c>
      <c r="Z97">
        <v>211620</v>
      </c>
      <c r="AA97">
        <v>310899</v>
      </c>
      <c r="AB97">
        <v>739822</v>
      </c>
      <c r="AC97">
        <v>1372493</v>
      </c>
      <c r="AE97">
        <v>121902</v>
      </c>
      <c r="AF97">
        <v>122905</v>
      </c>
      <c r="AG97">
        <v>139618</v>
      </c>
      <c r="AH97">
        <v>181442</v>
      </c>
      <c r="AJ97">
        <v>222851</v>
      </c>
      <c r="AK97">
        <v>345879</v>
      </c>
      <c r="AL97">
        <v>548940</v>
      </c>
      <c r="AM97">
        <v>10113</v>
      </c>
    </row>
    <row r="98" spans="1:39" x14ac:dyDescent="0.25">
      <c r="C98">
        <v>195747</v>
      </c>
      <c r="E98">
        <v>250868</v>
      </c>
      <c r="F98">
        <v>505455</v>
      </c>
      <c r="G98">
        <v>1358475</v>
      </c>
      <c r="H98">
        <v>4714112</v>
      </c>
      <c r="I98">
        <v>4279631</v>
      </c>
      <c r="K98">
        <v>152447</v>
      </c>
      <c r="L98">
        <v>197505</v>
      </c>
      <c r="M98">
        <v>284478</v>
      </c>
      <c r="N98">
        <v>388866</v>
      </c>
      <c r="P98">
        <v>181574</v>
      </c>
      <c r="Q98">
        <v>251713</v>
      </c>
      <c r="R98">
        <v>596372</v>
      </c>
      <c r="S98">
        <v>1520858</v>
      </c>
      <c r="U98">
        <v>125293</v>
      </c>
      <c r="V98">
        <v>138657</v>
      </c>
      <c r="W98">
        <v>185375</v>
      </c>
      <c r="X98">
        <v>263961</v>
      </c>
      <c r="Z98">
        <v>231056</v>
      </c>
      <c r="AA98">
        <v>340300</v>
      </c>
      <c r="AB98">
        <v>745353</v>
      </c>
      <c r="AC98">
        <v>1429798</v>
      </c>
      <c r="AE98">
        <v>125210</v>
      </c>
      <c r="AF98">
        <v>119061</v>
      </c>
      <c r="AG98">
        <v>137974</v>
      </c>
      <c r="AH98">
        <v>163953</v>
      </c>
      <c r="AJ98">
        <v>234975</v>
      </c>
      <c r="AK98">
        <v>353622</v>
      </c>
      <c r="AL98">
        <v>584033</v>
      </c>
      <c r="AM98">
        <v>12005</v>
      </c>
    </row>
    <row r="99" spans="1:39" x14ac:dyDescent="0.25">
      <c r="A99" s="1"/>
      <c r="C99">
        <v>178407</v>
      </c>
      <c r="E99">
        <v>182193</v>
      </c>
      <c r="F99">
        <v>401861</v>
      </c>
      <c r="G99">
        <v>1153465</v>
      </c>
      <c r="H99">
        <v>3798163</v>
      </c>
      <c r="I99">
        <v>5230319</v>
      </c>
      <c r="K99">
        <v>146076</v>
      </c>
      <c r="L99">
        <v>197559</v>
      </c>
      <c r="M99">
        <v>259725</v>
      </c>
      <c r="N99">
        <v>364170</v>
      </c>
      <c r="P99">
        <v>162272</v>
      </c>
      <c r="Q99">
        <v>194482</v>
      </c>
      <c r="R99">
        <v>477619</v>
      </c>
      <c r="S99">
        <v>1419878</v>
      </c>
      <c r="U99">
        <v>128244</v>
      </c>
      <c r="V99">
        <v>132506</v>
      </c>
      <c r="W99">
        <v>175170</v>
      </c>
      <c r="X99">
        <v>258301</v>
      </c>
      <c r="Z99">
        <v>219869</v>
      </c>
      <c r="AA99">
        <v>332132</v>
      </c>
      <c r="AB99">
        <v>710827</v>
      </c>
      <c r="AC99">
        <v>1473884</v>
      </c>
      <c r="AE99">
        <v>88598</v>
      </c>
      <c r="AF99">
        <v>106720</v>
      </c>
      <c r="AG99">
        <v>121237</v>
      </c>
      <c r="AH99">
        <v>152854</v>
      </c>
      <c r="AJ99">
        <v>236638</v>
      </c>
      <c r="AK99">
        <v>334711</v>
      </c>
      <c r="AL99">
        <v>642566</v>
      </c>
      <c r="AM99">
        <v>11552</v>
      </c>
    </row>
    <row r="100" spans="1:39" x14ac:dyDescent="0.25">
      <c r="C100">
        <v>181576</v>
      </c>
    </row>
    <row r="101" spans="1:39" x14ac:dyDescent="0.25">
      <c r="C101">
        <v>220188</v>
      </c>
    </row>
    <row r="102" spans="1:39" x14ac:dyDescent="0.25">
      <c r="C102">
        <v>189036</v>
      </c>
    </row>
    <row r="103" spans="1:39" x14ac:dyDescent="0.25">
      <c r="C103">
        <v>186817</v>
      </c>
    </row>
    <row r="104" spans="1:39" x14ac:dyDescent="0.25">
      <c r="C104">
        <v>194107</v>
      </c>
    </row>
    <row r="105" spans="1:39" x14ac:dyDescent="0.25">
      <c r="C105">
        <v>179049</v>
      </c>
    </row>
    <row r="107" spans="1:39" x14ac:dyDescent="0.25">
      <c r="A107" t="s">
        <v>147</v>
      </c>
      <c r="C107">
        <v>54073</v>
      </c>
      <c r="D107">
        <v>48479</v>
      </c>
      <c r="E107">
        <v>76912</v>
      </c>
      <c r="F107">
        <v>125849</v>
      </c>
      <c r="G107">
        <v>242562</v>
      </c>
      <c r="K107">
        <v>77004</v>
      </c>
      <c r="L107">
        <v>84642</v>
      </c>
      <c r="M107">
        <v>78393</v>
      </c>
      <c r="N107">
        <v>183452</v>
      </c>
      <c r="P107">
        <v>102010</v>
      </c>
      <c r="Q107">
        <v>133803</v>
      </c>
      <c r="R107">
        <v>211426</v>
      </c>
      <c r="S107">
        <v>530803</v>
      </c>
      <c r="U107">
        <v>62449</v>
      </c>
      <c r="V107">
        <v>53532</v>
      </c>
      <c r="W107">
        <v>60827</v>
      </c>
      <c r="X107">
        <v>113083</v>
      </c>
      <c r="Z107">
        <v>78462</v>
      </c>
      <c r="AA107">
        <v>120301</v>
      </c>
      <c r="AB107">
        <v>217248</v>
      </c>
      <c r="AC107">
        <v>327673</v>
      </c>
      <c r="AE107">
        <v>60496</v>
      </c>
      <c r="AF107">
        <v>57213</v>
      </c>
      <c r="AG107">
        <v>45989</v>
      </c>
      <c r="AH107">
        <v>75598</v>
      </c>
      <c r="AJ107">
        <v>189101</v>
      </c>
      <c r="AK107">
        <v>149853</v>
      </c>
      <c r="AL107">
        <v>147207</v>
      </c>
      <c r="AM107">
        <v>18011</v>
      </c>
    </row>
    <row r="108" spans="1:39" x14ac:dyDescent="0.25">
      <c r="C108">
        <v>41539</v>
      </c>
      <c r="D108">
        <v>43479</v>
      </c>
      <c r="E108">
        <v>64508</v>
      </c>
      <c r="F108">
        <v>114548</v>
      </c>
      <c r="G108">
        <v>249204</v>
      </c>
      <c r="K108">
        <v>78803</v>
      </c>
      <c r="L108">
        <v>61933</v>
      </c>
      <c r="M108">
        <v>80226</v>
      </c>
      <c r="N108">
        <v>161093</v>
      </c>
      <c r="P108">
        <v>133737</v>
      </c>
      <c r="Q108">
        <v>117573</v>
      </c>
      <c r="R108">
        <v>233686</v>
      </c>
      <c r="S108">
        <v>475675</v>
      </c>
      <c r="U108">
        <v>70046</v>
      </c>
      <c r="V108">
        <v>52508</v>
      </c>
      <c r="W108">
        <v>67849</v>
      </c>
      <c r="X108">
        <v>121949</v>
      </c>
      <c r="Z108">
        <v>82986</v>
      </c>
      <c r="AA108">
        <v>120789</v>
      </c>
      <c r="AB108">
        <v>225087</v>
      </c>
      <c r="AC108">
        <v>404421</v>
      </c>
      <c r="AE108">
        <v>63700</v>
      </c>
      <c r="AF108">
        <v>52940</v>
      </c>
      <c r="AG108">
        <v>45837</v>
      </c>
      <c r="AH108">
        <v>85030</v>
      </c>
      <c r="AJ108">
        <v>173675</v>
      </c>
      <c r="AK108">
        <v>151519</v>
      </c>
      <c r="AL108">
        <v>130208</v>
      </c>
      <c r="AM108">
        <v>10406</v>
      </c>
    </row>
    <row r="109" spans="1:39" x14ac:dyDescent="0.25">
      <c r="C109">
        <v>47996</v>
      </c>
      <c r="D109">
        <v>46469</v>
      </c>
      <c r="E109">
        <v>94404</v>
      </c>
      <c r="F109">
        <v>161277</v>
      </c>
      <c r="G109">
        <v>533779</v>
      </c>
      <c r="K109">
        <v>65388</v>
      </c>
      <c r="L109">
        <v>64470</v>
      </c>
      <c r="M109">
        <v>64242</v>
      </c>
      <c r="N109">
        <v>160605</v>
      </c>
      <c r="P109">
        <v>113056</v>
      </c>
      <c r="Q109">
        <v>116870</v>
      </c>
      <c r="R109">
        <v>213722</v>
      </c>
      <c r="S109">
        <v>580866</v>
      </c>
      <c r="U109">
        <v>74569</v>
      </c>
      <c r="V109">
        <v>49275</v>
      </c>
      <c r="W109">
        <v>73690</v>
      </c>
      <c r="X109">
        <v>161611</v>
      </c>
      <c r="Z109">
        <v>89813</v>
      </c>
      <c r="AA109">
        <v>114278</v>
      </c>
      <c r="AB109">
        <v>247262</v>
      </c>
      <c r="AC109">
        <v>369690</v>
      </c>
      <c r="AE109">
        <v>64107</v>
      </c>
      <c r="AF109">
        <v>53511</v>
      </c>
      <c r="AG109">
        <v>59965</v>
      </c>
      <c r="AH109">
        <v>85666</v>
      </c>
      <c r="AJ109">
        <v>193147</v>
      </c>
      <c r="AK109">
        <v>154557</v>
      </c>
      <c r="AL109">
        <v>141549</v>
      </c>
      <c r="AM109">
        <v>17205</v>
      </c>
    </row>
    <row r="110" spans="1:39" x14ac:dyDescent="0.25">
      <c r="C110">
        <v>45289</v>
      </c>
      <c r="D110">
        <v>44435</v>
      </c>
      <c r="E110">
        <v>84491</v>
      </c>
      <c r="F110">
        <v>139508</v>
      </c>
      <c r="G110">
        <v>278556</v>
      </c>
      <c r="K110">
        <v>74429</v>
      </c>
      <c r="L110">
        <v>57578</v>
      </c>
      <c r="M110">
        <v>76116</v>
      </c>
      <c r="N110">
        <v>136845</v>
      </c>
      <c r="P110">
        <v>126250</v>
      </c>
      <c r="Q110">
        <v>123635</v>
      </c>
      <c r="R110">
        <v>204130</v>
      </c>
      <c r="S110">
        <v>610696</v>
      </c>
      <c r="U110">
        <v>63658</v>
      </c>
      <c r="V110">
        <v>49342</v>
      </c>
      <c r="W110">
        <v>83777</v>
      </c>
      <c r="X110">
        <v>155379</v>
      </c>
      <c r="Z110">
        <v>71840</v>
      </c>
      <c r="AA110">
        <v>105861</v>
      </c>
      <c r="AB110">
        <v>257744</v>
      </c>
      <c r="AC110">
        <v>349592</v>
      </c>
      <c r="AE110">
        <v>66360</v>
      </c>
      <c r="AF110">
        <v>56796</v>
      </c>
      <c r="AG110">
        <v>54086</v>
      </c>
      <c r="AH110">
        <v>73052</v>
      </c>
      <c r="AJ110">
        <v>182378</v>
      </c>
      <c r="AK110">
        <v>138846</v>
      </c>
      <c r="AL110">
        <v>174032</v>
      </c>
      <c r="AM110">
        <v>9368</v>
      </c>
    </row>
    <row r="111" spans="1:39" x14ac:dyDescent="0.25">
      <c r="C111">
        <v>42813</v>
      </c>
      <c r="D111">
        <v>43717</v>
      </c>
    </row>
    <row r="112" spans="1:39" x14ac:dyDescent="0.25">
      <c r="C112">
        <v>58204</v>
      </c>
      <c r="D112">
        <v>39514</v>
      </c>
    </row>
    <row r="113" spans="1:39" x14ac:dyDescent="0.25">
      <c r="C113">
        <v>42031</v>
      </c>
      <c r="D113">
        <v>47601</v>
      </c>
    </row>
    <row r="114" spans="1:39" x14ac:dyDescent="0.25">
      <c r="C114">
        <v>58861</v>
      </c>
      <c r="D114">
        <v>37926</v>
      </c>
    </row>
    <row r="116" spans="1:39" x14ac:dyDescent="0.25">
      <c r="A116" t="s">
        <v>147</v>
      </c>
      <c r="C116">
        <v>45904</v>
      </c>
      <c r="E116" s="31">
        <v>117673</v>
      </c>
      <c r="F116" s="31">
        <v>235577</v>
      </c>
      <c r="G116" s="31">
        <v>516632</v>
      </c>
      <c r="H116" s="31">
        <v>867299</v>
      </c>
      <c r="I116" s="31">
        <v>1559085</v>
      </c>
      <c r="T116" s="17"/>
    </row>
    <row r="117" spans="1:39" x14ac:dyDescent="0.25">
      <c r="C117">
        <v>34339</v>
      </c>
      <c r="E117" s="31">
        <v>84665</v>
      </c>
      <c r="F117" s="31">
        <v>204697</v>
      </c>
      <c r="G117" s="32">
        <v>504862</v>
      </c>
      <c r="H117" s="32">
        <v>799790</v>
      </c>
      <c r="I117" s="32">
        <v>1422665</v>
      </c>
      <c r="J117" s="17"/>
      <c r="K117" s="17"/>
      <c r="L117" s="17"/>
      <c r="N117" s="17"/>
      <c r="O117" s="17"/>
      <c r="P117" s="17"/>
      <c r="Q117" s="17"/>
      <c r="R117" s="17"/>
      <c r="S117" s="17"/>
    </row>
    <row r="118" spans="1:39" x14ac:dyDescent="0.25">
      <c r="C118">
        <v>36785</v>
      </c>
      <c r="E118" s="31">
        <v>86697</v>
      </c>
      <c r="F118" s="31">
        <v>251295</v>
      </c>
      <c r="G118" s="32">
        <v>461897</v>
      </c>
      <c r="H118" s="31">
        <v>692887</v>
      </c>
      <c r="I118" s="31">
        <v>1301215</v>
      </c>
    </row>
    <row r="119" spans="1:39" x14ac:dyDescent="0.25">
      <c r="C119">
        <v>28749</v>
      </c>
      <c r="E119" s="31">
        <v>80529</v>
      </c>
      <c r="F119" s="31">
        <v>215992</v>
      </c>
      <c r="G119" s="32">
        <v>495064</v>
      </c>
      <c r="H119" s="31">
        <v>754739</v>
      </c>
      <c r="I119" s="31">
        <v>1301972</v>
      </c>
    </row>
    <row r="120" spans="1:39" x14ac:dyDescent="0.25">
      <c r="C120">
        <v>34922</v>
      </c>
      <c r="G120" s="17"/>
    </row>
    <row r="121" spans="1:39" x14ac:dyDescent="0.25">
      <c r="C121">
        <v>37233</v>
      </c>
      <c r="G121" s="17"/>
    </row>
    <row r="122" spans="1:39" x14ac:dyDescent="0.25">
      <c r="C122">
        <v>42425</v>
      </c>
      <c r="G122" s="17"/>
    </row>
    <row r="123" spans="1:39" x14ac:dyDescent="0.25">
      <c r="C123">
        <v>41437</v>
      </c>
      <c r="G123" s="17"/>
    </row>
    <row r="124" spans="1:39" x14ac:dyDescent="0.25">
      <c r="G124" s="17"/>
    </row>
    <row r="125" spans="1:39" x14ac:dyDescent="0.25">
      <c r="C125" s="42">
        <f>AVERAGE(C90:D123)</f>
        <v>100093.43589743589</v>
      </c>
      <c r="D125" s="1"/>
      <c r="E125" s="1">
        <f t="shared" ref="E125:AM125" si="6">AVERAGE(E90:E123)</f>
        <v>167231.78571428571</v>
      </c>
      <c r="F125" s="40">
        <f t="shared" si="6"/>
        <v>340369.5</v>
      </c>
      <c r="G125" s="40">
        <f t="shared" si="6"/>
        <v>793435.5</v>
      </c>
      <c r="H125" s="40">
        <f t="shared" si="6"/>
        <v>2592467.2999999998</v>
      </c>
      <c r="I125" s="40">
        <f t="shared" si="6"/>
        <v>4161378.4</v>
      </c>
      <c r="J125" s="40"/>
      <c r="K125" s="40">
        <f t="shared" si="6"/>
        <v>130633.8</v>
      </c>
      <c r="L125" s="40">
        <f t="shared" si="6"/>
        <v>148047.79999999999</v>
      </c>
      <c r="M125" s="40">
        <f t="shared" si="6"/>
        <v>183628.3</v>
      </c>
      <c r="N125" s="40">
        <f t="shared" si="6"/>
        <v>280371.20000000001</v>
      </c>
      <c r="O125" s="40"/>
      <c r="P125" s="40">
        <f t="shared" si="6"/>
        <v>180725.6</v>
      </c>
      <c r="Q125" s="40">
        <f t="shared" si="6"/>
        <v>235908.4</v>
      </c>
      <c r="R125" s="40">
        <f t="shared" si="6"/>
        <v>449639.2</v>
      </c>
      <c r="S125" s="40">
        <f t="shared" si="6"/>
        <v>995878.7</v>
      </c>
      <c r="T125" s="40"/>
      <c r="U125" s="40">
        <f t="shared" si="6"/>
        <v>126003.1</v>
      </c>
      <c r="V125" s="40">
        <f t="shared" si="6"/>
        <v>117487.7</v>
      </c>
      <c r="W125" s="40">
        <f t="shared" si="6"/>
        <v>144711.29999999999</v>
      </c>
      <c r="X125" s="40">
        <f t="shared" si="6"/>
        <v>223987.4</v>
      </c>
      <c r="Y125" s="40"/>
      <c r="Z125" s="40">
        <f t="shared" si="6"/>
        <v>194607.7</v>
      </c>
      <c r="AA125" s="40">
        <f t="shared" si="6"/>
        <v>256805.8</v>
      </c>
      <c r="AB125" s="40">
        <f t="shared" si="6"/>
        <v>554846.4</v>
      </c>
      <c r="AC125" s="40">
        <f t="shared" si="6"/>
        <v>956052.8</v>
      </c>
      <c r="AD125" s="40"/>
      <c r="AE125" s="40">
        <f t="shared" si="6"/>
        <v>115808.5</v>
      </c>
      <c r="AF125" s="40">
        <f t="shared" si="6"/>
        <v>116637.8</v>
      </c>
      <c r="AG125" s="40">
        <f t="shared" si="6"/>
        <v>123873.5</v>
      </c>
      <c r="AH125" s="40">
        <f t="shared" si="6"/>
        <v>145059.9</v>
      </c>
      <c r="AI125" s="40"/>
      <c r="AJ125" s="40">
        <f t="shared" si="6"/>
        <v>287791.59999999998</v>
      </c>
      <c r="AK125" s="40">
        <f t="shared" si="6"/>
        <v>356390.40000000002</v>
      </c>
      <c r="AL125" s="40">
        <f t="shared" si="6"/>
        <v>509089.8</v>
      </c>
      <c r="AM125" s="40">
        <f t="shared" si="6"/>
        <v>13479.2</v>
      </c>
    </row>
    <row r="126" spans="1:39" x14ac:dyDescent="0.25">
      <c r="C126" s="43">
        <f>_xlfn.STDEV.P(C90:D123)</f>
        <v>72395.886684681711</v>
      </c>
      <c r="E126">
        <f t="shared" ref="E126:AM126" si="7">_xlfn.STDEV.P(E90:E123)</f>
        <v>105357.99593913708</v>
      </c>
      <c r="F126" s="44">
        <f t="shared" si="7"/>
        <v>205028.57827516561</v>
      </c>
      <c r="G126" s="44">
        <f t="shared" si="7"/>
        <v>463876.3767119348</v>
      </c>
      <c r="H126" s="44">
        <f t="shared" si="7"/>
        <v>1557456.9452676405</v>
      </c>
      <c r="I126" s="44">
        <f t="shared" si="7"/>
        <v>2640419.6436003577</v>
      </c>
      <c r="J126" s="44"/>
      <c r="K126" s="44">
        <f t="shared" si="7"/>
        <v>49916.770562206846</v>
      </c>
      <c r="L126" s="44">
        <f t="shared" si="7"/>
        <v>66690.289685680633</v>
      </c>
      <c r="M126" s="44">
        <f t="shared" si="7"/>
        <v>89928.317302226889</v>
      </c>
      <c r="N126" s="44">
        <f t="shared" si="7"/>
        <v>99453.033963574984</v>
      </c>
      <c r="O126" s="44"/>
      <c r="P126" s="44">
        <f t="shared" si="7"/>
        <v>63196.916091214451</v>
      </c>
      <c r="Q126" s="44">
        <f t="shared" si="7"/>
        <v>109549.7043503085</v>
      </c>
      <c r="R126" s="44">
        <f t="shared" si="7"/>
        <v>197218.90901422207</v>
      </c>
      <c r="S126" s="44">
        <f t="shared" si="7"/>
        <v>411312.77182067907</v>
      </c>
      <c r="T126" s="44"/>
      <c r="U126" s="44">
        <f t="shared" si="7"/>
        <v>55061.693011475771</v>
      </c>
      <c r="V126" s="44">
        <f t="shared" si="7"/>
        <v>59043.574946051493</v>
      </c>
      <c r="W126" s="44">
        <f t="shared" si="7"/>
        <v>60956.911102925813</v>
      </c>
      <c r="X126" s="44">
        <f t="shared" si="7"/>
        <v>74060.791856690266</v>
      </c>
      <c r="Y126" s="44"/>
      <c r="Z126" s="44">
        <f t="shared" si="7"/>
        <v>100867.57543735251</v>
      </c>
      <c r="AA126" s="44">
        <f t="shared" si="7"/>
        <v>117363.05131070851</v>
      </c>
      <c r="AB126" s="44">
        <f t="shared" si="7"/>
        <v>262048.77459938638</v>
      </c>
      <c r="AC126" s="44">
        <f t="shared" si="7"/>
        <v>488752.41621823213</v>
      </c>
      <c r="AD126" s="44"/>
      <c r="AE126" s="44">
        <f t="shared" si="7"/>
        <v>52873.945656154698</v>
      </c>
      <c r="AF126" s="44">
        <f t="shared" si="7"/>
        <v>59851.087740825562</v>
      </c>
      <c r="AG126" s="44">
        <f t="shared" si="7"/>
        <v>67531.79442492254</v>
      </c>
      <c r="AH126" s="44">
        <f t="shared" si="7"/>
        <v>59334.103413551296</v>
      </c>
      <c r="AI126" s="44"/>
      <c r="AJ126" s="44">
        <f t="shared" si="7"/>
        <v>128867.40050315285</v>
      </c>
      <c r="AK126" s="44">
        <f t="shared" si="7"/>
        <v>207235.19354018997</v>
      </c>
      <c r="AL126" s="44">
        <f t="shared" si="7"/>
        <v>325181.81684399268</v>
      </c>
      <c r="AM126" s="44">
        <f t="shared" si="7"/>
        <v>3067.8157636989872</v>
      </c>
    </row>
    <row r="127" spans="1:39" x14ac:dyDescent="0.25">
      <c r="O127" s="17"/>
    </row>
    <row r="128" spans="1:39" x14ac:dyDescent="0.25">
      <c r="O128" s="17"/>
    </row>
    <row r="129" spans="7:15" x14ac:dyDescent="0.25">
      <c r="O129" s="17"/>
    </row>
    <row r="130" spans="7:15" x14ac:dyDescent="0.25"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7:15" x14ac:dyDescent="0.25">
      <c r="G131" s="17"/>
      <c r="O131" s="17"/>
    </row>
    <row r="143" spans="7:15" x14ac:dyDescent="0.25">
      <c r="G143" s="17"/>
      <c r="O143" s="17"/>
    </row>
    <row r="144" spans="7:15" x14ac:dyDescent="0.25">
      <c r="G144" s="17"/>
      <c r="O144" s="17"/>
    </row>
    <row r="145" spans="7:17" x14ac:dyDescent="0.25">
      <c r="G145" s="17"/>
      <c r="O145" s="17"/>
      <c r="P145" s="4"/>
    </row>
    <row r="146" spans="7:17" x14ac:dyDescent="0.25">
      <c r="G146" s="17"/>
      <c r="Q146" s="3"/>
    </row>
    <row r="147" spans="7:17" x14ac:dyDescent="0.25">
      <c r="G147" s="17"/>
    </row>
    <row r="148" spans="7:17" x14ac:dyDescent="0.25">
      <c r="G148" s="1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A9759-05A0-407A-8D84-744B40AC9FD6}">
  <dimension ref="A1:AM133"/>
  <sheetViews>
    <sheetView zoomScaleNormal="100" workbookViewId="0">
      <selection activeCell="H48" sqref="H48"/>
    </sheetView>
  </sheetViews>
  <sheetFormatPr defaultRowHeight="15" x14ac:dyDescent="0.25"/>
  <sheetData>
    <row r="1" spans="1:39" ht="21" x14ac:dyDescent="0.35">
      <c r="A1" s="34" t="s">
        <v>237</v>
      </c>
    </row>
    <row r="2" spans="1:39" ht="21" x14ac:dyDescent="0.35">
      <c r="A2" s="34"/>
    </row>
    <row r="3" spans="1:39" x14ac:dyDescent="0.25">
      <c r="A3" s="2" t="s">
        <v>24</v>
      </c>
    </row>
    <row r="4" spans="1:39" x14ac:dyDescent="0.25">
      <c r="C4" s="1"/>
      <c r="D4" s="1" t="s">
        <v>15</v>
      </c>
      <c r="F4" s="1"/>
      <c r="G4" s="1"/>
      <c r="H4" s="1"/>
      <c r="I4" s="1"/>
      <c r="J4" s="1" t="s">
        <v>0</v>
      </c>
      <c r="K4" s="1" t="s">
        <v>1</v>
      </c>
      <c r="L4" s="1" t="s">
        <v>16</v>
      </c>
      <c r="M4" s="1"/>
      <c r="N4" s="1"/>
      <c r="O4" s="1" t="s">
        <v>2</v>
      </c>
      <c r="P4" s="1" t="s">
        <v>3</v>
      </c>
      <c r="Q4" s="1" t="s">
        <v>16</v>
      </c>
      <c r="R4" s="1"/>
      <c r="S4" s="1"/>
      <c r="T4" s="1" t="s">
        <v>4</v>
      </c>
      <c r="U4" s="1" t="s">
        <v>5</v>
      </c>
      <c r="V4" s="1" t="s">
        <v>16</v>
      </c>
      <c r="W4" s="1"/>
      <c r="X4" s="1"/>
      <c r="Y4" s="1" t="s">
        <v>6</v>
      </c>
      <c r="Z4" s="1" t="s">
        <v>7</v>
      </c>
      <c r="AA4" s="1" t="s">
        <v>16</v>
      </c>
      <c r="AB4" s="1"/>
      <c r="AC4" s="1"/>
      <c r="AD4" s="1" t="s">
        <v>8</v>
      </c>
      <c r="AE4" s="1" t="s">
        <v>9</v>
      </c>
      <c r="AF4" s="1" t="s">
        <v>16</v>
      </c>
      <c r="AG4" s="1"/>
      <c r="AH4" s="1"/>
      <c r="AI4" s="1" t="s">
        <v>10</v>
      </c>
      <c r="AJ4" s="1" t="s">
        <v>11</v>
      </c>
      <c r="AK4" s="1" t="s">
        <v>16</v>
      </c>
      <c r="AL4" s="1"/>
      <c r="AM4" s="1"/>
    </row>
    <row r="5" spans="1:39" x14ac:dyDescent="0.25">
      <c r="A5" s="1" t="s">
        <v>17</v>
      </c>
      <c r="C5" s="1" t="s">
        <v>12</v>
      </c>
      <c r="D5" s="1" t="s">
        <v>13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/>
      <c r="K5" s="1">
        <v>2.5</v>
      </c>
      <c r="L5" s="1">
        <v>5</v>
      </c>
      <c r="M5" s="1">
        <v>10</v>
      </c>
      <c r="N5" s="1">
        <v>20</v>
      </c>
      <c r="O5" s="1"/>
      <c r="P5" s="1">
        <v>2.25</v>
      </c>
      <c r="Q5" s="1">
        <v>4.5</v>
      </c>
      <c r="R5" s="1">
        <v>9</v>
      </c>
      <c r="S5" s="1">
        <v>18</v>
      </c>
      <c r="T5" s="1"/>
      <c r="U5" s="1">
        <v>2.5</v>
      </c>
      <c r="V5" s="1">
        <v>5</v>
      </c>
      <c r="W5" s="1">
        <v>10</v>
      </c>
      <c r="X5" s="1">
        <v>20</v>
      </c>
      <c r="Y5" s="1"/>
      <c r="Z5" s="1">
        <v>2.0750000000000002</v>
      </c>
      <c r="AA5" s="1">
        <v>4.1500000000000004</v>
      </c>
      <c r="AB5" s="1">
        <v>8.3000000000000007</v>
      </c>
      <c r="AC5" s="1">
        <v>19.600000000000001</v>
      </c>
      <c r="AD5" s="1"/>
      <c r="AE5" s="1">
        <v>2.5</v>
      </c>
      <c r="AF5" s="1">
        <v>5</v>
      </c>
      <c r="AG5" s="1">
        <v>10</v>
      </c>
      <c r="AH5" s="1">
        <v>20</v>
      </c>
      <c r="AI5" s="1"/>
      <c r="AJ5" s="1">
        <v>2.5</v>
      </c>
      <c r="AK5" s="1">
        <v>5</v>
      </c>
      <c r="AL5" s="1">
        <v>10</v>
      </c>
      <c r="AM5" s="1">
        <v>20</v>
      </c>
    </row>
    <row r="6" spans="1:39" x14ac:dyDescent="0.25">
      <c r="A6">
        <v>210604</v>
      </c>
      <c r="C6">
        <v>1</v>
      </c>
      <c r="D6" s="37">
        <v>1.0393781287456814</v>
      </c>
      <c r="E6" s="37">
        <v>1.0794613269407034</v>
      </c>
      <c r="F6" s="37">
        <v>1.2310865120214338</v>
      </c>
      <c r="G6" s="37">
        <v>1.1023760840442784</v>
      </c>
      <c r="H6" s="37">
        <v>1.2135655362053162</v>
      </c>
      <c r="I6" s="37">
        <v>0.90026792639074937</v>
      </c>
      <c r="J6" s="37"/>
      <c r="K6" s="37">
        <v>0.96435873933582439</v>
      </c>
      <c r="L6" s="37">
        <v>0.99340760064866396</v>
      </c>
      <c r="M6" s="37">
        <v>0.98935345131495434</v>
      </c>
      <c r="N6" s="37">
        <v>1.0646548685045476</v>
      </c>
      <c r="O6" s="37"/>
      <c r="P6" s="37">
        <v>0.9979905520693787</v>
      </c>
      <c r="Q6" s="37">
        <v>1.0198829584714095</v>
      </c>
      <c r="R6" s="37">
        <v>0.99862511457378556</v>
      </c>
      <c r="S6" s="37">
        <v>0.96033984347458212</v>
      </c>
      <c r="T6" s="37"/>
      <c r="U6" s="37">
        <v>0.98822534019600938</v>
      </c>
      <c r="V6" s="37">
        <v>0.88553197489952751</v>
      </c>
      <c r="W6" s="37">
        <v>0.88345202002397227</v>
      </c>
      <c r="X6" s="37">
        <v>0.93654374955933151</v>
      </c>
      <c r="Y6" s="37"/>
      <c r="Z6" s="37">
        <v>1.1276880772756115</v>
      </c>
      <c r="AA6" s="37">
        <v>1.0204822675033489</v>
      </c>
      <c r="AB6" s="37">
        <v>1.0202707466685468</v>
      </c>
      <c r="AC6" s="37">
        <v>0.99619262497355976</v>
      </c>
      <c r="AD6" s="37"/>
      <c r="AE6" s="37">
        <v>0.94835366283578926</v>
      </c>
      <c r="AF6" s="37">
        <v>0.95406472537544929</v>
      </c>
      <c r="AG6" s="37">
        <v>0.95646196150320806</v>
      </c>
      <c r="AH6" s="37">
        <v>0.96668546851864889</v>
      </c>
      <c r="AI6" s="37"/>
      <c r="AJ6" s="37">
        <v>1.1244800112811111</v>
      </c>
      <c r="AK6" s="37">
        <v>0.9710216456320947</v>
      </c>
      <c r="AL6" s="37">
        <v>0.8389973912430374</v>
      </c>
      <c r="AM6" s="37">
        <v>7.9144045688500309E-2</v>
      </c>
    </row>
    <row r="7" spans="1:39" x14ac:dyDescent="0.25">
      <c r="A7">
        <v>210611</v>
      </c>
      <c r="C7">
        <v>1</v>
      </c>
      <c r="D7" s="37"/>
      <c r="E7" s="37">
        <v>1.0634169846202257</v>
      </c>
      <c r="F7" s="37">
        <v>1.1472288872281007</v>
      </c>
      <c r="G7" s="37">
        <v>1.2307457813790661</v>
      </c>
      <c r="H7" s="37">
        <v>1.2553789875309758</v>
      </c>
      <c r="I7" s="37">
        <v>0.74442434016441805</v>
      </c>
      <c r="J7" s="37"/>
      <c r="K7" s="37">
        <v>0.93765487943987724</v>
      </c>
      <c r="L7" s="37">
        <v>0.98880934586791491</v>
      </c>
      <c r="M7" s="37">
        <v>1.0630039727805529</v>
      </c>
      <c r="N7" s="37">
        <v>1.1288203595169728</v>
      </c>
      <c r="O7" s="37"/>
      <c r="P7" s="37">
        <v>0.9847972308539511</v>
      </c>
      <c r="Q7" s="37">
        <v>1.0248298784565157</v>
      </c>
      <c r="R7" s="37">
        <v>1.0930063328482083</v>
      </c>
      <c r="S7" s="37">
        <v>1.025419895370334</v>
      </c>
      <c r="T7" s="37"/>
      <c r="U7" s="37">
        <v>0.91892184242614949</v>
      </c>
      <c r="V7" s="37">
        <v>0.94420406718325933</v>
      </c>
      <c r="W7" s="37">
        <v>0.98886834755929665</v>
      </c>
      <c r="X7" s="37">
        <v>1.0186052000157337</v>
      </c>
      <c r="Y7" s="37"/>
      <c r="Z7" s="37">
        <v>1.0652165362073713</v>
      </c>
      <c r="AA7" s="37">
        <v>1.0954254021948628</v>
      </c>
      <c r="AB7" s="37">
        <v>1.0994965189002084</v>
      </c>
      <c r="AC7" s="37">
        <v>0.99075640168351498</v>
      </c>
      <c r="AD7" s="37"/>
      <c r="AE7" s="37">
        <v>1.0412323486606618</v>
      </c>
      <c r="AF7" s="37">
        <v>0.96450064901860522</v>
      </c>
      <c r="AG7" s="37">
        <v>0.92712307752822243</v>
      </c>
      <c r="AH7" s="37">
        <v>0.91505723164064035</v>
      </c>
      <c r="AI7" s="37"/>
      <c r="AJ7" s="37">
        <v>1.1043346575935178</v>
      </c>
      <c r="AK7" s="37">
        <v>1.0341521456948433</v>
      </c>
      <c r="AL7" s="37">
        <v>0.88815246037053075</v>
      </c>
      <c r="AM7" s="37">
        <v>7.5817173425638193E-2</v>
      </c>
    </row>
    <row r="8" spans="1:39" x14ac:dyDescent="0.25">
      <c r="A8" t="s">
        <v>147</v>
      </c>
      <c r="C8">
        <v>1</v>
      </c>
      <c r="D8" s="37">
        <v>1.154422685041274</v>
      </c>
      <c r="E8" s="37">
        <v>1.0763375125202919</v>
      </c>
      <c r="F8" s="37">
        <v>1.1290574379166238</v>
      </c>
      <c r="G8" s="37">
        <v>1.2112319966842817</v>
      </c>
      <c r="H8" s="37">
        <v>1.1618554208544887</v>
      </c>
      <c r="I8" s="37">
        <v>1.5353711187096331</v>
      </c>
      <c r="J8" s="37"/>
      <c r="K8" s="37">
        <v>0.91492395659501591</v>
      </c>
      <c r="L8" s="37">
        <v>1.055812460390033</v>
      </c>
      <c r="M8" s="37">
        <v>1.1473165598120629</v>
      </c>
      <c r="N8" s="37">
        <v>1.1820464770643908</v>
      </c>
      <c r="O8" s="37"/>
      <c r="P8" s="37">
        <v>1.2523250105905936</v>
      </c>
      <c r="Q8" s="37">
        <v>1.2603120522088631</v>
      </c>
      <c r="R8" s="37">
        <v>1.2871138313746595</v>
      </c>
      <c r="S8" s="37">
        <v>1.1770757419369358</v>
      </c>
      <c r="T8" s="37"/>
      <c r="U8" s="37">
        <v>1.0626199343351477</v>
      </c>
      <c r="V8" s="37">
        <v>1.1509386812007971</v>
      </c>
      <c r="W8" s="37">
        <v>1.1173461741670774</v>
      </c>
      <c r="X8" s="37">
        <v>1.1093401547346953</v>
      </c>
      <c r="Y8" s="37"/>
      <c r="Z8" s="37">
        <v>1.0932716989361253</v>
      </c>
      <c r="AA8" s="37">
        <v>1.1631657073508763</v>
      </c>
      <c r="AB8" s="37">
        <v>1.0963962490625929</v>
      </c>
      <c r="AC8" s="37">
        <v>1.0202955640734057</v>
      </c>
      <c r="AD8" s="37"/>
      <c r="AE8" s="37">
        <v>1.2353923850326671</v>
      </c>
      <c r="AF8" s="37">
        <v>1.1935644459702821</v>
      </c>
      <c r="AG8" s="37">
        <v>1.1428263843314155</v>
      </c>
      <c r="AH8" s="37">
        <v>1.1317619551488858</v>
      </c>
      <c r="AI8" s="37"/>
      <c r="AJ8" s="37">
        <v>1.1892718801412276</v>
      </c>
      <c r="AK8" s="37">
        <v>1.0817125434418084</v>
      </c>
      <c r="AL8" s="37">
        <v>0.93269405463903143</v>
      </c>
      <c r="AM8" s="37">
        <v>0.4395187002635822</v>
      </c>
    </row>
    <row r="9" spans="1:39" x14ac:dyDescent="0.25"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</row>
    <row r="10" spans="1:39" x14ac:dyDescent="0.25">
      <c r="C10" s="1">
        <f>AVERAGE(C6:C8)</f>
        <v>1</v>
      </c>
      <c r="D10" s="38">
        <f t="shared" ref="D10:AM10" si="0">AVERAGE(D6:D8)</f>
        <v>1.0969004068934778</v>
      </c>
      <c r="E10" s="38">
        <f t="shared" si="0"/>
        <v>1.0730719413604071</v>
      </c>
      <c r="F10" s="38">
        <f t="shared" si="0"/>
        <v>1.1691242790553862</v>
      </c>
      <c r="G10" s="38">
        <f t="shared" si="0"/>
        <v>1.1814512873692087</v>
      </c>
      <c r="H10" s="38">
        <f t="shared" si="0"/>
        <v>1.2102666481969269</v>
      </c>
      <c r="I10" s="38">
        <f t="shared" si="0"/>
        <v>1.0600211284216001</v>
      </c>
      <c r="J10" s="38"/>
      <c r="K10" s="38">
        <f t="shared" si="0"/>
        <v>0.93897919179023914</v>
      </c>
      <c r="L10" s="38">
        <f t="shared" si="0"/>
        <v>1.0126764689688705</v>
      </c>
      <c r="M10" s="38">
        <f t="shared" si="0"/>
        <v>1.0665579946358568</v>
      </c>
      <c r="N10" s="38">
        <f t="shared" si="0"/>
        <v>1.1251739016953037</v>
      </c>
      <c r="O10" s="38"/>
      <c r="P10" s="38">
        <f t="shared" si="0"/>
        <v>1.0783709311713079</v>
      </c>
      <c r="Q10" s="38">
        <f t="shared" si="0"/>
        <v>1.1016749630455962</v>
      </c>
      <c r="R10" s="38">
        <f t="shared" si="0"/>
        <v>1.126248426265551</v>
      </c>
      <c r="S10" s="38">
        <f t="shared" si="0"/>
        <v>1.0542784935939506</v>
      </c>
      <c r="T10" s="38"/>
      <c r="U10" s="38">
        <f t="shared" si="0"/>
        <v>0.98992237231910218</v>
      </c>
      <c r="V10" s="38">
        <f t="shared" si="0"/>
        <v>0.99355824109452795</v>
      </c>
      <c r="W10" s="38">
        <f t="shared" si="0"/>
        <v>0.99655551391678221</v>
      </c>
      <c r="X10" s="38">
        <f t="shared" si="0"/>
        <v>1.0214963681032534</v>
      </c>
      <c r="Y10" s="38"/>
      <c r="Z10" s="38">
        <f t="shared" si="0"/>
        <v>1.0953921041397028</v>
      </c>
      <c r="AA10" s="38">
        <f t="shared" si="0"/>
        <v>1.0930244590163627</v>
      </c>
      <c r="AB10" s="38">
        <f t="shared" si="0"/>
        <v>1.072054504877116</v>
      </c>
      <c r="AC10" s="38">
        <f t="shared" si="0"/>
        <v>1.0024148635768269</v>
      </c>
      <c r="AD10" s="38"/>
      <c r="AE10" s="38">
        <f t="shared" si="0"/>
        <v>1.0749927988430394</v>
      </c>
      <c r="AF10" s="38">
        <f t="shared" si="0"/>
        <v>1.0373766067881123</v>
      </c>
      <c r="AG10" s="38">
        <f t="shared" si="0"/>
        <v>1.0088038077876154</v>
      </c>
      <c r="AH10" s="38">
        <f t="shared" si="0"/>
        <v>1.0045015517693916</v>
      </c>
      <c r="AI10" s="38"/>
      <c r="AJ10" s="38">
        <f t="shared" si="0"/>
        <v>1.1393621830052856</v>
      </c>
      <c r="AK10" s="38">
        <f t="shared" si="0"/>
        <v>1.0289621115895822</v>
      </c>
      <c r="AL10" s="38">
        <f t="shared" si="0"/>
        <v>0.88661463541753316</v>
      </c>
      <c r="AM10" s="38">
        <f t="shared" si="0"/>
        <v>0.19815997312590691</v>
      </c>
    </row>
    <row r="11" spans="1:39" x14ac:dyDescent="0.25">
      <c r="C11" s="1">
        <f>_xlfn.STDEV.P(C6:C8)</f>
        <v>0</v>
      </c>
      <c r="D11" s="38">
        <f t="shared" ref="D11:AM11" si="1">_xlfn.STDEV.P(D6:D8)</f>
        <v>5.7522278147796313E-2</v>
      </c>
      <c r="E11" s="38">
        <f t="shared" si="1"/>
        <v>6.945175609700675E-3</v>
      </c>
      <c r="F11" s="38">
        <f t="shared" si="1"/>
        <v>4.4437515142980784E-2</v>
      </c>
      <c r="G11" s="38">
        <f t="shared" si="1"/>
        <v>5.6479275160232607E-2</v>
      </c>
      <c r="H11" s="38">
        <f t="shared" si="1"/>
        <v>3.825202720154626E-2</v>
      </c>
      <c r="I11" s="38">
        <f t="shared" si="1"/>
        <v>0.34209162105308966</v>
      </c>
      <c r="J11" s="38"/>
      <c r="K11" s="38">
        <f t="shared" si="1"/>
        <v>2.020337906652787E-2</v>
      </c>
      <c r="L11" s="38">
        <f t="shared" si="1"/>
        <v>3.0559464476897214E-2</v>
      </c>
      <c r="M11" s="38">
        <f t="shared" si="1"/>
        <v>6.453711704659218E-2</v>
      </c>
      <c r="N11" s="38">
        <f t="shared" si="1"/>
        <v>4.7994235286131129E-2</v>
      </c>
      <c r="O11" s="38"/>
      <c r="P11" s="38">
        <f t="shared" si="1"/>
        <v>0.12312197811149676</v>
      </c>
      <c r="Q11" s="38">
        <f t="shared" si="1"/>
        <v>0.11219154022765415</v>
      </c>
      <c r="R11" s="38">
        <f t="shared" si="1"/>
        <v>0.12009777270049415</v>
      </c>
      <c r="S11" s="38">
        <f t="shared" si="1"/>
        <v>9.0804649070206439E-2</v>
      </c>
      <c r="T11" s="38"/>
      <c r="U11" s="38">
        <f t="shared" si="1"/>
        <v>5.8676771912411982E-2</v>
      </c>
      <c r="V11" s="38">
        <f t="shared" si="1"/>
        <v>0.11383337471723108</v>
      </c>
      <c r="W11" s="38">
        <f t="shared" si="1"/>
        <v>9.5641477161795566E-2</v>
      </c>
      <c r="X11" s="38">
        <f t="shared" si="1"/>
        <v>7.0573453696909955E-2</v>
      </c>
      <c r="Y11" s="38"/>
      <c r="Z11" s="38">
        <f t="shared" si="1"/>
        <v>2.5547934678830989E-2</v>
      </c>
      <c r="AA11" s="38">
        <f t="shared" si="1"/>
        <v>5.8275005492867078E-2</v>
      </c>
      <c r="AB11" s="38">
        <f t="shared" si="1"/>
        <v>3.6638514607074159E-2</v>
      </c>
      <c r="AC11" s="38">
        <f t="shared" si="1"/>
        <v>1.2836866663405416E-2</v>
      </c>
      <c r="AD11" s="38"/>
      <c r="AE11" s="38">
        <f t="shared" si="1"/>
        <v>0.11958994664405555</v>
      </c>
      <c r="AF11" s="38">
        <f t="shared" si="1"/>
        <v>0.11052362630336243</v>
      </c>
      <c r="AG11" s="38">
        <f t="shared" si="1"/>
        <v>9.5522181702483791E-2</v>
      </c>
      <c r="AH11" s="38">
        <f t="shared" si="1"/>
        <v>9.2422134477323142E-2</v>
      </c>
      <c r="AI11" s="38"/>
      <c r="AJ11" s="38">
        <f t="shared" si="1"/>
        <v>3.6237110075636188E-2</v>
      </c>
      <c r="AK11" s="38">
        <f t="shared" si="1"/>
        <v>4.5338144756856068E-2</v>
      </c>
      <c r="AL11" s="38">
        <f t="shared" si="1"/>
        <v>3.8266955824184205E-2</v>
      </c>
      <c r="AM11" s="38">
        <f t="shared" si="1"/>
        <v>0.17067179691619128</v>
      </c>
    </row>
    <row r="12" spans="1:39" ht="15.75" thickBot="1" x14ac:dyDescent="0.3">
      <c r="AM12" s="3"/>
    </row>
    <row r="13" spans="1:39" x14ac:dyDescent="0.25">
      <c r="W13" s="19" t="s">
        <v>180</v>
      </c>
      <c r="X13" s="35"/>
      <c r="Y13" s="35"/>
      <c r="Z13" s="35"/>
      <c r="AA13" s="36"/>
    </row>
    <row r="14" spans="1:39" x14ac:dyDescent="0.25">
      <c r="W14" s="25" t="s">
        <v>182</v>
      </c>
      <c r="X14" t="s">
        <v>183</v>
      </c>
      <c r="AA14" s="24"/>
    </row>
    <row r="15" spans="1:39" x14ac:dyDescent="0.25">
      <c r="W15" s="25" t="s">
        <v>14</v>
      </c>
      <c r="X15" t="s">
        <v>216</v>
      </c>
      <c r="AA15" s="24"/>
    </row>
    <row r="16" spans="1:39" x14ac:dyDescent="0.25">
      <c r="W16" s="25" t="s">
        <v>1</v>
      </c>
      <c r="X16" t="s">
        <v>217</v>
      </c>
      <c r="AA16" s="24"/>
    </row>
    <row r="17" spans="1:39" x14ac:dyDescent="0.25">
      <c r="W17" s="25" t="s">
        <v>3</v>
      </c>
      <c r="X17" t="s">
        <v>218</v>
      </c>
      <c r="AA17" s="24"/>
    </row>
    <row r="18" spans="1:39" x14ac:dyDescent="0.25">
      <c r="W18" s="25" t="s">
        <v>5</v>
      </c>
      <c r="X18" t="s">
        <v>219</v>
      </c>
      <c r="AA18" s="24"/>
    </row>
    <row r="19" spans="1:39" x14ac:dyDescent="0.25">
      <c r="W19" s="25" t="s">
        <v>7</v>
      </c>
      <c r="X19" t="s">
        <v>220</v>
      </c>
      <c r="AA19" s="24"/>
    </row>
    <row r="20" spans="1:39" x14ac:dyDescent="0.25">
      <c r="W20" s="25" t="s">
        <v>9</v>
      </c>
      <c r="X20" t="s">
        <v>221</v>
      </c>
      <c r="AA20" s="24"/>
    </row>
    <row r="21" spans="1:39" x14ac:dyDescent="0.25">
      <c r="W21" s="25" t="s">
        <v>11</v>
      </c>
      <c r="X21" t="s">
        <v>222</v>
      </c>
      <c r="AA21" s="24"/>
    </row>
    <row r="22" spans="1:39" ht="15.75" thickBot="1" x14ac:dyDescent="0.3">
      <c r="W22" s="30" t="s">
        <v>223</v>
      </c>
      <c r="X22" s="26" t="s">
        <v>224</v>
      </c>
      <c r="Y22" s="26"/>
      <c r="Z22" s="26"/>
      <c r="AA22" s="27"/>
    </row>
    <row r="29" spans="1:39" x14ac:dyDescent="0.25">
      <c r="A29" s="2" t="s">
        <v>195</v>
      </c>
    </row>
    <row r="30" spans="1:39" x14ac:dyDescent="0.25">
      <c r="C30" s="1"/>
      <c r="D30" s="1"/>
      <c r="E30" s="1" t="s">
        <v>15</v>
      </c>
      <c r="F30" s="1"/>
      <c r="G30" s="1"/>
      <c r="H30" s="1"/>
      <c r="I30" s="1"/>
      <c r="J30" s="1" t="s">
        <v>0</v>
      </c>
      <c r="K30" s="1" t="s">
        <v>1</v>
      </c>
      <c r="L30" s="1" t="s">
        <v>16</v>
      </c>
      <c r="M30" s="1"/>
      <c r="N30" s="1"/>
      <c r="O30" s="1" t="s">
        <v>2</v>
      </c>
      <c r="P30" s="1" t="s">
        <v>3</v>
      </c>
      <c r="Q30" s="1" t="s">
        <v>16</v>
      </c>
      <c r="R30" s="1"/>
      <c r="S30" s="1"/>
      <c r="T30" s="1" t="s">
        <v>4</v>
      </c>
      <c r="U30" s="1" t="s">
        <v>5</v>
      </c>
      <c r="V30" s="1" t="s">
        <v>16</v>
      </c>
      <c r="W30" s="1"/>
      <c r="X30" s="1"/>
      <c r="Y30" s="1" t="s">
        <v>6</v>
      </c>
      <c r="Z30" s="1" t="s">
        <v>7</v>
      </c>
      <c r="AA30" s="1" t="s">
        <v>16</v>
      </c>
      <c r="AB30" s="1"/>
      <c r="AC30" s="1"/>
      <c r="AD30" s="1" t="s">
        <v>8</v>
      </c>
      <c r="AE30" s="1" t="s">
        <v>9</v>
      </c>
      <c r="AF30" s="1" t="s">
        <v>16</v>
      </c>
      <c r="AG30" s="1"/>
      <c r="AH30" s="1"/>
      <c r="AI30" s="1" t="s">
        <v>10</v>
      </c>
      <c r="AJ30" s="1" t="s">
        <v>11</v>
      </c>
      <c r="AK30" s="1" t="s">
        <v>16</v>
      </c>
      <c r="AL30" s="1"/>
      <c r="AM30" s="1"/>
    </row>
    <row r="31" spans="1:39" x14ac:dyDescent="0.25">
      <c r="A31" s="1" t="s">
        <v>17</v>
      </c>
      <c r="C31" s="1" t="s">
        <v>12</v>
      </c>
      <c r="D31" s="1"/>
      <c r="E31" s="1" t="s">
        <v>18</v>
      </c>
      <c r="F31" s="1" t="s">
        <v>19</v>
      </c>
      <c r="G31" s="1" t="s">
        <v>20</v>
      </c>
      <c r="H31" s="1" t="s">
        <v>21</v>
      </c>
      <c r="I31" s="1" t="s">
        <v>22</v>
      </c>
      <c r="J31" s="1"/>
      <c r="K31" s="1">
        <v>2.5</v>
      </c>
      <c r="L31" s="1">
        <v>5</v>
      </c>
      <c r="M31" s="1">
        <v>10</v>
      </c>
      <c r="N31" s="1">
        <v>20</v>
      </c>
      <c r="O31" s="1"/>
      <c r="P31" s="1">
        <v>2.25</v>
      </c>
      <c r="Q31" s="1">
        <v>4.5</v>
      </c>
      <c r="R31" s="1">
        <v>9</v>
      </c>
      <c r="S31" s="1">
        <v>18</v>
      </c>
      <c r="T31" s="1"/>
      <c r="U31" s="1">
        <v>2.5</v>
      </c>
      <c r="V31" s="1">
        <v>5</v>
      </c>
      <c r="W31" s="1">
        <v>10</v>
      </c>
      <c r="X31" s="1">
        <v>20</v>
      </c>
      <c r="Y31" s="1"/>
      <c r="Z31" s="1">
        <v>2.0750000000000002</v>
      </c>
      <c r="AA31" s="1">
        <v>4.1500000000000004</v>
      </c>
      <c r="AB31" s="1">
        <v>8.3000000000000007</v>
      </c>
      <c r="AC31" s="1">
        <v>19.600000000000001</v>
      </c>
      <c r="AD31" s="1"/>
      <c r="AE31" s="1">
        <v>2.5</v>
      </c>
      <c r="AF31" s="1">
        <v>5</v>
      </c>
      <c r="AG31" s="1">
        <v>10</v>
      </c>
      <c r="AH31" s="1">
        <v>20</v>
      </c>
      <c r="AI31" s="1"/>
      <c r="AJ31" s="1">
        <v>2.5</v>
      </c>
      <c r="AK31" s="1">
        <v>5</v>
      </c>
      <c r="AL31" s="1">
        <v>10</v>
      </c>
      <c r="AM31" s="1">
        <v>20</v>
      </c>
    </row>
    <row r="33" spans="1:39" x14ac:dyDescent="0.25">
      <c r="A33">
        <v>210604</v>
      </c>
      <c r="C33" s="37">
        <v>1.074208559543115</v>
      </c>
      <c r="D33" s="37"/>
      <c r="E33" s="37">
        <v>1.1298385390961008</v>
      </c>
      <c r="F33" s="37">
        <v>1.260875696256081</v>
      </c>
      <c r="G33" s="37">
        <v>1.1342804766269476</v>
      </c>
      <c r="H33" s="37">
        <v>1.2704998942395824</v>
      </c>
      <c r="I33" s="37">
        <v>0.94729605866177813</v>
      </c>
      <c r="J33" s="37"/>
      <c r="K33" s="37">
        <v>0.97796657970810108</v>
      </c>
      <c r="L33" s="37">
        <v>1.0192131424945357</v>
      </c>
      <c r="M33" s="37">
        <v>1.0062046111541987</v>
      </c>
      <c r="N33" s="37">
        <v>1.0514700698018753</v>
      </c>
      <c r="O33" s="37"/>
      <c r="P33" s="37">
        <v>1.0117041528590565</v>
      </c>
      <c r="Q33" s="37">
        <v>0.98748501727420135</v>
      </c>
      <c r="R33" s="37">
        <v>1.0247126841993934</v>
      </c>
      <c r="S33" s="37">
        <v>0.96760205880279204</v>
      </c>
      <c r="T33" s="37"/>
      <c r="U33" s="37">
        <v>0.97860114221250782</v>
      </c>
      <c r="V33" s="37">
        <v>0.88214764154269176</v>
      </c>
      <c r="W33" s="37">
        <v>0.88214764154269176</v>
      </c>
      <c r="X33" s="37">
        <v>0.95099767327081708</v>
      </c>
      <c r="Y33" s="37"/>
      <c r="Z33" s="37">
        <v>1.1116477473031092</v>
      </c>
      <c r="AA33" s="37">
        <v>1.0468166114362263</v>
      </c>
      <c r="AB33" s="37">
        <v>1.0160403299725023</v>
      </c>
      <c r="AC33" s="37">
        <v>1.0173094549813155</v>
      </c>
      <c r="AD33" s="37"/>
      <c r="AE33" s="37">
        <v>0.90594373545794249</v>
      </c>
      <c r="AF33" s="37">
        <v>0.93280688147782542</v>
      </c>
      <c r="AG33" s="37">
        <v>0.92646125643375865</v>
      </c>
      <c r="AH33" s="37">
        <v>0.95459352746245485</v>
      </c>
      <c r="AI33" s="37"/>
      <c r="AJ33" s="37">
        <v>1.0893322992314742</v>
      </c>
      <c r="AK33" s="37">
        <v>0.95237255869703152</v>
      </c>
      <c r="AL33" s="37">
        <v>0.8107593597969398</v>
      </c>
      <c r="AM33" s="37">
        <v>7.7205104702813207E-2</v>
      </c>
    </row>
    <row r="34" spans="1:39" x14ac:dyDescent="0.25">
      <c r="C34" s="37">
        <v>1.0297891842346469</v>
      </c>
      <c r="D34" s="37"/>
      <c r="E34" s="37">
        <v>1.0629979552985969</v>
      </c>
      <c r="F34" s="37">
        <v>1.253366706620602</v>
      </c>
      <c r="G34" s="37">
        <v>1.1093210181202846</v>
      </c>
      <c r="H34" s="37">
        <v>1.2253401960093069</v>
      </c>
      <c r="I34" s="37">
        <v>0.90478037086653029</v>
      </c>
      <c r="J34" s="37"/>
      <c r="K34" s="37">
        <v>0.98008178805612334</v>
      </c>
      <c r="L34" s="37">
        <v>0.98685045476979472</v>
      </c>
      <c r="M34" s="37">
        <v>0.97426496509906213</v>
      </c>
      <c r="N34" s="37">
        <v>1.085524924205034</v>
      </c>
      <c r="O34" s="37"/>
      <c r="P34" s="37">
        <v>0.99488824649227936</v>
      </c>
      <c r="Q34" s="37">
        <v>1.054854403158711</v>
      </c>
      <c r="R34" s="37">
        <v>1.0001762673623351</v>
      </c>
      <c r="S34" s="37">
        <v>0.98219699640414571</v>
      </c>
      <c r="T34" s="37"/>
      <c r="U34" s="37">
        <v>1.0284142988084326</v>
      </c>
      <c r="V34" s="37">
        <v>0.88352252696890632</v>
      </c>
      <c r="W34" s="37">
        <v>0.88214764154269176</v>
      </c>
      <c r="X34" s="37">
        <v>0.93672001692166673</v>
      </c>
      <c r="Y34" s="37"/>
      <c r="Z34" s="37">
        <v>1.1574420080377916</v>
      </c>
      <c r="AA34" s="37">
        <v>1.0040894028061762</v>
      </c>
      <c r="AB34" s="37">
        <v>1.0480857364450398</v>
      </c>
      <c r="AC34" s="37">
        <v>0.99753225692730729</v>
      </c>
      <c r="AD34" s="37"/>
      <c r="AE34" s="37">
        <v>0.96760205880279204</v>
      </c>
      <c r="AF34" s="37">
        <v>0.9669674962983853</v>
      </c>
      <c r="AG34" s="37">
        <v>0.98272579849115127</v>
      </c>
      <c r="AH34" s="37">
        <v>0.95068039201861376</v>
      </c>
      <c r="AI34" s="37"/>
      <c r="AJ34" s="37">
        <v>1.146654445462878</v>
      </c>
      <c r="AK34" s="37">
        <v>0.98494676725657471</v>
      </c>
      <c r="AL34" s="37">
        <v>0.85993795388845795</v>
      </c>
      <c r="AM34" s="37">
        <v>8.7358104773320164E-2</v>
      </c>
    </row>
    <row r="35" spans="1:39" x14ac:dyDescent="0.25">
      <c r="C35" s="37">
        <v>0.97553409010787551</v>
      </c>
      <c r="D35" s="37"/>
      <c r="E35" s="37">
        <v>1.045547486427413</v>
      </c>
      <c r="F35" s="37">
        <v>1.1790171331876189</v>
      </c>
      <c r="G35" s="37">
        <v>1.0635267573856024</v>
      </c>
      <c r="H35" s="37">
        <v>1.1448565183670589</v>
      </c>
      <c r="I35" s="37">
        <v>0.84872734964393981</v>
      </c>
      <c r="J35" s="37"/>
      <c r="K35" s="37">
        <v>0.93502785024324886</v>
      </c>
      <c r="L35" s="37">
        <v>0.97415920468166106</v>
      </c>
      <c r="M35" s="37">
        <v>0.98759077769160242</v>
      </c>
      <c r="N35" s="37">
        <v>1.0569696115067333</v>
      </c>
      <c r="O35" s="37"/>
      <c r="P35" s="37">
        <v>0.98737925685680028</v>
      </c>
      <c r="Q35" s="37">
        <v>1.0173094549813155</v>
      </c>
      <c r="R35" s="37">
        <v>0.97098639215962768</v>
      </c>
      <c r="S35" s="37">
        <v>0.93122047521680873</v>
      </c>
      <c r="T35" s="37"/>
      <c r="U35" s="37">
        <v>0.95766057956708717</v>
      </c>
      <c r="V35" s="37">
        <v>0.89092575618698433</v>
      </c>
      <c r="W35" s="37">
        <v>0.88606077698653307</v>
      </c>
      <c r="X35" s="37">
        <v>0.92191355848551071</v>
      </c>
      <c r="Y35" s="37"/>
      <c r="Z35" s="37">
        <v>1.1139744764859336</v>
      </c>
      <c r="AA35" s="37">
        <v>1.0105407882676443</v>
      </c>
      <c r="AB35" s="37">
        <v>0.9966861735880983</v>
      </c>
      <c r="AC35" s="37">
        <v>0.97373616301205657</v>
      </c>
      <c r="AD35" s="37"/>
      <c r="AE35" s="37">
        <v>0.97151519424663313</v>
      </c>
      <c r="AF35" s="37">
        <v>0.96241979835013736</v>
      </c>
      <c r="AG35" s="37">
        <v>0.96019882958471403</v>
      </c>
      <c r="AH35" s="37">
        <v>0.99478248607487829</v>
      </c>
      <c r="AI35" s="37"/>
      <c r="AJ35" s="37">
        <v>1.137453289148981</v>
      </c>
      <c r="AK35" s="37">
        <v>0.97574561094267775</v>
      </c>
      <c r="AL35" s="37">
        <v>0.84629486004371424</v>
      </c>
      <c r="AM35" s="37">
        <v>7.2868927589367541E-2</v>
      </c>
    </row>
    <row r="36" spans="1:39" x14ac:dyDescent="0.25">
      <c r="C36" s="37">
        <v>1.0074737361630119</v>
      </c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</row>
    <row r="37" spans="1:39" x14ac:dyDescent="0.25">
      <c r="C37" s="45">
        <v>0.95628569414087272</v>
      </c>
      <c r="D37" s="45"/>
      <c r="E37" s="45"/>
      <c r="F37" s="45"/>
      <c r="G37" s="45"/>
      <c r="H37" s="45"/>
      <c r="I37" s="45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</row>
    <row r="38" spans="1:39" x14ac:dyDescent="0.25">
      <c r="C38" s="37">
        <v>0.95670873581047722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</row>
    <row r="39" spans="1:39" x14ac:dyDescent="0.25"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</row>
    <row r="40" spans="1:39" x14ac:dyDescent="0.25">
      <c r="A40">
        <v>210611</v>
      </c>
      <c r="C40" s="37">
        <v>1.026363922432443</v>
      </c>
      <c r="D40" s="37"/>
      <c r="E40" s="37">
        <v>1.0895547339023719</v>
      </c>
      <c r="F40" s="37">
        <v>1.2137237934154113</v>
      </c>
      <c r="G40" s="37">
        <v>1.2693033866970853</v>
      </c>
      <c r="H40" s="37">
        <v>1.3359457971128506</v>
      </c>
      <c r="I40" s="37">
        <v>0.85643905125280262</v>
      </c>
      <c r="J40" s="37"/>
      <c r="K40" s="37">
        <v>0.93662234984069548</v>
      </c>
      <c r="L40" s="37">
        <v>1.0104334657593517</v>
      </c>
      <c r="M40" s="37">
        <v>1.0778723990087715</v>
      </c>
      <c r="N40" s="37">
        <v>1.1521260276127916</v>
      </c>
      <c r="O40" s="37"/>
      <c r="P40" s="37">
        <v>0.96901427840931442</v>
      </c>
      <c r="Q40" s="37">
        <v>1.0230008260236794</v>
      </c>
      <c r="R40" s="37">
        <v>1.0936258506077174</v>
      </c>
      <c r="S40" s="37">
        <v>1.0317625771938794</v>
      </c>
      <c r="T40" s="37"/>
      <c r="U40" s="37">
        <v>0.88475986311607602</v>
      </c>
      <c r="V40" s="37">
        <v>0.9301616646343861</v>
      </c>
      <c r="W40" s="37">
        <v>0.9725543798922236</v>
      </c>
      <c r="X40" s="37">
        <v>1.009105927703261</v>
      </c>
      <c r="Y40" s="37"/>
      <c r="Z40" s="37">
        <v>1.065305038744444</v>
      </c>
      <c r="AA40" s="37">
        <v>1.1089367895212996</v>
      </c>
      <c r="AB40" s="37">
        <v>1.0901742516618811</v>
      </c>
      <c r="AC40" s="37">
        <v>0.97467844078196908</v>
      </c>
      <c r="AD40" s="37"/>
      <c r="AE40" s="37">
        <v>1.0331786177870432</v>
      </c>
      <c r="AF40" s="37">
        <v>0.9583939739605869</v>
      </c>
      <c r="AG40" s="37">
        <v>0.92078039570467685</v>
      </c>
      <c r="AH40" s="37">
        <v>0.9203378830193133</v>
      </c>
      <c r="AI40" s="37"/>
      <c r="AJ40" s="37">
        <v>1.0824745309365535</v>
      </c>
      <c r="AK40" s="37">
        <v>1.058136333241553</v>
      </c>
      <c r="AL40" s="37">
        <v>0.89361011682334901</v>
      </c>
      <c r="AM40" s="37">
        <v>8.0006293513747384E-2</v>
      </c>
    </row>
    <row r="41" spans="1:39" x14ac:dyDescent="0.25">
      <c r="C41" s="37">
        <v>1.0847755969004444</v>
      </c>
      <c r="D41" s="37"/>
      <c r="E41" s="37">
        <v>1.0737127797663533</v>
      </c>
      <c r="F41" s="37">
        <v>1.1427447586830821</v>
      </c>
      <c r="G41" s="37">
        <v>1.2562935137473941</v>
      </c>
      <c r="H41" s="37">
        <v>1.2388585139440664</v>
      </c>
      <c r="I41" s="37">
        <v>0.64792707390945203</v>
      </c>
      <c r="J41" s="37"/>
      <c r="K41" s="37">
        <v>0.95857097903473232</v>
      </c>
      <c r="L41" s="37">
        <v>1.0043267907013336</v>
      </c>
      <c r="M41" s="37">
        <v>1.0676946072454077</v>
      </c>
      <c r="N41" s="37">
        <v>1.1379656216811549</v>
      </c>
      <c r="O41" s="37"/>
      <c r="P41" s="37">
        <v>0.98441371985996939</v>
      </c>
      <c r="Q41" s="37">
        <v>1.0338866380836249</v>
      </c>
      <c r="R41" s="37">
        <v>1.1055736931125359</v>
      </c>
      <c r="S41" s="37">
        <v>1.0158321205207883</v>
      </c>
      <c r="T41" s="37"/>
      <c r="U41" s="37">
        <v>0.94272902489871369</v>
      </c>
      <c r="V41" s="37">
        <v>0.94680014160405945</v>
      </c>
      <c r="W41" s="37">
        <v>1.0083094048696062</v>
      </c>
      <c r="X41" s="37">
        <v>0.99175943043700587</v>
      </c>
      <c r="Y41" s="37"/>
      <c r="Z41" s="37">
        <v>1.0568087951854619</v>
      </c>
      <c r="AA41" s="37">
        <v>1.1061932108720451</v>
      </c>
      <c r="AB41" s="37">
        <v>1.1194685914329543</v>
      </c>
      <c r="AC41" s="37">
        <v>0.99892813593989704</v>
      </c>
      <c r="AD41" s="37"/>
      <c r="AE41" s="37">
        <v>1.0489320693859892</v>
      </c>
      <c r="AF41" s="37">
        <v>0.96379262872202331</v>
      </c>
      <c r="AG41" s="37">
        <v>0.92316996420564046</v>
      </c>
      <c r="AH41" s="37">
        <v>0.91193014199740396</v>
      </c>
      <c r="AI41" s="37"/>
      <c r="AJ41" s="37">
        <v>1.1276108248436456</v>
      </c>
      <c r="AK41" s="37">
        <v>1.029018998544625</v>
      </c>
      <c r="AL41" s="37">
        <v>0.89130905085945811</v>
      </c>
      <c r="AM41" s="37">
        <v>7.6023679345474576E-2</v>
      </c>
    </row>
    <row r="42" spans="1:39" x14ac:dyDescent="0.25">
      <c r="C42" s="37">
        <v>1.0026452424969516</v>
      </c>
      <c r="D42" s="37"/>
      <c r="E42" s="37">
        <v>1.0269834401919522</v>
      </c>
      <c r="F42" s="37">
        <v>1.085218109585808</v>
      </c>
      <c r="G42" s="37">
        <v>1.1666404436927194</v>
      </c>
      <c r="H42" s="37">
        <v>1.1913326515360108</v>
      </c>
      <c r="I42" s="37">
        <v>0.7289068953309995</v>
      </c>
      <c r="J42" s="37"/>
      <c r="K42" s="37">
        <v>0.91777130944420404</v>
      </c>
      <c r="L42" s="37">
        <v>0.95166778114305939</v>
      </c>
      <c r="M42" s="37">
        <v>1.0434449120874798</v>
      </c>
      <c r="N42" s="37">
        <v>1.0963694292569719</v>
      </c>
      <c r="O42" s="37"/>
      <c r="P42" s="37">
        <v>1.0009636942925697</v>
      </c>
      <c r="Q42" s="37">
        <v>1.0176021712622427</v>
      </c>
      <c r="R42" s="37">
        <v>1.0798194548243716</v>
      </c>
      <c r="S42" s="37">
        <v>1.0286649883963341</v>
      </c>
      <c r="T42" s="37"/>
      <c r="U42" s="37">
        <v>0.929276639263659</v>
      </c>
      <c r="V42" s="37">
        <v>0.95565039531133233</v>
      </c>
      <c r="W42" s="37">
        <v>0.98574125791606015</v>
      </c>
      <c r="X42" s="37">
        <v>1.0549502419069345</v>
      </c>
      <c r="Y42" s="37"/>
      <c r="Z42" s="37">
        <v>1.0735357746922078</v>
      </c>
      <c r="AA42" s="37">
        <v>1.071146206191244</v>
      </c>
      <c r="AB42" s="37">
        <v>1.08884671360579</v>
      </c>
      <c r="AC42" s="37">
        <v>0.9986626283286788</v>
      </c>
      <c r="AD42" s="37"/>
      <c r="AE42" s="37">
        <v>1.0415863588089527</v>
      </c>
      <c r="AF42" s="37">
        <v>0.97131534437320532</v>
      </c>
      <c r="AG42" s="37">
        <v>0.93741887267434998</v>
      </c>
      <c r="AH42" s="37">
        <v>0.912903669905204</v>
      </c>
      <c r="AI42" s="37"/>
      <c r="AJ42" s="37">
        <v>1.102918617000354</v>
      </c>
      <c r="AK42" s="37">
        <v>1.0153011052983518</v>
      </c>
      <c r="AL42" s="37">
        <v>0.87953821342878502</v>
      </c>
      <c r="AM42" s="37">
        <v>7.1421547417692632E-2</v>
      </c>
    </row>
    <row r="43" spans="1:39" x14ac:dyDescent="0.25">
      <c r="C43" s="37">
        <v>0.98998937969555134</v>
      </c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</row>
    <row r="44" spans="1:39" x14ac:dyDescent="0.25">
      <c r="C44" s="37">
        <v>1.0322935924163161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</row>
    <row r="45" spans="1:39" x14ac:dyDescent="0.25">
      <c r="C45" s="37">
        <v>0.96715572513078707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</row>
    <row r="46" spans="1:39" x14ac:dyDescent="0.25">
      <c r="C46" s="37">
        <v>0.98512174015655118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</row>
    <row r="47" spans="1:39" x14ac:dyDescent="0.25">
      <c r="C47" s="37">
        <v>0.97016481139125998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</row>
    <row r="48" spans="1:39" x14ac:dyDescent="0.25">
      <c r="C48" s="37">
        <v>0.94148998937969564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</row>
    <row r="49" spans="1:39" x14ac:dyDescent="0.25"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</row>
    <row r="50" spans="1:39" x14ac:dyDescent="0.25">
      <c r="A50" t="s">
        <v>147</v>
      </c>
      <c r="C50" s="37">
        <v>0.99086990807133613</v>
      </c>
      <c r="D50" s="37"/>
      <c r="E50" s="37">
        <v>1.076779608330743</v>
      </c>
      <c r="F50" s="37">
        <v>1.1488964874106313</v>
      </c>
      <c r="G50" s="37">
        <v>1.172106517459331</v>
      </c>
      <c r="H50" s="37">
        <v>1.1968086208683042</v>
      </c>
      <c r="I50" s="37">
        <v>1.5554035851207135</v>
      </c>
      <c r="J50" s="37"/>
      <c r="K50" s="37">
        <v>0.97862487787882335</v>
      </c>
      <c r="L50" s="37">
        <v>0.98782031699698203</v>
      </c>
      <c r="M50" s="37">
        <v>1.1381703375482652</v>
      </c>
      <c r="N50" s="37">
        <v>1.148596244392672</v>
      </c>
      <c r="O50" s="37"/>
      <c r="P50" s="37">
        <v>1.2221683726965751</v>
      </c>
      <c r="Q50" s="37">
        <v>1.2351145092948095</v>
      </c>
      <c r="R50" s="37">
        <v>1.2348672980837245</v>
      </c>
      <c r="S50" s="37">
        <v>1.1377444150313434</v>
      </c>
      <c r="T50" s="37"/>
      <c r="U50" s="37">
        <v>1.0621260051876982</v>
      </c>
      <c r="V50" s="37">
        <v>1.1256504881191784</v>
      </c>
      <c r="W50" s="37">
        <v>1.1797588763966249</v>
      </c>
      <c r="X50" s="37">
        <v>1.0822355522911473</v>
      </c>
      <c r="Y50" s="37"/>
      <c r="Z50" s="37">
        <v>1.0943046901840301</v>
      </c>
      <c r="AA50" s="37">
        <v>1.0649866228564853</v>
      </c>
      <c r="AB50" s="37">
        <v>1.1722457971085574</v>
      </c>
      <c r="AC50" s="37">
        <v>0.99602057770115215</v>
      </c>
      <c r="AD50" s="37"/>
      <c r="AE50" s="37">
        <v>1.2293856359705313</v>
      </c>
      <c r="AF50" s="37">
        <v>1.1668182160824432</v>
      </c>
      <c r="AG50" s="37">
        <v>1.19760843628548</v>
      </c>
      <c r="AH50" s="37">
        <v>1.1956169528760621</v>
      </c>
      <c r="AI50" s="37"/>
      <c r="AJ50" s="37">
        <v>1.2590569229150406</v>
      </c>
      <c r="AK50" s="37">
        <v>1.0356673805154906</v>
      </c>
      <c r="AL50" s="37">
        <v>0.88104684447192161</v>
      </c>
      <c r="AM50" s="37">
        <v>0.45056419841890238</v>
      </c>
    </row>
    <row r="51" spans="1:39" x14ac:dyDescent="0.25">
      <c r="C51" s="37">
        <v>1.0134609200295064</v>
      </c>
      <c r="D51" s="37"/>
      <c r="E51" s="37">
        <v>1.1089420785410842</v>
      </c>
      <c r="F51" s="37">
        <v>1.129333747798156</v>
      </c>
      <c r="G51" s="37">
        <v>1.3063931198839502</v>
      </c>
      <c r="H51" s="37">
        <v>1.1618277898663354</v>
      </c>
      <c r="I51" s="37">
        <v>1.6001657859289198</v>
      </c>
      <c r="J51" s="37"/>
      <c r="K51" s="37">
        <v>0.9003579555561666</v>
      </c>
      <c r="L51" s="37">
        <v>0.84845393103925482</v>
      </c>
      <c r="M51" s="37">
        <v>1.1405829657293742</v>
      </c>
      <c r="N51" s="37">
        <v>1.1891064447954709</v>
      </c>
      <c r="O51" s="37"/>
      <c r="P51" s="37">
        <v>1.232229410545725</v>
      </c>
      <c r="Q51" s="37">
        <v>1.2560758102921707</v>
      </c>
      <c r="R51" s="37">
        <v>1.2444778071886273</v>
      </c>
      <c r="S51" s="37">
        <v>1.1357257114193753</v>
      </c>
      <c r="T51" s="37"/>
      <c r="U51" s="37">
        <v>1.0382824856640573</v>
      </c>
      <c r="V51" s="37">
        <v>1.0535891537112902</v>
      </c>
      <c r="W51" s="37">
        <v>1.0742484584129708</v>
      </c>
      <c r="X51" s="37">
        <v>1.054794439389944</v>
      </c>
      <c r="Y51" s="37"/>
      <c r="Z51" s="37">
        <v>1.1259292779080721</v>
      </c>
      <c r="AA51" s="37">
        <v>1.1459408570482401</v>
      </c>
      <c r="AB51" s="37">
        <v>0.97263344090502235</v>
      </c>
      <c r="AC51" s="37">
        <v>0.95014095573771362</v>
      </c>
      <c r="AD51" s="37"/>
      <c r="AE51" s="37">
        <v>1.1925699139458807</v>
      </c>
      <c r="AF51" s="37">
        <v>1.1579878676194715</v>
      </c>
      <c r="AG51" s="37">
        <v>1.2075341326863145</v>
      </c>
      <c r="AH51" s="37">
        <v>1.143391805281208</v>
      </c>
      <c r="AI51" s="37"/>
      <c r="AJ51" s="37">
        <v>1.2591765575082514</v>
      </c>
      <c r="AK51" s="37">
        <v>0.98628661556314379</v>
      </c>
      <c r="AL51" s="37">
        <v>1.0742109861042479</v>
      </c>
      <c r="AM51" s="37">
        <v>0.43762239290765564</v>
      </c>
    </row>
    <row r="52" spans="1:39" x14ac:dyDescent="0.25">
      <c r="C52" s="37">
        <v>1.0322569806327289</v>
      </c>
      <c r="D52" s="37"/>
      <c r="E52" s="37">
        <v>1.1331468241632994</v>
      </c>
      <c r="F52" s="37">
        <v>1.1210444513521916</v>
      </c>
      <c r="G52" s="37">
        <v>1.2604704175733086</v>
      </c>
      <c r="H52" s="37">
        <v>1.1530411356336132</v>
      </c>
      <c r="I52" s="37">
        <v>1.4267537042793497</v>
      </c>
      <c r="J52" s="37"/>
      <c r="K52" s="37">
        <v>0.89312209757824379</v>
      </c>
      <c r="L52" s="37">
        <v>1.1366845310884359</v>
      </c>
      <c r="M52" s="37">
        <v>1.1467840476714068</v>
      </c>
      <c r="N52" s="37">
        <v>1.2222904921612412</v>
      </c>
      <c r="O52" s="37"/>
      <c r="P52" s="37">
        <v>1.2839590488502994</v>
      </c>
      <c r="Q52" s="37">
        <v>1.23913753361041</v>
      </c>
      <c r="R52" s="37">
        <v>1.3374278460290463</v>
      </c>
      <c r="S52" s="37">
        <v>1.2249262872782101</v>
      </c>
      <c r="T52" s="37"/>
      <c r="U52" s="37">
        <v>1.0674585396939189</v>
      </c>
      <c r="V52" s="37">
        <v>1.201281956780492</v>
      </c>
      <c r="W52" s="37">
        <v>1.0708875615157265</v>
      </c>
      <c r="X52" s="37">
        <v>1.1340390645644964</v>
      </c>
      <c r="Y52" s="37"/>
      <c r="Z52" s="37">
        <v>1.1291757281248915</v>
      </c>
      <c r="AA52" s="37">
        <v>1.2225282281757299</v>
      </c>
      <c r="AB52" s="37">
        <v>0.97237063331551243</v>
      </c>
      <c r="AC52" s="37">
        <v>1.0006999145244471</v>
      </c>
      <c r="AD52" s="37"/>
      <c r="AE52" s="37">
        <v>1.2220516439972671</v>
      </c>
      <c r="AF52" s="37">
        <v>1.1345546127806416</v>
      </c>
      <c r="AG52" s="37">
        <v>1.0772440156541909</v>
      </c>
      <c r="AH52" s="37">
        <v>0.92291116713091625</v>
      </c>
      <c r="AI52" s="37"/>
      <c r="AJ52" s="37">
        <v>1.1213526947554535</v>
      </c>
      <c r="AK52" s="37">
        <v>1.1671837987663443</v>
      </c>
      <c r="AL52" s="37">
        <v>0.97478810082517064</v>
      </c>
      <c r="AM52" s="37">
        <v>0.43463554483506311</v>
      </c>
    </row>
    <row r="53" spans="1:39" x14ac:dyDescent="0.25">
      <c r="C53" s="37">
        <v>1.0016809739061658</v>
      </c>
      <c r="D53" s="37"/>
      <c r="E53" s="37">
        <v>1.0835768314164338</v>
      </c>
      <c r="F53" s="37">
        <v>1.0713086726764069</v>
      </c>
      <c r="G53" s="37">
        <v>1.1411045487514249</v>
      </c>
      <c r="H53" s="37">
        <v>1.136959900528443</v>
      </c>
      <c r="I53" s="37">
        <v>1.4811314889648743</v>
      </c>
      <c r="J53" s="37"/>
      <c r="K53" s="37">
        <v>0.88759089536683</v>
      </c>
      <c r="L53" s="37">
        <v>1.2502910624354593</v>
      </c>
      <c r="M53" s="37">
        <v>1.1637288882992061</v>
      </c>
      <c r="N53" s="37">
        <v>1.1681927269081791</v>
      </c>
      <c r="O53" s="37"/>
      <c r="P53" s="37">
        <v>1.2709432102697749</v>
      </c>
      <c r="Q53" s="37">
        <v>1.3109203556380622</v>
      </c>
      <c r="R53" s="37">
        <v>1.3316823741972399</v>
      </c>
      <c r="S53" s="37">
        <v>1.2099065540188139</v>
      </c>
      <c r="T53" s="37"/>
      <c r="U53" s="37">
        <v>1.0826127067949156</v>
      </c>
      <c r="V53" s="37">
        <v>1.223233126192228</v>
      </c>
      <c r="W53" s="37">
        <v>1.1444898003429878</v>
      </c>
      <c r="X53" s="37">
        <v>1.1662915626931936</v>
      </c>
      <c r="Y53" s="37"/>
      <c r="Z53" s="37">
        <v>1.0236770995275077</v>
      </c>
      <c r="AA53" s="37">
        <v>1.21920712132305</v>
      </c>
      <c r="AB53" s="37">
        <v>1.2683351249212789</v>
      </c>
      <c r="AC53" s="37">
        <v>1.1343208083303096</v>
      </c>
      <c r="AD53" s="37"/>
      <c r="AE53" s="37">
        <v>1.2975623462169898</v>
      </c>
      <c r="AF53" s="37">
        <v>1.3148970873985719</v>
      </c>
      <c r="AG53" s="37">
        <v>1.0889189526996763</v>
      </c>
      <c r="AH53" s="37">
        <v>1.2651278953073566</v>
      </c>
      <c r="AI53" s="37"/>
      <c r="AJ53" s="37">
        <v>1.1175013453861653</v>
      </c>
      <c r="AK53" s="37">
        <v>1.1377123789222554</v>
      </c>
      <c r="AL53" s="37">
        <v>0.80073028715478567</v>
      </c>
      <c r="AM53" s="37">
        <v>0.43525266489270753</v>
      </c>
    </row>
    <row r="54" spans="1:39" x14ac:dyDescent="0.25">
      <c r="C54" s="37">
        <v>0.99718741558280111</v>
      </c>
      <c r="D54" s="37"/>
      <c r="E54" s="37">
        <v>0.95409802093047358</v>
      </c>
      <c r="F54" s="37">
        <v>1.1386177598176359</v>
      </c>
      <c r="G54" s="37">
        <v>1.086063620350223</v>
      </c>
      <c r="H54" s="37">
        <v>1.2057610610299452</v>
      </c>
      <c r="I54" s="37">
        <v>1.6344834732152111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</row>
    <row r="55" spans="1:39" x14ac:dyDescent="0.25">
      <c r="C55" s="37">
        <v>0.8982724229656297</v>
      </c>
      <c r="D55" s="37"/>
      <c r="E55" s="37">
        <v>1.1014817117397164</v>
      </c>
      <c r="F55" s="37">
        <v>1.1651435084447208</v>
      </c>
      <c r="G55" s="37">
        <v>1.3012537560874522</v>
      </c>
      <c r="H55" s="37">
        <v>1.1167340172002904</v>
      </c>
      <c r="I55" s="37">
        <v>1.514288674748731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</row>
    <row r="56" spans="1:39" x14ac:dyDescent="0.25">
      <c r="C56" s="37">
        <v>1.0454872783621754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</row>
    <row r="57" spans="1:39" x14ac:dyDescent="0.25">
      <c r="C57" s="37">
        <v>1.0207841004496565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</row>
    <row r="59" spans="1:39" x14ac:dyDescent="0.25">
      <c r="C59" s="1">
        <f>AVERAGE(C33:C57)</f>
        <v>0.99999999999999967</v>
      </c>
      <c r="D59" s="1"/>
      <c r="E59" s="38">
        <f t="shared" ref="E59:AM59" si="2">AVERAGE(E33:E57)</f>
        <v>1.073888334150378</v>
      </c>
      <c r="F59" s="38">
        <f t="shared" si="2"/>
        <v>1.1591075687706958</v>
      </c>
      <c r="G59" s="38">
        <f t="shared" si="2"/>
        <v>1.1888964646979769</v>
      </c>
      <c r="H59" s="38">
        <f t="shared" si="2"/>
        <v>1.1981638413613172</v>
      </c>
      <c r="I59" s="38">
        <f t="shared" si="2"/>
        <v>1.1788586259936085</v>
      </c>
      <c r="J59" s="38"/>
      <c r="K59" s="38">
        <f t="shared" si="2"/>
        <v>0.93657366827071686</v>
      </c>
      <c r="L59" s="38">
        <f t="shared" si="2"/>
        <v>1.0169900681109869</v>
      </c>
      <c r="M59" s="38">
        <f t="shared" si="2"/>
        <v>1.0746338511534774</v>
      </c>
      <c r="N59" s="38">
        <f t="shared" si="2"/>
        <v>1.1308611592322124</v>
      </c>
      <c r="O59" s="38"/>
      <c r="P59" s="38">
        <f t="shared" si="2"/>
        <v>1.0957663391132364</v>
      </c>
      <c r="Q59" s="38">
        <f t="shared" si="2"/>
        <v>1.1175386719619227</v>
      </c>
      <c r="R59" s="38">
        <f t="shared" si="2"/>
        <v>1.142334966776462</v>
      </c>
      <c r="S59" s="38">
        <f t="shared" si="2"/>
        <v>1.0665582184282489</v>
      </c>
      <c r="T59" s="38"/>
      <c r="U59" s="38">
        <f t="shared" si="2"/>
        <v>0.99719212852070649</v>
      </c>
      <c r="V59" s="38">
        <f t="shared" si="2"/>
        <v>1.009296285105155</v>
      </c>
      <c r="W59" s="38">
        <f t="shared" si="2"/>
        <v>1.0086345799418117</v>
      </c>
      <c r="X59" s="38">
        <f t="shared" si="2"/>
        <v>1.0302807467663979</v>
      </c>
      <c r="Y59" s="38"/>
      <c r="Z59" s="38">
        <f t="shared" si="2"/>
        <v>1.0951800636193449</v>
      </c>
      <c r="AA59" s="38">
        <f t="shared" si="2"/>
        <v>1.1000385838498139</v>
      </c>
      <c r="AB59" s="38">
        <f t="shared" si="2"/>
        <v>1.0744886792956636</v>
      </c>
      <c r="AC59" s="38">
        <f t="shared" si="2"/>
        <v>1.0042029336264846</v>
      </c>
      <c r="AD59" s="38"/>
      <c r="AE59" s="38">
        <f t="shared" si="2"/>
        <v>1.0910327574620022</v>
      </c>
      <c r="AF59" s="38">
        <f t="shared" si="2"/>
        <v>1.0529953907063292</v>
      </c>
      <c r="AG59" s="38">
        <f t="shared" si="2"/>
        <v>1.0222060654419953</v>
      </c>
      <c r="AH59" s="38">
        <f t="shared" si="2"/>
        <v>1.0172275921073413</v>
      </c>
      <c r="AI59" s="38"/>
      <c r="AJ59" s="38">
        <f t="shared" si="2"/>
        <v>1.1443531527188795</v>
      </c>
      <c r="AK59" s="38">
        <f t="shared" si="2"/>
        <v>1.0342371547748048</v>
      </c>
      <c r="AL59" s="38">
        <f t="shared" si="2"/>
        <v>0.89122257733968302</v>
      </c>
      <c r="AM59" s="38">
        <f t="shared" si="2"/>
        <v>0.22229584583967443</v>
      </c>
    </row>
    <row r="60" spans="1:39" x14ac:dyDescent="0.25">
      <c r="C60" s="37">
        <f>_xlfn.STDEV.P(C33:C57)</f>
        <v>4.1517364458041855E-2</v>
      </c>
      <c r="E60" s="37">
        <f t="shared" ref="E60:AM60" si="3">_xlfn.STDEV.P(E33:E57)</f>
        <v>4.6949830600185767E-2</v>
      </c>
      <c r="F60" s="37">
        <f t="shared" si="3"/>
        <v>5.6974198708655263E-2</v>
      </c>
      <c r="G60" s="37">
        <f t="shared" si="3"/>
        <v>8.227429035081904E-2</v>
      </c>
      <c r="H60" s="37">
        <f t="shared" si="3"/>
        <v>6.0063840037511626E-2</v>
      </c>
      <c r="I60" s="37">
        <f t="shared" si="3"/>
        <v>0.36722382242139789</v>
      </c>
      <c r="J60" s="37"/>
      <c r="K60" s="37">
        <f t="shared" si="3"/>
        <v>3.4370576108072162E-2</v>
      </c>
      <c r="L60" s="37">
        <f t="shared" si="3"/>
        <v>0.10258147606532436</v>
      </c>
      <c r="M60" s="37">
        <f t="shared" si="3"/>
        <v>6.7003066608160647E-2</v>
      </c>
      <c r="N60" s="37">
        <f t="shared" si="3"/>
        <v>5.3824383846213741E-2</v>
      </c>
      <c r="O60" s="37"/>
      <c r="P60" s="37">
        <f t="shared" si="3"/>
        <v>0.12928523065151348</v>
      </c>
      <c r="Q60" s="37">
        <f t="shared" si="3"/>
        <v>0.1191683317014948</v>
      </c>
      <c r="R60" s="37">
        <f t="shared" si="3"/>
        <v>0.12804126447813613</v>
      </c>
      <c r="S60" s="37">
        <f t="shared" si="3"/>
        <v>9.7941829576646003E-2</v>
      </c>
      <c r="T60" s="37"/>
      <c r="U60" s="37">
        <f t="shared" si="3"/>
        <v>6.4219793844481135E-2</v>
      </c>
      <c r="V60" s="37">
        <f t="shared" si="3"/>
        <v>0.12536784451545763</v>
      </c>
      <c r="W60" s="37">
        <f t="shared" si="3"/>
        <v>0.10235672895329477</v>
      </c>
      <c r="X60" s="37">
        <f t="shared" si="3"/>
        <v>7.8669349607712186E-2</v>
      </c>
      <c r="Y60" s="37"/>
      <c r="Z60" s="37">
        <f t="shared" si="3"/>
        <v>3.8143112637085683E-2</v>
      </c>
      <c r="AA60" s="37">
        <f t="shared" si="3"/>
        <v>7.3171728170233763E-2</v>
      </c>
      <c r="AB60" s="37">
        <f t="shared" si="3"/>
        <v>8.9764926957539251E-2</v>
      </c>
      <c r="AC60" s="37">
        <f t="shared" si="3"/>
        <v>4.6911936598779694E-2</v>
      </c>
      <c r="AD60" s="37"/>
      <c r="AE60" s="37">
        <f t="shared" si="3"/>
        <v>0.12673349198506839</v>
      </c>
      <c r="AF60" s="37">
        <f t="shared" si="3"/>
        <v>0.12363319387729976</v>
      </c>
      <c r="AG60" s="37">
        <f t="shared" si="3"/>
        <v>0.10697995635268304</v>
      </c>
      <c r="AH60" s="37">
        <f t="shared" si="3"/>
        <v>0.12581904037827429</v>
      </c>
      <c r="AI60" s="37"/>
      <c r="AJ60" s="37">
        <f t="shared" si="3"/>
        <v>6.0413324953050934E-2</v>
      </c>
      <c r="AK60" s="37">
        <f t="shared" si="3"/>
        <v>6.647768111590481E-2</v>
      </c>
      <c r="AL60" s="37">
        <f t="shared" si="3"/>
        <v>7.6402973492917817E-2</v>
      </c>
      <c r="AM60" s="37">
        <f t="shared" si="3"/>
        <v>0.17745522126834015</v>
      </c>
    </row>
    <row r="62" spans="1:39" x14ac:dyDescent="0.25">
      <c r="A62" s="2" t="s">
        <v>197</v>
      </c>
    </row>
    <row r="63" spans="1:39" x14ac:dyDescent="0.25">
      <c r="C63" s="1"/>
      <c r="D63" s="1"/>
      <c r="E63" s="1" t="s">
        <v>15</v>
      </c>
      <c r="F63" s="1"/>
      <c r="G63" s="1"/>
      <c r="H63" s="1"/>
      <c r="I63" s="1"/>
      <c r="J63" s="1" t="s">
        <v>0</v>
      </c>
      <c r="K63" s="1" t="s">
        <v>1</v>
      </c>
      <c r="L63" s="1" t="s">
        <v>16</v>
      </c>
      <c r="M63" s="1"/>
      <c r="N63" s="1"/>
      <c r="O63" s="1" t="s">
        <v>2</v>
      </c>
      <c r="P63" s="1" t="s">
        <v>3</v>
      </c>
      <c r="Q63" s="1" t="s">
        <v>16</v>
      </c>
      <c r="R63" s="1"/>
      <c r="S63" s="1"/>
      <c r="T63" s="1" t="s">
        <v>4</v>
      </c>
      <c r="U63" s="1" t="s">
        <v>5</v>
      </c>
      <c r="V63" s="1" t="s">
        <v>16</v>
      </c>
      <c r="W63" s="1"/>
      <c r="X63" s="1"/>
      <c r="Y63" s="1" t="s">
        <v>6</v>
      </c>
      <c r="Z63" s="1" t="s">
        <v>7</v>
      </c>
      <c r="AA63" s="1" t="s">
        <v>16</v>
      </c>
      <c r="AB63" s="1"/>
      <c r="AC63" s="1"/>
      <c r="AD63" s="1" t="s">
        <v>8</v>
      </c>
      <c r="AE63" s="1" t="s">
        <v>9</v>
      </c>
      <c r="AF63" s="1" t="s">
        <v>16</v>
      </c>
      <c r="AG63" s="1"/>
      <c r="AH63" s="1"/>
      <c r="AI63" s="1" t="s">
        <v>10</v>
      </c>
      <c r="AJ63" s="1" t="s">
        <v>11</v>
      </c>
      <c r="AK63" s="1" t="s">
        <v>16</v>
      </c>
      <c r="AL63" s="1"/>
      <c r="AM63" s="1"/>
    </row>
    <row r="64" spans="1:39" x14ac:dyDescent="0.25">
      <c r="A64" s="1" t="s">
        <v>17</v>
      </c>
      <c r="C64" s="1" t="s">
        <v>12</v>
      </c>
      <c r="D64" s="1"/>
      <c r="E64" s="1" t="s">
        <v>18</v>
      </c>
      <c r="F64" s="1" t="s">
        <v>19</v>
      </c>
      <c r="G64" s="1" t="s">
        <v>20</v>
      </c>
      <c r="H64" s="1" t="s">
        <v>21</v>
      </c>
      <c r="I64" s="1" t="s">
        <v>22</v>
      </c>
      <c r="J64" s="1"/>
      <c r="K64" s="1">
        <v>2.5</v>
      </c>
      <c r="L64" s="1">
        <v>5</v>
      </c>
      <c r="M64" s="1">
        <v>10</v>
      </c>
      <c r="N64" s="1">
        <v>20</v>
      </c>
      <c r="O64" s="1"/>
      <c r="P64" s="1">
        <v>2.25</v>
      </c>
      <c r="Q64" s="1">
        <v>4.5</v>
      </c>
      <c r="R64" s="1">
        <v>9</v>
      </c>
      <c r="S64" s="1">
        <v>18</v>
      </c>
      <c r="T64" s="1"/>
      <c r="U64" s="1">
        <v>2.5</v>
      </c>
      <c r="V64" s="1">
        <v>5</v>
      </c>
      <c r="W64" s="1">
        <v>10</v>
      </c>
      <c r="X64" s="1">
        <v>20</v>
      </c>
      <c r="Y64" s="1"/>
      <c r="Z64" s="1">
        <v>2.0750000000000002</v>
      </c>
      <c r="AA64" s="1">
        <v>4.1500000000000004</v>
      </c>
      <c r="AB64" s="1">
        <v>8.3000000000000007</v>
      </c>
      <c r="AC64" s="1">
        <v>19.600000000000001</v>
      </c>
      <c r="AD64" s="1"/>
      <c r="AE64" s="1">
        <v>2.5</v>
      </c>
      <c r="AF64" s="1">
        <v>5</v>
      </c>
      <c r="AG64" s="1">
        <v>10</v>
      </c>
      <c r="AH64" s="1">
        <v>20</v>
      </c>
      <c r="AI64" s="1"/>
      <c r="AJ64" s="1">
        <v>2.5</v>
      </c>
      <c r="AK64" s="1">
        <v>5</v>
      </c>
      <c r="AL64" s="1">
        <v>10</v>
      </c>
      <c r="AM64" s="1">
        <v>20</v>
      </c>
    </row>
    <row r="66" spans="1:39" x14ac:dyDescent="0.25">
      <c r="A66">
        <v>210604</v>
      </c>
      <c r="C66" s="37">
        <v>0.94553333333333345</v>
      </c>
      <c r="D66" s="37"/>
      <c r="E66" s="37">
        <v>1.0206666666666668</v>
      </c>
      <c r="F66" s="37">
        <v>1.1640333333333333</v>
      </c>
      <c r="G66" s="37">
        <v>1.0423333333333333</v>
      </c>
      <c r="H66" s="37">
        <v>1.1474666666666666</v>
      </c>
      <c r="I66" s="37">
        <v>0.8512333333333334</v>
      </c>
      <c r="J66" s="37"/>
      <c r="K66" s="37">
        <v>0.91183333333333338</v>
      </c>
      <c r="L66" s="37">
        <v>0.93929999999999991</v>
      </c>
      <c r="M66" s="37">
        <v>0.93546666666666667</v>
      </c>
      <c r="N66" s="37">
        <v>1.0066666666666666</v>
      </c>
      <c r="O66" s="37"/>
      <c r="P66" s="37">
        <v>0.94363333333333321</v>
      </c>
      <c r="Q66" s="37">
        <v>0.96433333333333326</v>
      </c>
      <c r="R66" s="37">
        <v>0.94423333333333337</v>
      </c>
      <c r="S66" s="37">
        <v>0.90803333333333336</v>
      </c>
      <c r="T66" s="37"/>
      <c r="U66" s="37">
        <v>0.93440000000000001</v>
      </c>
      <c r="V66" s="37">
        <v>0.83729999999999993</v>
      </c>
      <c r="W66" s="37">
        <v>0.83533333333333326</v>
      </c>
      <c r="X66" s="37">
        <v>0.88553333333333339</v>
      </c>
      <c r="Y66" s="37"/>
      <c r="Z66" s="37">
        <v>1.0662666666666667</v>
      </c>
      <c r="AA66" s="37">
        <v>0.96490000000000009</v>
      </c>
      <c r="AB66" s="37">
        <v>0.9647</v>
      </c>
      <c r="AC66" s="37">
        <v>0.9419333333333334</v>
      </c>
      <c r="AD66" s="37"/>
      <c r="AE66" s="37">
        <v>0.89670000000000005</v>
      </c>
      <c r="AF66" s="37">
        <v>0.90210000000000001</v>
      </c>
      <c r="AG66" s="37">
        <v>0.90436666666666676</v>
      </c>
      <c r="AH66" s="37">
        <v>0.91403333333333325</v>
      </c>
      <c r="AI66" s="37"/>
      <c r="AJ66" s="37">
        <v>1.0632333333333335</v>
      </c>
      <c r="AK66" s="37">
        <v>0.91813333333333336</v>
      </c>
      <c r="AL66" s="37">
        <v>0.79330000000000001</v>
      </c>
      <c r="AM66" s="37">
        <v>7.4833333333333349E-2</v>
      </c>
    </row>
    <row r="67" spans="1:39" x14ac:dyDescent="0.25">
      <c r="A67">
        <v>210611</v>
      </c>
      <c r="C67" s="37">
        <v>1.1299111111111111</v>
      </c>
      <c r="D67" s="37"/>
      <c r="E67" s="37">
        <v>1.2015666666666667</v>
      </c>
      <c r="F67" s="37">
        <v>1.2962666666666667</v>
      </c>
      <c r="G67" s="37">
        <v>1.3906333333333334</v>
      </c>
      <c r="H67" s="37">
        <v>1.4184666666666665</v>
      </c>
      <c r="I67" s="37">
        <v>0.8411333333333334</v>
      </c>
      <c r="J67" s="37"/>
      <c r="K67" s="37">
        <v>1.0594666666666666</v>
      </c>
      <c r="L67" s="37">
        <v>1.1172666666666666</v>
      </c>
      <c r="M67" s="37">
        <v>1.2011000000000001</v>
      </c>
      <c r="N67" s="37">
        <v>1.2754666666666667</v>
      </c>
      <c r="O67" s="37"/>
      <c r="P67" s="37">
        <v>1.1127333333333336</v>
      </c>
      <c r="Q67" s="37">
        <v>1.1579666666666666</v>
      </c>
      <c r="R67" s="37">
        <v>1.2350000000000001</v>
      </c>
      <c r="S67" s="37">
        <v>1.1586333333333334</v>
      </c>
      <c r="T67" s="37"/>
      <c r="U67" s="37">
        <v>1.0382999999999998</v>
      </c>
      <c r="V67" s="37">
        <v>1.0668666666666666</v>
      </c>
      <c r="W67" s="37">
        <v>1.1173333333333333</v>
      </c>
      <c r="X67" s="37">
        <v>1.1509333333333334</v>
      </c>
      <c r="Y67" s="37"/>
      <c r="Z67" s="37">
        <v>1.2036</v>
      </c>
      <c r="AA67" s="37">
        <v>1.2377333333333331</v>
      </c>
      <c r="AB67" s="37">
        <v>1.2423333333333331</v>
      </c>
      <c r="AC67" s="37">
        <v>1.1194666666666666</v>
      </c>
      <c r="AD67" s="37"/>
      <c r="AE67" s="37">
        <v>1.0339333333333334</v>
      </c>
      <c r="AF67" s="37">
        <v>1.0475666666666665</v>
      </c>
      <c r="AG67" s="37">
        <v>1.0898000000000001</v>
      </c>
      <c r="AH67" s="37">
        <v>1.1764999999999999</v>
      </c>
      <c r="AI67" s="37"/>
      <c r="AJ67" s="37">
        <v>1.2478</v>
      </c>
      <c r="AK67" s="37">
        <v>1.1684999999999999</v>
      </c>
      <c r="AL67" s="37">
        <v>1.0035333333333334</v>
      </c>
      <c r="AM67" s="37">
        <v>8.5666666666666669E-2</v>
      </c>
    </row>
    <row r="68" spans="1:39" x14ac:dyDescent="0.25">
      <c r="A68" t="s">
        <v>147</v>
      </c>
      <c r="C68" s="37">
        <v>0.53465692716572233</v>
      </c>
      <c r="D68" s="37"/>
      <c r="E68" s="37">
        <v>0.64923333333333333</v>
      </c>
      <c r="F68" s="37">
        <v>0.68103333333333327</v>
      </c>
      <c r="G68" s="37">
        <v>0.73059999999999992</v>
      </c>
      <c r="H68" s="37">
        <v>0.70081666666666675</v>
      </c>
      <c r="I68" s="37">
        <v>0.9261166666666667</v>
      </c>
      <c r="J68" s="37"/>
      <c r="K68" s="37">
        <v>0.43770997688115765</v>
      </c>
      <c r="L68" s="37">
        <v>0.41973003042147883</v>
      </c>
      <c r="M68" s="37">
        <v>0.45270122335828411</v>
      </c>
      <c r="N68" s="37">
        <v>0.46000004732180982</v>
      </c>
      <c r="O68" s="37"/>
      <c r="P68" s="37">
        <v>0.49705802638041624</v>
      </c>
      <c r="Q68" s="37">
        <v>0.50103191649287959</v>
      </c>
      <c r="R68" s="37">
        <v>0.52335802495474282</v>
      </c>
      <c r="S68" s="37">
        <v>0.5272688947628914</v>
      </c>
      <c r="T68" s="37"/>
      <c r="U68" s="37">
        <v>0.60692740764266995</v>
      </c>
      <c r="V68" s="37">
        <v>0.57571249460691765</v>
      </c>
      <c r="W68" s="37">
        <v>0.61018673476593677</v>
      </c>
      <c r="X68" s="37">
        <v>0.62968580298940036</v>
      </c>
      <c r="Y68" s="37"/>
      <c r="Z68" s="37">
        <v>0.59025810877780782</v>
      </c>
      <c r="AA68" s="37">
        <v>0.57212939186647271</v>
      </c>
      <c r="AB68" s="37">
        <v>0.58987849587109886</v>
      </c>
      <c r="AC68" s="37">
        <v>0.63362939177221222</v>
      </c>
      <c r="AD68" s="37"/>
      <c r="AE68" s="37">
        <v>0.69232176228616715</v>
      </c>
      <c r="AF68" s="37">
        <v>0.6796090578094286</v>
      </c>
      <c r="AG68" s="37">
        <v>0.62977874936384048</v>
      </c>
      <c r="AH68" s="37">
        <v>0.71791860953067332</v>
      </c>
      <c r="AI68" s="37"/>
      <c r="AJ68" s="37">
        <v>0.52419416827404186</v>
      </c>
      <c r="AK68" s="37">
        <v>0.54312487759197281</v>
      </c>
      <c r="AL68" s="37">
        <v>0.53454767812234916</v>
      </c>
      <c r="AM68" s="37">
        <v>0.5046595979878008</v>
      </c>
    </row>
    <row r="69" spans="1:39" x14ac:dyDescent="0.25"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</row>
    <row r="70" spans="1:39" x14ac:dyDescent="0.25">
      <c r="C70" s="38">
        <v>0.87003379053672225</v>
      </c>
      <c r="D70" s="38"/>
      <c r="E70" s="38">
        <v>0.95715555555555554</v>
      </c>
      <c r="F70" s="38">
        <v>1.0471111111111111</v>
      </c>
      <c r="G70" s="38">
        <v>1.0545222222222221</v>
      </c>
      <c r="H70" s="38">
        <v>1.0889166666666668</v>
      </c>
      <c r="I70" s="38">
        <v>0.87282777777777787</v>
      </c>
      <c r="J70" s="38"/>
      <c r="K70" s="38">
        <v>0.80300332562705246</v>
      </c>
      <c r="L70" s="38">
        <v>0.82543223236271501</v>
      </c>
      <c r="M70" s="38">
        <v>0.86308929667498369</v>
      </c>
      <c r="N70" s="38">
        <v>0.91404446021838115</v>
      </c>
      <c r="O70" s="38"/>
      <c r="P70" s="38">
        <v>0.85114156434902766</v>
      </c>
      <c r="Q70" s="38">
        <v>0.87444397216429326</v>
      </c>
      <c r="R70" s="38">
        <v>0.90086378609602535</v>
      </c>
      <c r="S70" s="38">
        <v>0.86464518714318606</v>
      </c>
      <c r="T70" s="38"/>
      <c r="U70" s="38">
        <v>0.85987580254755658</v>
      </c>
      <c r="V70" s="38">
        <v>0.82662638709119474</v>
      </c>
      <c r="W70" s="38">
        <v>0.85428446714420103</v>
      </c>
      <c r="X70" s="38">
        <v>0.8887174898853557</v>
      </c>
      <c r="Y70" s="38"/>
      <c r="Z70" s="38">
        <v>0.95337492514815825</v>
      </c>
      <c r="AA70" s="38">
        <v>0.92492090839993535</v>
      </c>
      <c r="AB70" s="38">
        <v>0.93230394306814401</v>
      </c>
      <c r="AC70" s="38">
        <v>0.89834313059073734</v>
      </c>
      <c r="AD70" s="38"/>
      <c r="AE70" s="38">
        <v>0.87431836520650019</v>
      </c>
      <c r="AF70" s="38">
        <v>0.8764252414920316</v>
      </c>
      <c r="AG70" s="38">
        <v>0.87464847201016915</v>
      </c>
      <c r="AH70" s="38">
        <v>0.93615064762133537</v>
      </c>
      <c r="AI70" s="38"/>
      <c r="AJ70" s="38">
        <v>0.94507583386912508</v>
      </c>
      <c r="AK70" s="38">
        <v>0.87658607030843549</v>
      </c>
      <c r="AL70" s="38">
        <v>0.77712700381856081</v>
      </c>
      <c r="AM70" s="38">
        <v>0.22171986599593363</v>
      </c>
    </row>
    <row r="71" spans="1:39" x14ac:dyDescent="0.25">
      <c r="C71" s="37">
        <v>0.24880651330970083</v>
      </c>
      <c r="D71" s="37"/>
      <c r="E71" s="37">
        <v>0.22991777327804822</v>
      </c>
      <c r="F71" s="37">
        <v>0.26442531163279098</v>
      </c>
      <c r="G71" s="37">
        <v>0.26959528561288215</v>
      </c>
      <c r="H71" s="37">
        <v>0.29589013445308815</v>
      </c>
      <c r="I71" s="37">
        <v>3.7905863743922769E-2</v>
      </c>
      <c r="J71" s="37"/>
      <c r="K71" s="37">
        <v>0.26523992064578134</v>
      </c>
      <c r="L71" s="37">
        <v>0.2959321331049708</v>
      </c>
      <c r="M71" s="37">
        <v>0.30978922402701353</v>
      </c>
      <c r="N71" s="37">
        <v>0.33929397937672867</v>
      </c>
      <c r="O71" s="37"/>
      <c r="P71" s="37">
        <v>0.25971788077999425</v>
      </c>
      <c r="Q71" s="37">
        <v>0.27562158773096529</v>
      </c>
      <c r="R71" s="37">
        <v>0.292140677736207</v>
      </c>
      <c r="S71" s="37">
        <v>0.25957293386792801</v>
      </c>
      <c r="T71" s="37"/>
      <c r="U71" s="37">
        <v>0.18382232429480885</v>
      </c>
      <c r="V71" s="37">
        <v>0.20065484410187157</v>
      </c>
      <c r="W71" s="37">
        <v>0.20747494180287279</v>
      </c>
      <c r="X71" s="37">
        <v>0.21281032417330847</v>
      </c>
      <c r="Y71" s="37"/>
      <c r="Z71" s="37">
        <v>0.26281232576284713</v>
      </c>
      <c r="AA71" s="37">
        <v>0.27319821564562458</v>
      </c>
      <c r="AB71" s="37">
        <v>0.26734678741354689</v>
      </c>
      <c r="AC71" s="37">
        <v>0.20072293300396832</v>
      </c>
      <c r="AD71" s="37"/>
      <c r="AE71" s="37">
        <v>0.14035744737479042</v>
      </c>
      <c r="AF71" s="37">
        <v>0.15131114829453499</v>
      </c>
      <c r="AG71" s="37">
        <v>0.18897489441624274</v>
      </c>
      <c r="AH71" s="37">
        <v>0.18786715983141039</v>
      </c>
      <c r="AI71" s="37"/>
      <c r="AJ71" s="37">
        <v>0.30699863836471092</v>
      </c>
      <c r="AK71" s="37">
        <v>0.25699305078848406</v>
      </c>
      <c r="AL71" s="37">
        <v>0.19180382434931226</v>
      </c>
      <c r="AM71" s="37">
        <v>0.20011748088310524</v>
      </c>
    </row>
    <row r="73" spans="1:39" x14ac:dyDescent="0.25">
      <c r="A73" s="2" t="s">
        <v>194</v>
      </c>
    </row>
    <row r="74" spans="1:39" x14ac:dyDescent="0.25">
      <c r="C74" s="1"/>
      <c r="D74" s="1"/>
      <c r="E74" s="1" t="s">
        <v>15</v>
      </c>
      <c r="F74" s="1"/>
      <c r="G74" s="1"/>
      <c r="H74" s="1"/>
      <c r="I74" s="1"/>
      <c r="J74" s="1" t="s">
        <v>0</v>
      </c>
      <c r="K74" s="1" t="s">
        <v>1</v>
      </c>
      <c r="L74" s="1" t="s">
        <v>16</v>
      </c>
      <c r="M74" s="1"/>
      <c r="N74" s="1"/>
      <c r="O74" s="1" t="s">
        <v>2</v>
      </c>
      <c r="P74" s="1" t="s">
        <v>3</v>
      </c>
      <c r="Q74" s="1" t="s">
        <v>16</v>
      </c>
      <c r="R74" s="1"/>
      <c r="S74" s="1"/>
      <c r="T74" s="1" t="s">
        <v>4</v>
      </c>
      <c r="U74" s="1" t="s">
        <v>5</v>
      </c>
      <c r="V74" s="1" t="s">
        <v>16</v>
      </c>
      <c r="W74" s="1"/>
      <c r="X74" s="1"/>
      <c r="Y74" s="1" t="s">
        <v>6</v>
      </c>
      <c r="Z74" s="1" t="s">
        <v>7</v>
      </c>
      <c r="AA74" s="1" t="s">
        <v>16</v>
      </c>
      <c r="AB74" s="1"/>
      <c r="AC74" s="1"/>
      <c r="AD74" s="1" t="s">
        <v>8</v>
      </c>
      <c r="AE74" s="1" t="s">
        <v>9</v>
      </c>
      <c r="AF74" s="1" t="s">
        <v>16</v>
      </c>
      <c r="AG74" s="1"/>
      <c r="AH74" s="1"/>
      <c r="AI74" s="1" t="s">
        <v>10</v>
      </c>
      <c r="AJ74" s="1" t="s">
        <v>11</v>
      </c>
      <c r="AK74" s="1" t="s">
        <v>16</v>
      </c>
      <c r="AL74" s="1"/>
      <c r="AM74" s="1"/>
    </row>
    <row r="75" spans="1:39" x14ac:dyDescent="0.25">
      <c r="A75" s="1" t="s">
        <v>17</v>
      </c>
      <c r="C75" s="1" t="s">
        <v>12</v>
      </c>
      <c r="D75" s="1"/>
      <c r="E75" s="1" t="s">
        <v>18</v>
      </c>
      <c r="F75" s="1" t="s">
        <v>19</v>
      </c>
      <c r="G75" s="1" t="s">
        <v>20</v>
      </c>
      <c r="H75" s="1" t="s">
        <v>21</v>
      </c>
      <c r="I75" s="1" t="s">
        <v>22</v>
      </c>
      <c r="J75" s="1"/>
      <c r="K75" s="1">
        <v>2.5</v>
      </c>
      <c r="L75" s="1">
        <v>5</v>
      </c>
      <c r="M75" s="1">
        <v>10</v>
      </c>
      <c r="N75" s="1">
        <v>20</v>
      </c>
      <c r="O75" s="1"/>
      <c r="P75" s="1">
        <v>2.25</v>
      </c>
      <c r="Q75" s="1">
        <v>4.5</v>
      </c>
      <c r="R75" s="1">
        <v>9</v>
      </c>
      <c r="S75" s="1">
        <v>18</v>
      </c>
      <c r="T75" s="1"/>
      <c r="U75" s="1">
        <v>2.5</v>
      </c>
      <c r="V75" s="1">
        <v>5</v>
      </c>
      <c r="W75" s="1">
        <v>10</v>
      </c>
      <c r="X75" s="1">
        <v>20</v>
      </c>
      <c r="Y75" s="1"/>
      <c r="Z75" s="1">
        <v>2.0750000000000002</v>
      </c>
      <c r="AA75" s="1">
        <v>4.1500000000000004</v>
      </c>
      <c r="AB75" s="1">
        <v>8.3000000000000007</v>
      </c>
      <c r="AC75" s="1">
        <v>19.600000000000001</v>
      </c>
      <c r="AD75" s="1"/>
      <c r="AE75" s="1">
        <v>2.5</v>
      </c>
      <c r="AF75" s="1">
        <v>5</v>
      </c>
      <c r="AG75" s="1">
        <v>10</v>
      </c>
      <c r="AH75" s="1">
        <v>20</v>
      </c>
      <c r="AI75" s="1"/>
      <c r="AJ75" s="1">
        <v>2.5</v>
      </c>
      <c r="AK75" s="1">
        <v>5</v>
      </c>
      <c r="AL75" s="1">
        <v>10</v>
      </c>
      <c r="AM75" s="1">
        <v>20</v>
      </c>
    </row>
    <row r="77" spans="1:39" x14ac:dyDescent="0.25">
      <c r="A77">
        <v>210604</v>
      </c>
      <c r="C77" s="37">
        <v>1.0157</v>
      </c>
      <c r="D77" s="37"/>
      <c r="E77" s="37">
        <v>1.0683</v>
      </c>
      <c r="F77" s="37">
        <v>1.1921999999999999</v>
      </c>
      <c r="G77" s="37">
        <v>1.0725</v>
      </c>
      <c r="H77" s="37">
        <v>1.2013</v>
      </c>
      <c r="I77" s="37">
        <v>0.89570000000000005</v>
      </c>
      <c r="J77" s="37"/>
      <c r="K77" s="37">
        <v>0.92469999999999997</v>
      </c>
      <c r="L77" s="37">
        <v>0.9637</v>
      </c>
      <c r="M77" s="37">
        <v>0.95140000000000002</v>
      </c>
      <c r="N77" s="37">
        <v>0.99419999999999997</v>
      </c>
      <c r="O77" s="37"/>
      <c r="P77" s="37">
        <v>0.95660000000000001</v>
      </c>
      <c r="Q77" s="37">
        <v>0.93369999999999997</v>
      </c>
      <c r="R77" s="37">
        <v>0.96889999999999998</v>
      </c>
      <c r="S77" s="37">
        <v>0.91490000000000005</v>
      </c>
      <c r="T77" s="37"/>
      <c r="U77" s="37">
        <v>0.92530000000000001</v>
      </c>
      <c r="V77" s="37">
        <v>0.83409999999999995</v>
      </c>
      <c r="W77" s="37">
        <v>0.83409999999999995</v>
      </c>
      <c r="X77" s="37">
        <v>0.8992</v>
      </c>
      <c r="Y77" s="37"/>
      <c r="Z77" s="37">
        <v>1.0510999999999999</v>
      </c>
      <c r="AA77" s="37">
        <v>0.98980000000000001</v>
      </c>
      <c r="AB77" s="37">
        <v>0.9607</v>
      </c>
      <c r="AC77" s="37">
        <v>0.96189999999999998</v>
      </c>
      <c r="AD77" s="37"/>
      <c r="AE77" s="37">
        <v>0.85660000000000003</v>
      </c>
      <c r="AF77" s="37">
        <v>0.88200000000000001</v>
      </c>
      <c r="AG77" s="37">
        <v>0.876</v>
      </c>
      <c r="AH77" s="37">
        <v>0.90259999999999996</v>
      </c>
      <c r="AI77" s="37"/>
      <c r="AJ77" s="37">
        <v>1.03</v>
      </c>
      <c r="AK77" s="37">
        <v>0.90049999999999997</v>
      </c>
      <c r="AL77" s="37">
        <v>0.76659999999999995</v>
      </c>
      <c r="AM77" s="37">
        <v>7.2999999999999995E-2</v>
      </c>
    </row>
    <row r="78" spans="1:39" x14ac:dyDescent="0.25">
      <c r="C78" s="37">
        <v>0.97370000000000001</v>
      </c>
      <c r="D78" s="37"/>
      <c r="E78" s="37">
        <v>1.0051000000000001</v>
      </c>
      <c r="F78" s="37">
        <v>1.1851</v>
      </c>
      <c r="G78" s="37">
        <v>1.0488999999999999</v>
      </c>
      <c r="H78" s="37">
        <v>1.1586000000000001</v>
      </c>
      <c r="I78" s="37">
        <v>0.85550000000000004</v>
      </c>
      <c r="J78" s="37"/>
      <c r="K78" s="37">
        <v>0.92669999999999997</v>
      </c>
      <c r="L78" s="37">
        <v>0.93310000000000004</v>
      </c>
      <c r="M78" s="37">
        <v>0.92120000000000002</v>
      </c>
      <c r="N78" s="37">
        <v>1.0264</v>
      </c>
      <c r="O78" s="37"/>
      <c r="P78" s="37">
        <v>0.94069999999999998</v>
      </c>
      <c r="Q78" s="37">
        <v>0.99739999999999995</v>
      </c>
      <c r="R78" s="37">
        <v>0.94569999999999999</v>
      </c>
      <c r="S78" s="37">
        <v>0.92869999999999997</v>
      </c>
      <c r="T78" s="37"/>
      <c r="U78" s="37">
        <v>0.97240000000000004</v>
      </c>
      <c r="V78" s="37">
        <v>0.83540000000000003</v>
      </c>
      <c r="W78" s="37">
        <v>0.83409999999999995</v>
      </c>
      <c r="X78" s="37">
        <v>0.88570000000000004</v>
      </c>
      <c r="Y78" s="37"/>
      <c r="Z78" s="37">
        <v>1.0944</v>
      </c>
      <c r="AA78" s="37">
        <v>0.94940000000000002</v>
      </c>
      <c r="AB78" s="37">
        <v>0.99099999999999999</v>
      </c>
      <c r="AC78" s="37">
        <v>0.94320000000000004</v>
      </c>
      <c r="AD78" s="37"/>
      <c r="AE78" s="37">
        <v>0.91490000000000005</v>
      </c>
      <c r="AF78" s="37">
        <v>0.9143</v>
      </c>
      <c r="AG78" s="37">
        <v>0.92920000000000003</v>
      </c>
      <c r="AH78" s="37">
        <v>0.89890000000000003</v>
      </c>
      <c r="AI78" s="37"/>
      <c r="AJ78" s="37">
        <v>1.0842000000000001</v>
      </c>
      <c r="AK78" s="37">
        <v>0.93130000000000002</v>
      </c>
      <c r="AL78" s="37">
        <v>0.81310000000000004</v>
      </c>
      <c r="AM78" s="37">
        <v>8.2600000000000007E-2</v>
      </c>
    </row>
    <row r="79" spans="1:39" x14ac:dyDescent="0.25">
      <c r="C79" s="37">
        <v>0.9224</v>
      </c>
      <c r="D79" s="37"/>
      <c r="E79" s="37">
        <v>0.98860000000000003</v>
      </c>
      <c r="F79" s="37">
        <v>1.1148</v>
      </c>
      <c r="G79" s="37">
        <v>1.0056</v>
      </c>
      <c r="H79" s="37">
        <v>1.0825</v>
      </c>
      <c r="I79" s="37">
        <v>0.80249999999999999</v>
      </c>
      <c r="J79" s="37"/>
      <c r="K79" s="37">
        <v>0.8841</v>
      </c>
      <c r="L79" s="37">
        <v>0.92110000000000003</v>
      </c>
      <c r="M79" s="37">
        <v>0.93379999999999996</v>
      </c>
      <c r="N79" s="37">
        <v>0.99939999999999996</v>
      </c>
      <c r="O79" s="37"/>
      <c r="P79" s="37">
        <v>0.93359999999999999</v>
      </c>
      <c r="Q79" s="37">
        <v>0.96189999999999998</v>
      </c>
      <c r="R79" s="37">
        <v>0.91810000000000003</v>
      </c>
      <c r="S79" s="37">
        <v>0.88049999999999995</v>
      </c>
      <c r="T79" s="37"/>
      <c r="U79" s="37">
        <v>0.90549999999999997</v>
      </c>
      <c r="V79" s="37">
        <v>0.84240000000000004</v>
      </c>
      <c r="W79" s="37">
        <v>0.83779999999999999</v>
      </c>
      <c r="X79" s="37">
        <v>0.87170000000000003</v>
      </c>
      <c r="Y79" s="37"/>
      <c r="Z79" s="37">
        <v>1.0532999999999999</v>
      </c>
      <c r="AA79" s="37">
        <v>0.95550000000000002</v>
      </c>
      <c r="AB79" s="37">
        <v>0.94240000000000002</v>
      </c>
      <c r="AC79" s="37">
        <v>0.92069999999999996</v>
      </c>
      <c r="AD79" s="37"/>
      <c r="AE79" s="37">
        <v>0.91859999999999997</v>
      </c>
      <c r="AF79" s="37">
        <v>0.91</v>
      </c>
      <c r="AG79" s="37">
        <v>0.90790000000000004</v>
      </c>
      <c r="AH79" s="37">
        <v>0.94059999999999999</v>
      </c>
      <c r="AI79" s="37"/>
      <c r="AJ79" s="37">
        <v>1.0754999999999999</v>
      </c>
      <c r="AK79" s="37">
        <v>0.92259999999999998</v>
      </c>
      <c r="AL79" s="37">
        <v>0.80020000000000002</v>
      </c>
      <c r="AM79" s="37">
        <v>6.8900000000000003E-2</v>
      </c>
    </row>
    <row r="80" spans="1:39" x14ac:dyDescent="0.25">
      <c r="C80" s="37">
        <v>0.9526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</row>
    <row r="81" spans="1:39" x14ac:dyDescent="0.25">
      <c r="C81" s="37">
        <v>0.9042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</row>
    <row r="82" spans="1:39" x14ac:dyDescent="0.25">
      <c r="C82" s="37">
        <v>0.90459999999999996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</row>
    <row r="83" spans="1:39" x14ac:dyDescent="0.25"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</row>
    <row r="84" spans="1:39" x14ac:dyDescent="0.25">
      <c r="A84">
        <v>210611</v>
      </c>
      <c r="C84" s="37">
        <v>1.1597</v>
      </c>
      <c r="D84" s="37"/>
      <c r="E84" s="37">
        <v>1.2311000000000001</v>
      </c>
      <c r="F84" s="37">
        <v>1.3714</v>
      </c>
      <c r="G84" s="37">
        <v>1.4341999999999999</v>
      </c>
      <c r="H84" s="37">
        <v>1.5095000000000001</v>
      </c>
      <c r="I84" s="37">
        <v>0.9677</v>
      </c>
      <c r="J84" s="37"/>
      <c r="K84" s="37">
        <v>1.0583</v>
      </c>
      <c r="L84" s="37">
        <v>1.1416999999999999</v>
      </c>
      <c r="M84" s="37">
        <v>1.2179</v>
      </c>
      <c r="N84" s="37">
        <v>1.3018000000000001</v>
      </c>
      <c r="O84" s="37"/>
      <c r="P84" s="37">
        <v>1.0949</v>
      </c>
      <c r="Q84" s="37">
        <v>1.1558999999999999</v>
      </c>
      <c r="R84" s="37">
        <v>1.2357</v>
      </c>
      <c r="S84" s="37">
        <v>1.1657999999999999</v>
      </c>
      <c r="T84" s="37"/>
      <c r="U84" s="37">
        <v>0.99970000000000003</v>
      </c>
      <c r="V84" s="37">
        <v>1.0509999999999999</v>
      </c>
      <c r="W84" s="37">
        <v>1.0989</v>
      </c>
      <c r="X84" s="37">
        <v>1.1402000000000001</v>
      </c>
      <c r="Y84" s="37"/>
      <c r="Z84" s="37">
        <v>1.2037</v>
      </c>
      <c r="AA84" s="37">
        <v>1.2529999999999999</v>
      </c>
      <c r="AB84" s="37">
        <v>1.2318</v>
      </c>
      <c r="AC84" s="37">
        <v>1.1012999999999999</v>
      </c>
      <c r="AD84" s="37"/>
      <c r="AE84" s="37">
        <v>1.0399</v>
      </c>
      <c r="AF84" s="37">
        <v>1.0404</v>
      </c>
      <c r="AG84" s="37">
        <v>1.0829</v>
      </c>
      <c r="AH84" s="37">
        <v>1.1674</v>
      </c>
      <c r="AI84" s="37"/>
      <c r="AJ84" s="37">
        <v>1.2231000000000001</v>
      </c>
      <c r="AK84" s="37">
        <v>1.1956</v>
      </c>
      <c r="AL84" s="37">
        <v>1.0097</v>
      </c>
      <c r="AM84" s="37">
        <v>9.0399999999999994E-2</v>
      </c>
    </row>
    <row r="85" spans="1:39" x14ac:dyDescent="0.25">
      <c r="C85" s="37">
        <v>1.2257</v>
      </c>
      <c r="D85" s="37"/>
      <c r="E85" s="37">
        <v>1.2132000000000001</v>
      </c>
      <c r="F85" s="37">
        <v>1.2911999999999999</v>
      </c>
      <c r="G85" s="37">
        <v>1.4195</v>
      </c>
      <c r="H85" s="37">
        <v>1.3997999999999999</v>
      </c>
      <c r="I85" s="37">
        <v>0.73209999999999997</v>
      </c>
      <c r="J85" s="37"/>
      <c r="K85" s="37">
        <v>1.0831</v>
      </c>
      <c r="L85" s="37">
        <v>1.1348</v>
      </c>
      <c r="M85" s="37">
        <v>1.2063999999999999</v>
      </c>
      <c r="N85" s="37">
        <v>1.2858000000000001</v>
      </c>
      <c r="O85" s="37"/>
      <c r="P85" s="37">
        <v>1.1123000000000001</v>
      </c>
      <c r="Q85" s="37">
        <v>1.1681999999999999</v>
      </c>
      <c r="R85" s="37">
        <v>1.2492000000000001</v>
      </c>
      <c r="S85" s="37">
        <v>1.1477999999999999</v>
      </c>
      <c r="T85" s="37"/>
      <c r="U85" s="37">
        <v>1.0651999999999999</v>
      </c>
      <c r="V85" s="37">
        <v>1.0698000000000001</v>
      </c>
      <c r="W85" s="37">
        <v>1.1393</v>
      </c>
      <c r="X85" s="37">
        <v>1.1206</v>
      </c>
      <c r="Y85" s="37"/>
      <c r="Z85" s="37">
        <v>1.1940999999999999</v>
      </c>
      <c r="AA85" s="37">
        <v>1.2499</v>
      </c>
      <c r="AB85" s="37">
        <v>1.2648999999999999</v>
      </c>
      <c r="AC85" s="37">
        <v>1.1287</v>
      </c>
      <c r="AD85" s="37"/>
      <c r="AE85" s="37">
        <v>1.0304</v>
      </c>
      <c r="AF85" s="37">
        <v>1.0430999999999999</v>
      </c>
      <c r="AG85" s="37">
        <v>1.089</v>
      </c>
      <c r="AH85" s="37">
        <v>1.1852</v>
      </c>
      <c r="AI85" s="37"/>
      <c r="AJ85" s="37">
        <v>1.2741</v>
      </c>
      <c r="AK85" s="37">
        <v>1.1627000000000001</v>
      </c>
      <c r="AL85" s="37">
        <v>1.0071000000000001</v>
      </c>
      <c r="AM85" s="37">
        <v>8.5900000000000004E-2</v>
      </c>
    </row>
    <row r="86" spans="1:39" x14ac:dyDescent="0.25">
      <c r="C86" s="37">
        <v>1.1329</v>
      </c>
      <c r="D86" s="37"/>
      <c r="E86" s="37">
        <v>1.1604000000000001</v>
      </c>
      <c r="F86" s="37">
        <v>1.2262</v>
      </c>
      <c r="G86" s="37">
        <v>1.3182</v>
      </c>
      <c r="H86" s="37">
        <v>1.3461000000000001</v>
      </c>
      <c r="I86" s="37">
        <v>0.8236</v>
      </c>
      <c r="J86" s="37"/>
      <c r="K86" s="37">
        <v>1.0369999999999999</v>
      </c>
      <c r="L86" s="37">
        <v>1.0752999999999999</v>
      </c>
      <c r="M86" s="37">
        <v>1.179</v>
      </c>
      <c r="N86" s="37">
        <v>1.2387999999999999</v>
      </c>
      <c r="O86" s="37"/>
      <c r="P86" s="37">
        <v>1.131</v>
      </c>
      <c r="Q86" s="37">
        <v>1.1497999999999999</v>
      </c>
      <c r="R86" s="37">
        <v>1.2201</v>
      </c>
      <c r="S86" s="37">
        <v>1.1623000000000001</v>
      </c>
      <c r="T86" s="37"/>
      <c r="U86" s="37">
        <v>1.05</v>
      </c>
      <c r="V86" s="37">
        <v>1.0798000000000001</v>
      </c>
      <c r="W86" s="37">
        <v>1.1137999999999999</v>
      </c>
      <c r="X86" s="37">
        <v>1.1919999999999999</v>
      </c>
      <c r="Y86" s="37"/>
      <c r="Z86" s="37">
        <v>1.2130000000000001</v>
      </c>
      <c r="AA86" s="37">
        <v>1.2102999999999999</v>
      </c>
      <c r="AB86" s="37">
        <v>1.2302999999999999</v>
      </c>
      <c r="AC86" s="37">
        <v>1.1284000000000001</v>
      </c>
      <c r="AD86" s="37"/>
      <c r="AE86" s="37">
        <v>1.0315000000000001</v>
      </c>
      <c r="AF86" s="37">
        <v>1.0591999999999999</v>
      </c>
      <c r="AG86" s="37">
        <v>1.0974999999999999</v>
      </c>
      <c r="AH86" s="37">
        <v>1.1769000000000001</v>
      </c>
      <c r="AI86" s="37"/>
      <c r="AJ86" s="37">
        <v>1.2462</v>
      </c>
      <c r="AK86" s="37">
        <v>1.1472</v>
      </c>
      <c r="AL86" s="37">
        <v>0.99380000000000002</v>
      </c>
      <c r="AM86" s="37">
        <v>8.0699999999999994E-2</v>
      </c>
    </row>
    <row r="87" spans="1:39" x14ac:dyDescent="0.25">
      <c r="C87" s="37">
        <v>1.1186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</row>
    <row r="88" spans="1:39" x14ac:dyDescent="0.25">
      <c r="C88" s="37">
        <v>1.1664000000000001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</row>
    <row r="89" spans="1:39" x14ac:dyDescent="0.25">
      <c r="C89" s="37">
        <v>1.0928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</row>
    <row r="90" spans="1:39" x14ac:dyDescent="0.25">
      <c r="C90" s="37">
        <v>1.1131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</row>
    <row r="91" spans="1:39" x14ac:dyDescent="0.25">
      <c r="C91" s="37">
        <v>1.0962000000000001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</row>
    <row r="92" spans="1:39" x14ac:dyDescent="0.25">
      <c r="C92" s="37">
        <v>1.0638000000000001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</row>
    <row r="93" spans="1:39" x14ac:dyDescent="0.25"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</row>
    <row r="94" spans="1:39" x14ac:dyDescent="0.25">
      <c r="A94" t="s">
        <v>147</v>
      </c>
      <c r="C94" s="37">
        <v>0.52960927961550341</v>
      </c>
      <c r="D94" s="37"/>
      <c r="E94" s="37">
        <v>0.64949999999999997</v>
      </c>
      <c r="F94" s="37">
        <v>0.69300000000000006</v>
      </c>
      <c r="G94" s="37">
        <v>0.70700000000000007</v>
      </c>
      <c r="H94" s="37">
        <v>0.7219000000000001</v>
      </c>
      <c r="I94" s="37">
        <v>0.93820000000000014</v>
      </c>
      <c r="J94" s="37"/>
      <c r="K94" s="37">
        <v>0.40285214576572154</v>
      </c>
      <c r="L94" s="37">
        <v>0.37063347003728225</v>
      </c>
      <c r="M94" s="37">
        <v>0.36765482011865308</v>
      </c>
      <c r="N94" s="37">
        <v>0.36537789386233116</v>
      </c>
      <c r="O94" s="37"/>
      <c r="P94" s="37">
        <v>0.50310712772292732</v>
      </c>
      <c r="Q94" s="37">
        <v>0.50724876644250017</v>
      </c>
      <c r="R94" s="37">
        <v>0.52854333626362715</v>
      </c>
      <c r="S94" s="37">
        <v>0.5231853501551299</v>
      </c>
      <c r="T94" s="37"/>
      <c r="U94" s="37">
        <v>0.57947556781594689</v>
      </c>
      <c r="V94" s="37">
        <v>0.56646700108543857</v>
      </c>
      <c r="W94" s="37">
        <v>0.58238489631915435</v>
      </c>
      <c r="X94" s="37">
        <v>0.59065271910358563</v>
      </c>
      <c r="Y94" s="37"/>
      <c r="Z94" s="37">
        <v>0.59703164088895744</v>
      </c>
      <c r="AA94" s="37">
        <v>0.61428540912250695</v>
      </c>
      <c r="AB94" s="37">
        <v>0.61605661006626433</v>
      </c>
      <c r="AC94" s="37">
        <v>0.55849858266492114</v>
      </c>
      <c r="AD94" s="37"/>
      <c r="AE94" s="37">
        <v>0.71084080140504313</v>
      </c>
      <c r="AF94" s="37">
        <v>0.6895536506668225</v>
      </c>
      <c r="AG94" s="37">
        <v>0.70660022743115114</v>
      </c>
      <c r="AH94" s="37">
        <v>0.750261131308681</v>
      </c>
      <c r="AI94" s="37"/>
      <c r="AJ94" s="37">
        <v>0.72799698151097325</v>
      </c>
      <c r="AK94" s="37">
        <v>0.72806615520848983</v>
      </c>
      <c r="AL94" s="37">
        <v>0.64837527369384207</v>
      </c>
      <c r="AM94" s="37">
        <v>0.64614839207748542</v>
      </c>
    </row>
    <row r="95" spans="1:39" x14ac:dyDescent="0.25">
      <c r="C95" s="37">
        <v>0.53895729317908647</v>
      </c>
      <c r="D95" s="37"/>
      <c r="E95" s="37">
        <v>0.66890000000000005</v>
      </c>
      <c r="F95" s="37">
        <v>0.68120000000000003</v>
      </c>
      <c r="G95" s="37">
        <v>0.78800000000000003</v>
      </c>
      <c r="H95" s="37">
        <v>0.70079999999999998</v>
      </c>
      <c r="I95" s="37">
        <v>0.96520000000000006</v>
      </c>
      <c r="J95" s="37"/>
      <c r="K95" s="37">
        <v>0.40663745969319659</v>
      </c>
      <c r="L95" s="37">
        <v>0.34926711391537746</v>
      </c>
      <c r="M95" s="37">
        <v>0.46791759821211099</v>
      </c>
      <c r="N95" s="37">
        <v>0.51468386786320408</v>
      </c>
      <c r="O95" s="46"/>
      <c r="P95" s="37">
        <v>0.50843642092389241</v>
      </c>
      <c r="Q95" s="37">
        <v>0.51706516649914414</v>
      </c>
      <c r="R95" s="37">
        <v>0.51009250387727101</v>
      </c>
      <c r="S95" s="37">
        <v>0.53964199167042648</v>
      </c>
      <c r="T95" s="37"/>
      <c r="U95" s="37">
        <v>0.61413330676324707</v>
      </c>
      <c r="V95" s="37">
        <v>0.5748180254598706</v>
      </c>
      <c r="W95" s="37">
        <v>0.65539638480973894</v>
      </c>
      <c r="X95" s="37">
        <v>0.66737252163056926</v>
      </c>
      <c r="Y95" s="37"/>
      <c r="Z95" s="37">
        <v>0.58103626592504909</v>
      </c>
      <c r="AA95" s="37">
        <v>0.62520334270901523</v>
      </c>
      <c r="AB95" s="37">
        <v>0.66698794279870988</v>
      </c>
      <c r="AC95" s="37">
        <v>0.66517601062697662</v>
      </c>
      <c r="AD95" s="37"/>
      <c r="AE95" s="37">
        <v>0.6746638089351551</v>
      </c>
      <c r="AF95" s="37">
        <v>0.66955802943485265</v>
      </c>
      <c r="AG95" s="37">
        <v>0.65600873036889085</v>
      </c>
      <c r="AH95" s="37">
        <v>0.7602842200394494</v>
      </c>
      <c r="AI95" s="37"/>
      <c r="AJ95" s="37">
        <v>0.59883132616358292</v>
      </c>
      <c r="AK95" s="37">
        <v>0.57027896512594212</v>
      </c>
      <c r="AL95" s="37">
        <v>0.67487519182462485</v>
      </c>
      <c r="AM95" s="37">
        <v>0.65783457650624422</v>
      </c>
    </row>
    <row r="96" spans="1:39" x14ac:dyDescent="0.25">
      <c r="C96" s="37">
        <v>0.55435972807307521</v>
      </c>
      <c r="D96" s="37"/>
      <c r="E96" s="37">
        <v>0.6835</v>
      </c>
      <c r="F96" s="37">
        <v>0.67619999999999991</v>
      </c>
      <c r="G96" s="37">
        <v>0.76029999999999998</v>
      </c>
      <c r="H96" s="37">
        <v>0.6954999999999999</v>
      </c>
      <c r="I96" s="37">
        <v>0.86060000000000003</v>
      </c>
      <c r="J96" s="37"/>
      <c r="K96" s="37">
        <v>0.4685292322856614</v>
      </c>
      <c r="L96" s="37">
        <v>0.4695223936712592</v>
      </c>
      <c r="M96" s="37">
        <v>0.4720750767502257</v>
      </c>
      <c r="N96" s="37">
        <v>0.47905044142863346</v>
      </c>
      <c r="O96" s="46"/>
      <c r="P96" s="37">
        <v>0.50833465612198103</v>
      </c>
      <c r="Q96" s="37">
        <v>0.51229083412473408</v>
      </c>
      <c r="R96" s="37">
        <v>0.55055383299416039</v>
      </c>
      <c r="S96" s="37">
        <v>0.54818870238262662</v>
      </c>
      <c r="T96" s="37"/>
      <c r="U96" s="37">
        <v>0.64365380514812376</v>
      </c>
      <c r="V96" s="37">
        <v>0.58608934568385229</v>
      </c>
      <c r="W96" s="37">
        <v>0.58425570482731626</v>
      </c>
      <c r="X96" s="37">
        <v>0.62441167401424436</v>
      </c>
      <c r="Y96" s="37"/>
      <c r="Z96" s="37">
        <v>0.63955481325334396</v>
      </c>
      <c r="AA96" s="37">
        <v>0.53065014197219851</v>
      </c>
      <c r="AB96" s="37">
        <v>0.53050675919424772</v>
      </c>
      <c r="AC96" s="37">
        <v>0.69197930669702867</v>
      </c>
      <c r="AD96" s="37"/>
      <c r="AE96" s="37">
        <v>0.69246696537701957</v>
      </c>
      <c r="AF96" s="37">
        <v>0.6982060839884896</v>
      </c>
      <c r="AG96" s="37">
        <v>0.62287127569364831</v>
      </c>
      <c r="AH96" s="37">
        <v>0.62962181951240259</v>
      </c>
      <c r="AI96" s="37"/>
      <c r="AJ96" s="37">
        <v>0.50942847116103551</v>
      </c>
      <c r="AK96" s="37">
        <v>0.6211175532709321</v>
      </c>
      <c r="AL96" s="37">
        <v>0.5636304301242655</v>
      </c>
      <c r="AM96" s="37">
        <v>0.4629887826703401</v>
      </c>
    </row>
    <row r="97" spans="3:39" x14ac:dyDescent="0.25">
      <c r="C97" s="37">
        <v>0.53681764787487563</v>
      </c>
      <c r="D97" s="37"/>
      <c r="E97" s="37">
        <v>0.65359999999999996</v>
      </c>
      <c r="F97" s="37">
        <v>0.64620000000000011</v>
      </c>
      <c r="G97" s="37">
        <v>0.68829999999999991</v>
      </c>
      <c r="H97" s="37">
        <v>0.68580000000000008</v>
      </c>
      <c r="I97" s="37">
        <v>0.89339999999999997</v>
      </c>
      <c r="J97" s="37"/>
      <c r="K97" s="37">
        <v>0.47282106978005106</v>
      </c>
      <c r="L97" s="37">
        <v>0.48949714406199635</v>
      </c>
      <c r="M97" s="37">
        <v>0.50315739835214657</v>
      </c>
      <c r="N97" s="37">
        <v>0.4808879861330706</v>
      </c>
      <c r="O97" s="46"/>
      <c r="P97" s="37">
        <v>0.46835390075286426</v>
      </c>
      <c r="Q97" s="37">
        <v>0.46752289890513987</v>
      </c>
      <c r="R97" s="37">
        <v>0.50424242668391273</v>
      </c>
      <c r="S97" s="37">
        <v>0.49805953484338278</v>
      </c>
      <c r="T97" s="37"/>
      <c r="U97" s="37">
        <v>0.59044695084336218</v>
      </c>
      <c r="V97" s="37">
        <v>0.5754756061985089</v>
      </c>
      <c r="W97" s="37">
        <v>0.61870995310753751</v>
      </c>
      <c r="X97" s="37">
        <v>0.63630629720920251</v>
      </c>
      <c r="Y97" s="37"/>
      <c r="Z97" s="37">
        <v>0.54340971504388091</v>
      </c>
      <c r="AA97" s="37">
        <v>0.51837867366217005</v>
      </c>
      <c r="AB97" s="37">
        <v>0.54596267142517363</v>
      </c>
      <c r="AC97" s="37">
        <v>0.61886366709992235</v>
      </c>
      <c r="AD97" s="37"/>
      <c r="AE97" s="37">
        <v>0.69131547342745092</v>
      </c>
      <c r="AF97" s="37">
        <v>0.66111846714754952</v>
      </c>
      <c r="AG97" s="37">
        <v>0.53363476396167175</v>
      </c>
      <c r="AH97" s="37">
        <v>0.73150726726216075</v>
      </c>
      <c r="AI97" s="37"/>
      <c r="AJ97" s="37">
        <v>0.2605198942605757</v>
      </c>
      <c r="AK97" s="37">
        <v>0.25303683676252686</v>
      </c>
      <c r="AL97" s="37">
        <v>0.25130981684666404</v>
      </c>
      <c r="AM97" s="37">
        <v>0.25166664069713368</v>
      </c>
    </row>
    <row r="98" spans="3:39" x14ac:dyDescent="0.25">
      <c r="C98" s="37">
        <v>0.53422083433946654</v>
      </c>
      <c r="D98" s="37"/>
      <c r="E98" s="37">
        <v>0.5754999999999999</v>
      </c>
      <c r="F98" s="37">
        <v>0.68680000000000008</v>
      </c>
      <c r="G98" s="37">
        <v>0.65510000000000002</v>
      </c>
      <c r="H98" s="37">
        <v>0.72729999999999995</v>
      </c>
      <c r="I98" s="37">
        <v>0.9859</v>
      </c>
      <c r="J98" s="37"/>
      <c r="K98" s="37"/>
      <c r="L98" s="46"/>
      <c r="M98" s="46"/>
      <c r="N98" s="46"/>
      <c r="O98" s="46"/>
      <c r="P98" s="46"/>
      <c r="Q98" s="46"/>
      <c r="R98" s="46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</row>
    <row r="99" spans="3:39" x14ac:dyDescent="0.25">
      <c r="C99" s="37">
        <v>0.47576514906553347</v>
      </c>
      <c r="D99" s="37"/>
      <c r="E99" s="37">
        <v>0.6644000000000001</v>
      </c>
      <c r="F99" s="37">
        <v>0.70279999999999987</v>
      </c>
      <c r="G99" s="37">
        <v>0.78489999999999993</v>
      </c>
      <c r="H99" s="37">
        <v>0.67360000000000009</v>
      </c>
      <c r="I99" s="37">
        <v>0.91339999999999999</v>
      </c>
      <c r="J99" s="37"/>
      <c r="K99" s="37"/>
      <c r="L99" s="46"/>
      <c r="M99" s="47"/>
      <c r="N99" s="47"/>
      <c r="O99" s="47"/>
      <c r="P99" s="46"/>
      <c r="Q99" s="46"/>
      <c r="R99" s="46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</row>
    <row r="100" spans="3:39" x14ac:dyDescent="0.25">
      <c r="C100" s="37">
        <v>0.56312304523960988</v>
      </c>
      <c r="D100" s="37"/>
      <c r="E100" s="37"/>
      <c r="F100" s="37"/>
      <c r="G100" s="37"/>
      <c r="H100" s="37"/>
      <c r="I100" s="37"/>
      <c r="J100" s="37"/>
      <c r="K100" s="37"/>
      <c r="L100" s="46"/>
      <c r="M100" s="47"/>
      <c r="N100" s="47"/>
      <c r="O100" s="47"/>
      <c r="P100" s="47"/>
      <c r="Q100" s="47"/>
      <c r="R100" s="47"/>
      <c r="S100" s="46"/>
      <c r="T100" s="48"/>
      <c r="U100" s="48"/>
      <c r="V100" s="48"/>
      <c r="W100" s="48"/>
      <c r="X100" s="48"/>
      <c r="Y100" s="48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</row>
    <row r="101" spans="3:39" x14ac:dyDescent="0.25">
      <c r="C101" s="37">
        <v>0.54440243993862836</v>
      </c>
      <c r="D101" s="37"/>
      <c r="E101" s="37"/>
      <c r="F101" s="37"/>
      <c r="G101" s="37"/>
      <c r="H101" s="37"/>
      <c r="I101" s="37"/>
      <c r="J101" s="37"/>
      <c r="K101" s="37"/>
      <c r="L101" s="46"/>
      <c r="M101" s="47"/>
      <c r="N101" s="46"/>
      <c r="O101" s="46"/>
      <c r="P101" s="46"/>
      <c r="Q101" s="46"/>
      <c r="R101" s="46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</row>
    <row r="102" spans="3:39" x14ac:dyDescent="0.25">
      <c r="C102" s="37"/>
      <c r="D102" s="37"/>
      <c r="E102" s="37"/>
      <c r="F102" s="37"/>
      <c r="G102" s="37"/>
      <c r="H102" s="37"/>
      <c r="I102" s="37"/>
      <c r="J102" s="37"/>
      <c r="K102" s="37"/>
      <c r="L102" s="46"/>
      <c r="M102" s="47"/>
      <c r="N102" s="46"/>
      <c r="O102" s="46"/>
      <c r="P102" s="46"/>
      <c r="Q102" s="46"/>
      <c r="R102" s="46"/>
      <c r="S102" s="4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</row>
    <row r="103" spans="3:39" x14ac:dyDescent="0.25">
      <c r="C103" s="38">
        <f>AVERAGE(C77:C101)</f>
        <v>0.87476762684025144</v>
      </c>
      <c r="D103" s="38"/>
      <c r="E103" s="38">
        <f t="shared" ref="E103:AM103" si="4">AVERAGE(E77:E101)</f>
        <v>0.88017500000000026</v>
      </c>
      <c r="F103" s="38">
        <f t="shared" si="4"/>
        <v>0.95559166666666673</v>
      </c>
      <c r="G103" s="38">
        <f t="shared" si="4"/>
        <v>0.97354166666666675</v>
      </c>
      <c r="H103" s="38">
        <f t="shared" si="4"/>
        <v>0.99189166666666662</v>
      </c>
      <c r="I103" s="38">
        <f t="shared" si="4"/>
        <v>0.8861500000000001</v>
      </c>
      <c r="J103" s="38"/>
      <c r="K103" s="38">
        <f t="shared" si="4"/>
        <v>0.76647399075246292</v>
      </c>
      <c r="L103" s="38">
        <f t="shared" si="4"/>
        <v>0.78486201216859164</v>
      </c>
      <c r="M103" s="38">
        <f t="shared" si="4"/>
        <v>0.82205048934331371</v>
      </c>
      <c r="N103" s="38">
        <f t="shared" si="4"/>
        <v>0.86864001892872389</v>
      </c>
      <c r="O103" s="38"/>
      <c r="P103" s="38">
        <f t="shared" si="4"/>
        <v>0.81573321055216663</v>
      </c>
      <c r="Q103" s="38">
        <f t="shared" si="4"/>
        <v>0.83710276659715177</v>
      </c>
      <c r="R103" s="38">
        <f t="shared" si="4"/>
        <v>0.86311320998189722</v>
      </c>
      <c r="S103" s="38">
        <f t="shared" si="4"/>
        <v>0.83090755790515658</v>
      </c>
      <c r="T103" s="38"/>
      <c r="U103" s="38">
        <f t="shared" si="4"/>
        <v>0.83458096305706797</v>
      </c>
      <c r="V103" s="38">
        <f t="shared" si="4"/>
        <v>0.80153499784276705</v>
      </c>
      <c r="W103" s="38">
        <f t="shared" si="4"/>
        <v>0.82987469390637458</v>
      </c>
      <c r="X103" s="38">
        <f t="shared" si="4"/>
        <v>0.86281432119576029</v>
      </c>
      <c r="Y103" s="38"/>
      <c r="Z103" s="38">
        <f t="shared" si="4"/>
        <v>0.91706324351112301</v>
      </c>
      <c r="AA103" s="38">
        <f t="shared" si="4"/>
        <v>0.88964175674658907</v>
      </c>
      <c r="AB103" s="38">
        <f t="shared" si="4"/>
        <v>0.89806139834843957</v>
      </c>
      <c r="AC103" s="38">
        <f t="shared" si="4"/>
        <v>0.87187175670888506</v>
      </c>
      <c r="AD103" s="38"/>
      <c r="AE103" s="38">
        <f t="shared" si="4"/>
        <v>0.85611870491446695</v>
      </c>
      <c r="AF103" s="38">
        <f t="shared" si="4"/>
        <v>0.85674362312377139</v>
      </c>
      <c r="AG103" s="38">
        <f t="shared" si="4"/>
        <v>0.85016149974553612</v>
      </c>
      <c r="AH103" s="38">
        <f t="shared" si="4"/>
        <v>0.91432744381226938</v>
      </c>
      <c r="AI103" s="38"/>
      <c r="AJ103" s="38">
        <f t="shared" si="4"/>
        <v>0.90298766730961666</v>
      </c>
      <c r="AK103" s="38">
        <f t="shared" si="4"/>
        <v>0.84323995103678917</v>
      </c>
      <c r="AL103" s="38">
        <f t="shared" si="4"/>
        <v>0.75286907124893976</v>
      </c>
      <c r="AM103" s="38">
        <f t="shared" si="4"/>
        <v>0.25001383919512038</v>
      </c>
    </row>
    <row r="104" spans="3:39" x14ac:dyDescent="0.25">
      <c r="C104" s="37">
        <f>_xlfn.STDEV.P(C77:C101)</f>
        <v>0.26164424265602493</v>
      </c>
      <c r="D104" s="37"/>
      <c r="E104" s="37">
        <f t="shared" ref="E104:AM104" si="5">_xlfn.STDEV.P(E77:E101)</f>
        <v>0.24196838335135096</v>
      </c>
      <c r="F104" s="37">
        <f t="shared" si="5"/>
        <v>0.28091278735084674</v>
      </c>
      <c r="G104" s="37">
        <f t="shared" si="5"/>
        <v>0.27623501907594689</v>
      </c>
      <c r="H104" s="37">
        <f t="shared" si="5"/>
        <v>0.30958478229809011</v>
      </c>
      <c r="I104" s="37">
        <f t="shared" si="5"/>
        <v>7.2271680714740105E-2</v>
      </c>
      <c r="J104" s="37"/>
      <c r="K104" s="37">
        <f t="shared" si="5"/>
        <v>0.27565354804679337</v>
      </c>
      <c r="L104" s="37">
        <f t="shared" si="5"/>
        <v>0.30897737242798029</v>
      </c>
      <c r="M104" s="37">
        <f t="shared" si="5"/>
        <v>0.32045987748585408</v>
      </c>
      <c r="N104" s="37">
        <f t="shared" si="5"/>
        <v>0.351725677902119</v>
      </c>
      <c r="O104" s="37"/>
      <c r="P104" s="37">
        <f t="shared" si="5"/>
        <v>0.26869396663772233</v>
      </c>
      <c r="Q104" s="37">
        <f t="shared" si="5"/>
        <v>0.28512400613540984</v>
      </c>
      <c r="R104" s="37">
        <f t="shared" si="5"/>
        <v>0.29990009774265952</v>
      </c>
      <c r="S104" s="37">
        <f t="shared" si="5"/>
        <v>0.26678054007371188</v>
      </c>
      <c r="T104" s="37"/>
      <c r="U104" s="37">
        <f t="shared" si="5"/>
        <v>0.19205178099690345</v>
      </c>
      <c r="V104" s="37">
        <f t="shared" si="5"/>
        <v>0.20486210056961182</v>
      </c>
      <c r="W104" s="37">
        <f t="shared" si="5"/>
        <v>0.21105540682909649</v>
      </c>
      <c r="X104" s="37">
        <f t="shared" si="5"/>
        <v>0.21773774388478304</v>
      </c>
      <c r="Y104" s="37"/>
      <c r="Z104" s="37">
        <f t="shared" si="5"/>
        <v>0.27320787582184819</v>
      </c>
      <c r="AA104" s="37">
        <f t="shared" si="5"/>
        <v>0.28196400525716492</v>
      </c>
      <c r="AB104" s="37">
        <f t="shared" si="5"/>
        <v>0.27619796537088059</v>
      </c>
      <c r="AC104" s="37">
        <f t="shared" si="5"/>
        <v>0.20911290487180303</v>
      </c>
      <c r="AD104" s="37"/>
      <c r="AE104" s="37">
        <f t="shared" si="5"/>
        <v>0.14499691821673102</v>
      </c>
      <c r="AF104" s="37">
        <f t="shared" si="5"/>
        <v>0.15576523926031255</v>
      </c>
      <c r="AG104" s="37">
        <f t="shared" si="5"/>
        <v>0.1981895498311729</v>
      </c>
      <c r="AH104" s="37">
        <f t="shared" si="5"/>
        <v>0.19301693526067937</v>
      </c>
      <c r="AI104" s="37"/>
      <c r="AJ104" s="37">
        <f t="shared" si="5"/>
        <v>0.33578386228142443</v>
      </c>
      <c r="AK104" s="37">
        <f t="shared" si="5"/>
        <v>0.28659834610827345</v>
      </c>
      <c r="AL104" s="37">
        <f t="shared" si="5"/>
        <v>0.22339979217784586</v>
      </c>
      <c r="AM104" s="37">
        <f t="shared" si="5"/>
        <v>0.23277500245064506</v>
      </c>
    </row>
    <row r="108" spans="3:39" x14ac:dyDescent="0.25">
      <c r="L108" s="31"/>
      <c r="M108" s="32"/>
      <c r="N108" s="31"/>
      <c r="O108" s="31"/>
      <c r="P108" s="31"/>
      <c r="Q108" s="31"/>
      <c r="R108" s="31"/>
      <c r="S108" s="31"/>
    </row>
    <row r="109" spans="3:39" x14ac:dyDescent="0.25">
      <c r="L109" s="31"/>
      <c r="M109" s="32"/>
      <c r="N109" s="31"/>
      <c r="O109" s="31"/>
      <c r="P109" s="31"/>
      <c r="Q109" s="31"/>
      <c r="R109" s="31"/>
      <c r="S109" s="31"/>
    </row>
    <row r="110" spans="3:39" x14ac:dyDescent="0.25">
      <c r="L110" s="31"/>
      <c r="M110" s="32"/>
      <c r="N110" s="31"/>
      <c r="O110" s="31"/>
      <c r="P110" s="31"/>
      <c r="Q110" s="31"/>
      <c r="R110" s="31"/>
      <c r="S110" s="31"/>
      <c r="W110" s="33"/>
    </row>
    <row r="111" spans="3:39" x14ac:dyDescent="0.25">
      <c r="L111" s="31"/>
      <c r="M111" s="32"/>
      <c r="N111" s="32"/>
      <c r="O111" s="32"/>
      <c r="P111" s="32"/>
      <c r="Q111" s="31"/>
      <c r="R111" s="31"/>
      <c r="S111" s="31"/>
    </row>
    <row r="112" spans="3:39" x14ac:dyDescent="0.25">
      <c r="M112" s="4"/>
      <c r="N112" s="4"/>
    </row>
    <row r="113" spans="6:32" x14ac:dyDescent="0.25">
      <c r="M113" s="4"/>
      <c r="N113" s="4"/>
      <c r="O113" s="4"/>
      <c r="P113" s="4"/>
    </row>
    <row r="120" spans="6:32" x14ac:dyDescent="0.25"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</row>
    <row r="121" spans="6:32" x14ac:dyDescent="0.25">
      <c r="F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</row>
    <row r="122" spans="6:32" x14ac:dyDescent="0.25">
      <c r="F122" s="17"/>
      <c r="T122" s="17"/>
    </row>
    <row r="123" spans="6:32" x14ac:dyDescent="0.25">
      <c r="F123" s="17"/>
      <c r="T123" s="17"/>
    </row>
    <row r="124" spans="6:32" x14ac:dyDescent="0.25">
      <c r="F124" s="17"/>
      <c r="T124" s="17"/>
    </row>
    <row r="125" spans="6:32" x14ac:dyDescent="0.25">
      <c r="F125" s="17"/>
      <c r="T125" s="17"/>
    </row>
    <row r="126" spans="6:32" x14ac:dyDescent="0.25">
      <c r="F126" s="17"/>
      <c r="T126" s="17"/>
    </row>
    <row r="127" spans="6:32" x14ac:dyDescent="0.25">
      <c r="F127" s="17"/>
      <c r="T127" s="17"/>
    </row>
    <row r="128" spans="6:32" x14ac:dyDescent="0.25">
      <c r="F128" s="17"/>
      <c r="G128" s="4"/>
      <c r="T128" s="17"/>
    </row>
    <row r="129" spans="8:23" x14ac:dyDescent="0.25">
      <c r="H129" s="3"/>
      <c r="U129" s="17"/>
    </row>
    <row r="130" spans="8:23" x14ac:dyDescent="0.25">
      <c r="U130" s="17"/>
    </row>
    <row r="131" spans="8:23" x14ac:dyDescent="0.25">
      <c r="U131" s="17"/>
    </row>
    <row r="132" spans="8:23" x14ac:dyDescent="0.25">
      <c r="U132" s="17"/>
      <c r="V132" s="4"/>
    </row>
    <row r="133" spans="8:23" x14ac:dyDescent="0.25">
      <c r="W133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F6EC3-BCB2-4FC2-A705-0D837C410116}">
  <dimension ref="A1:AS72"/>
  <sheetViews>
    <sheetView zoomScaleNormal="100" workbookViewId="0">
      <selection activeCell="I73" sqref="I73"/>
    </sheetView>
  </sheetViews>
  <sheetFormatPr defaultRowHeight="15" x14ac:dyDescent="0.25"/>
  <sheetData>
    <row r="1" spans="1:30" ht="21" x14ac:dyDescent="0.35">
      <c r="A1" s="34" t="s">
        <v>238</v>
      </c>
    </row>
    <row r="2" spans="1:30" x14ac:dyDescent="0.25">
      <c r="A2" s="4" t="s">
        <v>25</v>
      </c>
      <c r="B2" s="4"/>
      <c r="C2" s="4"/>
      <c r="D2" s="4"/>
      <c r="E2" s="4" t="s">
        <v>26</v>
      </c>
      <c r="F2" s="4"/>
      <c r="G2" s="4"/>
      <c r="H2" s="4"/>
      <c r="I2" s="4"/>
      <c r="J2" s="4"/>
      <c r="K2" s="4"/>
    </row>
    <row r="3" spans="1:30" x14ac:dyDescent="0.25">
      <c r="A3" s="4" t="s">
        <v>27</v>
      </c>
      <c r="B3" s="4"/>
      <c r="C3" s="4"/>
      <c r="D3" s="4"/>
      <c r="E3" s="4" t="s">
        <v>28</v>
      </c>
      <c r="F3" s="4"/>
      <c r="G3" s="4"/>
      <c r="H3" s="4"/>
      <c r="I3" s="4"/>
      <c r="J3" s="4"/>
      <c r="K3" s="4"/>
    </row>
    <row r="4" spans="1:30" x14ac:dyDescent="0.25">
      <c r="A4" s="4" t="s">
        <v>29</v>
      </c>
      <c r="B4" s="4"/>
      <c r="C4" s="4"/>
      <c r="D4" s="4"/>
      <c r="E4" s="4" t="s">
        <v>30</v>
      </c>
      <c r="F4" s="4"/>
      <c r="G4" s="4"/>
      <c r="H4" s="4"/>
      <c r="I4" s="4"/>
      <c r="J4" s="4"/>
      <c r="K4" s="4"/>
    </row>
    <row r="5" spans="1:30" x14ac:dyDescent="0.25">
      <c r="A5" s="4" t="s">
        <v>31</v>
      </c>
      <c r="B5" s="4"/>
      <c r="C5" s="4"/>
      <c r="D5" s="4"/>
      <c r="E5" s="4" t="s">
        <v>32</v>
      </c>
      <c r="F5" s="4"/>
      <c r="G5" s="4"/>
      <c r="H5" s="4"/>
      <c r="I5" s="4"/>
      <c r="J5" s="4"/>
      <c r="K5" s="4"/>
    </row>
    <row r="6" spans="1:30" x14ac:dyDescent="0.25">
      <c r="A6" s="4" t="s">
        <v>26</v>
      </c>
      <c r="B6" s="4"/>
      <c r="C6" s="4"/>
      <c r="D6" s="4"/>
      <c r="E6" s="4" t="s">
        <v>26</v>
      </c>
      <c r="F6" s="4"/>
      <c r="G6" s="4"/>
      <c r="H6" s="4"/>
      <c r="I6" s="4"/>
      <c r="J6" s="4"/>
      <c r="K6" s="4"/>
    </row>
    <row r="7" spans="1:30" x14ac:dyDescent="0.25">
      <c r="A7" s="4" t="s">
        <v>33</v>
      </c>
      <c r="B7" s="4"/>
      <c r="C7" s="4"/>
      <c r="D7" s="4"/>
      <c r="E7" s="4" t="s">
        <v>34</v>
      </c>
      <c r="F7" s="4"/>
      <c r="G7" s="4"/>
      <c r="H7" s="4"/>
      <c r="I7" s="4"/>
      <c r="J7" s="4"/>
      <c r="K7" s="4"/>
    </row>
    <row r="8" spans="1:30" x14ac:dyDescent="0.25">
      <c r="A8" s="4" t="s">
        <v>35</v>
      </c>
      <c r="B8" s="4"/>
      <c r="C8" s="4"/>
      <c r="D8" s="4"/>
      <c r="E8" s="4" t="s">
        <v>36</v>
      </c>
      <c r="F8" s="4"/>
      <c r="G8" s="4"/>
      <c r="H8" s="4"/>
      <c r="I8" s="4"/>
      <c r="J8" s="4"/>
      <c r="K8" s="4"/>
    </row>
    <row r="9" spans="1:30" x14ac:dyDescent="0.25">
      <c r="A9" s="4" t="s">
        <v>37</v>
      </c>
      <c r="B9" s="4"/>
      <c r="C9" s="4"/>
      <c r="D9" s="4"/>
      <c r="E9" s="4" t="s">
        <v>38</v>
      </c>
      <c r="F9" s="4"/>
      <c r="G9" s="4"/>
      <c r="H9" s="4"/>
      <c r="I9" s="4"/>
      <c r="J9" s="4"/>
      <c r="K9" s="4"/>
    </row>
    <row r="10" spans="1:30" x14ac:dyDescent="0.25">
      <c r="A10" s="4" t="s">
        <v>39</v>
      </c>
      <c r="B10" s="4"/>
      <c r="C10" s="4"/>
      <c r="D10" s="4"/>
      <c r="E10" s="4" t="s">
        <v>245</v>
      </c>
      <c r="F10" s="4"/>
      <c r="G10" s="4"/>
      <c r="H10" s="4"/>
      <c r="I10" s="4"/>
      <c r="J10" s="4"/>
      <c r="K10" s="4"/>
    </row>
    <row r="11" spans="1:30" x14ac:dyDescent="0.25">
      <c r="A11" s="4" t="s">
        <v>40</v>
      </c>
      <c r="B11" s="4"/>
      <c r="C11" s="4"/>
      <c r="D11" s="4"/>
      <c r="E11" s="4" t="s">
        <v>41</v>
      </c>
      <c r="F11" s="4"/>
      <c r="G11" s="4"/>
      <c r="H11" s="4"/>
      <c r="I11" s="4"/>
      <c r="J11" s="4"/>
      <c r="K11" s="4"/>
    </row>
    <row r="12" spans="1:30" x14ac:dyDescent="0.25">
      <c r="A12" s="4" t="s">
        <v>42</v>
      </c>
      <c r="B12" s="4"/>
      <c r="C12" s="4"/>
      <c r="D12" s="4"/>
      <c r="E12" s="4" t="s">
        <v>43</v>
      </c>
      <c r="F12" s="4"/>
      <c r="G12" s="4"/>
      <c r="H12" s="4"/>
      <c r="I12" s="4"/>
      <c r="J12" s="4"/>
      <c r="K12" s="4"/>
    </row>
    <row r="13" spans="1:30" x14ac:dyDescent="0.25">
      <c r="A13" s="4" t="s">
        <v>44</v>
      </c>
      <c r="B13" s="4"/>
      <c r="C13" s="4"/>
      <c r="D13" s="4"/>
      <c r="E13" s="4" t="s">
        <v>45</v>
      </c>
      <c r="F13" s="4"/>
      <c r="G13" s="4"/>
      <c r="H13" s="4"/>
      <c r="I13" s="4"/>
      <c r="J13" s="4"/>
      <c r="K13" s="4"/>
    </row>
    <row r="14" spans="1:30" x14ac:dyDescent="0.25">
      <c r="A14" s="4" t="s">
        <v>46</v>
      </c>
      <c r="B14" s="4"/>
      <c r="C14" s="4"/>
      <c r="D14" s="4"/>
      <c r="E14" s="4" t="s">
        <v>47</v>
      </c>
      <c r="F14" s="4"/>
      <c r="G14" s="4"/>
      <c r="H14" s="4"/>
      <c r="I14" s="4"/>
      <c r="J14" s="4"/>
      <c r="K14" s="4"/>
    </row>
    <row r="15" spans="1:30" ht="15.75" thickBo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30" x14ac:dyDescent="0.25">
      <c r="A16" s="5" t="s">
        <v>48</v>
      </c>
      <c r="B16" s="5"/>
      <c r="C16" s="5"/>
      <c r="D16" s="5"/>
      <c r="E16" s="5"/>
      <c r="F16" s="5"/>
      <c r="G16" s="5"/>
      <c r="H16" s="5"/>
      <c r="I16" s="5"/>
      <c r="J16" s="5"/>
      <c r="K16" s="5"/>
      <c r="O16" s="19" t="s">
        <v>180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8"/>
    </row>
    <row r="17" spans="1:30" x14ac:dyDescent="0.25">
      <c r="A17" s="5" t="s">
        <v>40</v>
      </c>
      <c r="B17" s="5"/>
      <c r="C17" s="5"/>
      <c r="D17" s="5"/>
      <c r="E17" s="5"/>
      <c r="F17" s="5"/>
      <c r="G17" s="5"/>
      <c r="H17" s="5"/>
      <c r="I17" s="5"/>
      <c r="J17" s="5"/>
      <c r="K17" s="5"/>
      <c r="O17" s="21" t="s">
        <v>14</v>
      </c>
      <c r="P17" s="1" t="s">
        <v>198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29"/>
    </row>
    <row r="18" spans="1:30" x14ac:dyDescent="0.25">
      <c r="A18" s="5"/>
      <c r="B18" s="5" t="s">
        <v>49</v>
      </c>
      <c r="C18" s="5"/>
      <c r="D18" s="5"/>
      <c r="E18" s="5"/>
      <c r="F18" s="5"/>
      <c r="G18" s="5"/>
      <c r="H18" s="5"/>
      <c r="I18" s="5"/>
      <c r="J18" s="5"/>
      <c r="K18" s="5"/>
      <c r="O18" s="22" t="s">
        <v>182</v>
      </c>
      <c r="P18" s="1" t="s">
        <v>183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29"/>
    </row>
    <row r="19" spans="1:30" x14ac:dyDescent="0.25">
      <c r="A19" s="5"/>
      <c r="B19" s="5"/>
      <c r="C19" s="5" t="s">
        <v>50</v>
      </c>
      <c r="D19" s="5"/>
      <c r="E19" s="5"/>
      <c r="F19" s="5"/>
      <c r="G19" s="5"/>
      <c r="H19" s="5"/>
      <c r="I19" s="5"/>
      <c r="J19" s="5"/>
      <c r="K19" s="5"/>
      <c r="O19" s="23" t="s">
        <v>184</v>
      </c>
      <c r="P19" s="1" t="s">
        <v>185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29"/>
    </row>
    <row r="20" spans="1:30" x14ac:dyDescent="0.25">
      <c r="A20" s="5"/>
      <c r="B20" s="5"/>
      <c r="C20" s="5" t="s">
        <v>51</v>
      </c>
      <c r="D20" s="5"/>
      <c r="E20" s="5"/>
      <c r="F20" s="5"/>
      <c r="G20" s="5"/>
      <c r="H20" s="5"/>
      <c r="I20" s="5"/>
      <c r="J20" s="5"/>
      <c r="K20" s="5"/>
      <c r="O20" s="2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29"/>
    </row>
    <row r="21" spans="1:30" x14ac:dyDescent="0.25">
      <c r="A21" s="5"/>
      <c r="B21" s="5"/>
      <c r="C21" s="5" t="s">
        <v>52</v>
      </c>
      <c r="D21" s="5"/>
      <c r="E21" s="5"/>
      <c r="F21" s="5"/>
      <c r="G21" s="5" t="s">
        <v>53</v>
      </c>
      <c r="H21" s="5"/>
      <c r="I21" s="5"/>
      <c r="J21" s="5"/>
      <c r="K21" s="5"/>
      <c r="O21" s="23" t="s">
        <v>186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29"/>
    </row>
    <row r="22" spans="1:30" x14ac:dyDescent="0.25">
      <c r="A22" s="5"/>
      <c r="B22" s="5" t="s">
        <v>54</v>
      </c>
      <c r="C22" s="5"/>
      <c r="D22" s="5"/>
      <c r="E22" s="5"/>
      <c r="F22" s="5"/>
      <c r="G22" s="5"/>
      <c r="H22" s="5"/>
      <c r="I22" s="5"/>
      <c r="J22" s="5"/>
      <c r="K22" s="5"/>
      <c r="O22" s="23" t="s">
        <v>187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29"/>
    </row>
    <row r="23" spans="1:3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O23" s="25" t="s">
        <v>201</v>
      </c>
      <c r="AD23" s="24"/>
    </row>
    <row r="24" spans="1:30" x14ac:dyDescent="0.25">
      <c r="A24" s="4" t="s">
        <v>55</v>
      </c>
      <c r="B24" s="4"/>
      <c r="C24" s="4"/>
      <c r="D24" s="4"/>
      <c r="E24" s="4" t="s">
        <v>56</v>
      </c>
      <c r="F24" s="4"/>
      <c r="G24" s="4"/>
      <c r="H24" s="4"/>
      <c r="I24" s="4"/>
      <c r="J24" s="4"/>
      <c r="K24" s="4"/>
      <c r="O24" s="25" t="s">
        <v>200</v>
      </c>
      <c r="AD24" s="24"/>
    </row>
    <row r="25" spans="1:30" ht="15.75" thickBot="1" x14ac:dyDescent="0.3">
      <c r="A25" s="4" t="s">
        <v>57</v>
      </c>
      <c r="B25" s="4"/>
      <c r="C25" s="4"/>
      <c r="D25" s="4"/>
      <c r="E25" s="4"/>
      <c r="F25" s="4"/>
      <c r="G25" s="4"/>
      <c r="H25" s="4"/>
      <c r="I25" s="4"/>
      <c r="J25" s="4"/>
      <c r="K25" s="4"/>
      <c r="O25" s="30" t="s">
        <v>199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7"/>
    </row>
    <row r="26" spans="1:30" x14ac:dyDescent="0.25">
      <c r="A26" s="4" t="s">
        <v>58</v>
      </c>
      <c r="B26" s="4"/>
      <c r="C26" s="4"/>
      <c r="D26" s="4"/>
      <c r="E26" s="4" t="s">
        <v>59</v>
      </c>
      <c r="F26" s="4"/>
      <c r="G26" s="4"/>
      <c r="H26" s="4"/>
      <c r="I26" s="4"/>
      <c r="J26" s="4"/>
      <c r="K26" s="4"/>
    </row>
    <row r="27" spans="1:3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30" x14ac:dyDescent="0.25">
      <c r="A28" s="4" t="s">
        <v>60</v>
      </c>
      <c r="B28" s="4"/>
      <c r="C28" s="4"/>
      <c r="D28" s="4"/>
      <c r="E28" s="4" t="s">
        <v>26</v>
      </c>
      <c r="F28" s="4"/>
      <c r="G28" s="4"/>
      <c r="H28" s="4"/>
      <c r="I28" s="4"/>
      <c r="J28" s="4"/>
      <c r="K28" s="4"/>
    </row>
    <row r="29" spans="1:30" x14ac:dyDescent="0.25">
      <c r="A29" s="4" t="s">
        <v>61</v>
      </c>
      <c r="B29" s="4"/>
      <c r="C29" s="4"/>
      <c r="D29" s="4"/>
      <c r="E29" s="4">
        <v>50</v>
      </c>
      <c r="F29" s="4"/>
      <c r="G29" s="4"/>
      <c r="H29" s="4"/>
      <c r="I29" s="4"/>
      <c r="J29" s="4"/>
      <c r="K29" s="4"/>
    </row>
    <row r="30" spans="1:30" x14ac:dyDescent="0.25">
      <c r="A30" s="4" t="s">
        <v>62</v>
      </c>
      <c r="B30" s="4"/>
      <c r="C30" s="4"/>
      <c r="D30" s="4"/>
      <c r="E30" s="4">
        <v>200</v>
      </c>
      <c r="F30" s="4"/>
      <c r="G30" s="4"/>
      <c r="H30" s="4"/>
      <c r="I30" s="4"/>
      <c r="J30" s="4"/>
      <c r="K30" s="4"/>
    </row>
    <row r="31" spans="1:30" x14ac:dyDescent="0.25">
      <c r="A31" s="4" t="s">
        <v>63</v>
      </c>
      <c r="B31" s="4"/>
      <c r="C31" s="4"/>
      <c r="D31" s="4"/>
      <c r="E31" s="4">
        <v>100</v>
      </c>
      <c r="F31" s="4"/>
      <c r="G31" s="4"/>
      <c r="H31" s="4"/>
      <c r="I31" s="4"/>
      <c r="J31" s="4"/>
      <c r="K31" s="4"/>
    </row>
    <row r="32" spans="1:30" x14ac:dyDescent="0.25">
      <c r="A32" s="4" t="s">
        <v>64</v>
      </c>
      <c r="B32" s="4"/>
      <c r="C32" s="4"/>
      <c r="D32" s="4"/>
      <c r="E32" s="4" t="s">
        <v>65</v>
      </c>
      <c r="F32" s="4"/>
      <c r="G32" s="4"/>
      <c r="H32" s="4"/>
      <c r="I32" s="4"/>
      <c r="J32" s="4"/>
      <c r="K32" s="4"/>
    </row>
    <row r="33" spans="1:11" x14ac:dyDescent="0.25">
      <c r="A33" s="4" t="s">
        <v>66</v>
      </c>
      <c r="B33" s="4"/>
      <c r="C33" s="4"/>
      <c r="D33" s="4"/>
      <c r="E33" s="4" t="s">
        <v>59</v>
      </c>
      <c r="F33" s="4"/>
      <c r="G33" s="4"/>
      <c r="H33" s="4"/>
      <c r="I33" s="4"/>
      <c r="J33" s="4"/>
      <c r="K33" s="4"/>
    </row>
    <row r="34" spans="1:1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4" t="s">
        <v>67</v>
      </c>
      <c r="B35" s="4"/>
      <c r="C35" s="4"/>
      <c r="D35" s="4"/>
      <c r="E35" s="4" t="s">
        <v>68</v>
      </c>
      <c r="F35" s="4"/>
      <c r="G35" s="4"/>
      <c r="H35" s="4"/>
      <c r="I35" s="4"/>
      <c r="J35" s="4"/>
      <c r="K35" s="4"/>
    </row>
    <row r="36" spans="1:11" x14ac:dyDescent="0.25">
      <c r="A36" s="4" t="s">
        <v>69</v>
      </c>
      <c r="B36" s="4"/>
      <c r="C36" s="4"/>
      <c r="D36" s="4"/>
      <c r="E36" s="4" t="s">
        <v>70</v>
      </c>
      <c r="F36" s="4"/>
      <c r="G36" s="4"/>
      <c r="H36" s="4"/>
      <c r="I36" s="4"/>
      <c r="J36" s="4"/>
      <c r="K36" s="4"/>
    </row>
    <row r="37" spans="1:1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4" t="s">
        <v>71</v>
      </c>
      <c r="B38" s="4" t="s">
        <v>52</v>
      </c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4" t="s">
        <v>55</v>
      </c>
      <c r="B39" s="4" t="s">
        <v>53</v>
      </c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4" t="s">
        <v>72</v>
      </c>
      <c r="B40" s="4"/>
      <c r="C40" s="4"/>
      <c r="D40" s="4"/>
      <c r="E40" s="4" t="s">
        <v>73</v>
      </c>
      <c r="F40" s="4"/>
      <c r="G40" s="4"/>
      <c r="H40" s="4"/>
      <c r="I40" s="4"/>
      <c r="J40" s="4"/>
      <c r="K40" s="4"/>
    </row>
    <row r="41" spans="1:11" x14ac:dyDescent="0.25">
      <c r="A41" s="4" t="s">
        <v>74</v>
      </c>
      <c r="B41" s="4"/>
      <c r="C41" s="4"/>
      <c r="D41" s="4"/>
      <c r="E41" s="4" t="s">
        <v>75</v>
      </c>
      <c r="F41" s="6" t="s">
        <v>76</v>
      </c>
      <c r="G41" s="4"/>
      <c r="H41" s="4"/>
      <c r="I41" s="4"/>
      <c r="J41" s="4"/>
      <c r="K41" s="4"/>
    </row>
    <row r="42" spans="1:11" x14ac:dyDescent="0.25">
      <c r="A42" s="4" t="s">
        <v>77</v>
      </c>
      <c r="B42" s="4"/>
      <c r="C42" s="4"/>
      <c r="D42" s="4"/>
      <c r="E42" s="4">
        <v>150</v>
      </c>
      <c r="F42" s="4"/>
      <c r="G42" s="4"/>
      <c r="H42" s="4"/>
      <c r="I42" s="4"/>
      <c r="J42" s="4"/>
      <c r="K42" s="4"/>
    </row>
    <row r="43" spans="1:11" x14ac:dyDescent="0.25">
      <c r="A43" s="4" t="s">
        <v>78</v>
      </c>
      <c r="B43" s="4"/>
      <c r="C43" s="4"/>
      <c r="D43" s="4"/>
      <c r="E43" s="4">
        <v>10000</v>
      </c>
      <c r="F43" s="4"/>
      <c r="G43" s="4"/>
      <c r="H43" s="4"/>
      <c r="I43" s="4"/>
      <c r="J43" s="4"/>
      <c r="K43" s="4"/>
    </row>
    <row r="44" spans="1:11" x14ac:dyDescent="0.25">
      <c r="A44" s="4" t="s">
        <v>79</v>
      </c>
      <c r="B44" s="4"/>
      <c r="C44" s="4"/>
      <c r="D44" s="4"/>
      <c r="E44" s="4" t="s">
        <v>80</v>
      </c>
      <c r="F44" s="4"/>
      <c r="G44" s="4"/>
      <c r="H44" s="4"/>
      <c r="I44" s="4"/>
      <c r="J44" s="4"/>
      <c r="K44" s="4"/>
    </row>
    <row r="45" spans="1:11" x14ac:dyDescent="0.25">
      <c r="A45" s="4" t="s">
        <v>66</v>
      </c>
      <c r="B45" s="4"/>
      <c r="C45" s="4"/>
      <c r="D45" s="4"/>
      <c r="E45" s="4" t="s">
        <v>59</v>
      </c>
      <c r="F45" s="4"/>
      <c r="G45" s="4"/>
      <c r="H45" s="4"/>
      <c r="I45" s="4"/>
      <c r="J45" s="4"/>
      <c r="K45" s="4"/>
    </row>
    <row r="46" spans="1:1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4" t="s">
        <v>81</v>
      </c>
      <c r="B47" s="4"/>
      <c r="C47" s="4"/>
      <c r="D47" s="4"/>
      <c r="E47" s="4" t="s">
        <v>82</v>
      </c>
      <c r="F47" s="4"/>
      <c r="G47" s="4"/>
      <c r="H47" s="4"/>
      <c r="I47" s="4"/>
      <c r="J47" s="4"/>
      <c r="K47" s="4"/>
    </row>
    <row r="48" spans="1:11" x14ac:dyDescent="0.25">
      <c r="A48" s="4" t="s">
        <v>83</v>
      </c>
      <c r="B48" s="4"/>
      <c r="C48" s="4"/>
      <c r="D48" s="4"/>
      <c r="E48" s="4">
        <v>25.3</v>
      </c>
      <c r="F48" s="4"/>
      <c r="G48" s="4"/>
      <c r="H48" s="4"/>
      <c r="I48" s="4"/>
      <c r="J48" s="4"/>
      <c r="K48" s="4"/>
    </row>
    <row r="49" spans="1:4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45" x14ac:dyDescent="0.25">
      <c r="A50" s="4" t="s">
        <v>53</v>
      </c>
      <c r="B50" s="7">
        <f>AVERAGE(B52:D53)</f>
        <v>194060.83333333334</v>
      </c>
      <c r="C50" s="4"/>
      <c r="D50" s="8" t="s">
        <v>14</v>
      </c>
      <c r="E50" s="9" t="s">
        <v>84</v>
      </c>
      <c r="H50" s="10" t="s">
        <v>85</v>
      </c>
      <c r="K50" s="9" t="s">
        <v>192</v>
      </c>
      <c r="L50" s="2" t="s">
        <v>246</v>
      </c>
    </row>
    <row r="51" spans="1:45" x14ac:dyDescent="0.25">
      <c r="A51" s="11" t="s">
        <v>87</v>
      </c>
      <c r="B51" s="11" t="s">
        <v>88</v>
      </c>
      <c r="C51" s="11" t="s">
        <v>89</v>
      </c>
      <c r="D51" s="11" t="s">
        <v>90</v>
      </c>
      <c r="E51" s="11" t="s">
        <v>91</v>
      </c>
      <c r="F51" s="11" t="s">
        <v>92</v>
      </c>
      <c r="G51" s="11" t="s">
        <v>93</v>
      </c>
      <c r="H51" s="11" t="s">
        <v>94</v>
      </c>
      <c r="I51" s="11" t="s">
        <v>95</v>
      </c>
      <c r="J51" s="11" t="s">
        <v>96</v>
      </c>
      <c r="K51" s="11" t="s">
        <v>97</v>
      </c>
      <c r="L51" s="11" t="s">
        <v>98</v>
      </c>
      <c r="M51" s="11" t="s">
        <v>99</v>
      </c>
    </row>
    <row r="52" spans="1:45" x14ac:dyDescent="0.25">
      <c r="A52" s="11" t="s">
        <v>0</v>
      </c>
      <c r="B52" s="8">
        <v>203425</v>
      </c>
      <c r="C52" s="8">
        <v>177041</v>
      </c>
      <c r="D52" s="8">
        <v>166270</v>
      </c>
      <c r="E52" s="12">
        <v>329898</v>
      </c>
      <c r="F52" s="12">
        <v>371608</v>
      </c>
      <c r="G52" s="12">
        <v>348437</v>
      </c>
      <c r="H52" s="10">
        <v>1084783</v>
      </c>
      <c r="I52" s="10">
        <v>945558</v>
      </c>
      <c r="J52" s="10">
        <v>1171087</v>
      </c>
      <c r="K52" s="12">
        <v>194809</v>
      </c>
      <c r="L52" s="12">
        <v>257075</v>
      </c>
      <c r="M52" s="12">
        <v>181120</v>
      </c>
      <c r="O52" s="8">
        <f t="shared" ref="O52:Z59" si="0">B52/$B$50</f>
        <v>1.0482537692218505</v>
      </c>
      <c r="P52" s="8">
        <f t="shared" si="0"/>
        <v>0.91229640190146555</v>
      </c>
      <c r="Q52" s="8">
        <f t="shared" si="0"/>
        <v>0.85679318770316859</v>
      </c>
      <c r="R52" s="12">
        <f t="shared" si="0"/>
        <v>1.6999720877903406</v>
      </c>
      <c r="S52" s="12">
        <f t="shared" si="0"/>
        <v>1.9149046905394784</v>
      </c>
      <c r="T52" s="12">
        <f t="shared" si="0"/>
        <v>1.795503987151795</v>
      </c>
      <c r="U52" s="10">
        <f t="shared" si="0"/>
        <v>5.5899120980105037</v>
      </c>
      <c r="V52" s="10">
        <f t="shared" si="0"/>
        <v>4.8724824260433799</v>
      </c>
      <c r="W52" s="10">
        <f t="shared" si="0"/>
        <v>6.0346386227686333</v>
      </c>
      <c r="X52" s="12">
        <f t="shared" si="0"/>
        <v>1.0038553202818703</v>
      </c>
      <c r="Y52" s="12">
        <f t="shared" si="0"/>
        <v>1.3247134704323815</v>
      </c>
      <c r="Z52" s="12">
        <f t="shared" si="0"/>
        <v>0.93331558403078063</v>
      </c>
    </row>
    <row r="53" spans="1:45" x14ac:dyDescent="0.25">
      <c r="A53" s="11" t="s">
        <v>2</v>
      </c>
      <c r="B53" s="8">
        <v>207204</v>
      </c>
      <c r="C53" s="8">
        <v>198317</v>
      </c>
      <c r="D53" s="8">
        <v>212108</v>
      </c>
      <c r="E53" s="12">
        <v>231472</v>
      </c>
      <c r="F53" s="12">
        <v>250053</v>
      </c>
      <c r="G53" s="12">
        <v>245407</v>
      </c>
      <c r="H53" s="10">
        <v>626118</v>
      </c>
      <c r="I53" s="10">
        <v>631058</v>
      </c>
      <c r="J53" s="10">
        <v>683314</v>
      </c>
      <c r="K53" s="12">
        <v>198915</v>
      </c>
      <c r="L53" s="12">
        <v>238258</v>
      </c>
      <c r="M53" s="12">
        <v>196856</v>
      </c>
      <c r="O53" s="8">
        <f t="shared" si="0"/>
        <v>1.0677270443546483</v>
      </c>
      <c r="P53" s="8">
        <f t="shared" si="0"/>
        <v>1.0219321260944807</v>
      </c>
      <c r="Q53" s="8">
        <f t="shared" si="0"/>
        <v>1.0929974707243861</v>
      </c>
      <c r="R53" s="12">
        <f t="shared" si="0"/>
        <v>1.1927806143262636</v>
      </c>
      <c r="S53" s="12">
        <f t="shared" si="0"/>
        <v>1.2885289406672307</v>
      </c>
      <c r="T53" s="12">
        <f t="shared" si="0"/>
        <v>1.2645879943144975</v>
      </c>
      <c r="U53" s="10">
        <f t="shared" si="0"/>
        <v>3.2264006561516361</v>
      </c>
      <c r="V53" s="10">
        <f t="shared" si="0"/>
        <v>3.2518565913609563</v>
      </c>
      <c r="W53" s="10">
        <f t="shared" si="0"/>
        <v>3.521132978061003</v>
      </c>
      <c r="X53" s="12">
        <f t="shared" si="0"/>
        <v>1.025013634040872</v>
      </c>
      <c r="Y53" s="12">
        <f t="shared" si="0"/>
        <v>1.2277490305874876</v>
      </c>
      <c r="Z53" s="12">
        <f t="shared" si="0"/>
        <v>1.0144035590214409</v>
      </c>
    </row>
    <row r="54" spans="1:45" x14ac:dyDescent="0.25">
      <c r="A54" s="11" t="s">
        <v>4</v>
      </c>
      <c r="B54" s="13">
        <v>241516</v>
      </c>
      <c r="C54" s="13">
        <v>233911</v>
      </c>
      <c r="D54" s="13">
        <v>198276</v>
      </c>
      <c r="E54" s="12">
        <v>193755</v>
      </c>
      <c r="F54" s="12">
        <v>203942</v>
      </c>
      <c r="G54" s="12">
        <v>219418</v>
      </c>
      <c r="H54" s="10">
        <v>356194</v>
      </c>
      <c r="I54" s="10">
        <v>371840</v>
      </c>
      <c r="J54" s="10">
        <v>415189</v>
      </c>
      <c r="K54" s="12">
        <v>189956</v>
      </c>
      <c r="L54" s="12">
        <v>205833</v>
      </c>
      <c r="M54" s="12">
        <v>201443</v>
      </c>
      <c r="O54" s="13">
        <f t="shared" si="0"/>
        <v>1.2445375805696666</v>
      </c>
      <c r="P54" s="13">
        <f t="shared" si="0"/>
        <v>1.2053488382079502</v>
      </c>
      <c r="Q54" s="13">
        <f t="shared" si="0"/>
        <v>1.0217208521382899</v>
      </c>
      <c r="R54" s="12">
        <f t="shared" si="0"/>
        <v>0.99842403370077248</v>
      </c>
      <c r="S54" s="12">
        <f t="shared" si="0"/>
        <v>1.0509178822791823</v>
      </c>
      <c r="T54" s="12">
        <f t="shared" si="0"/>
        <v>1.1306660712061938</v>
      </c>
      <c r="U54" s="10">
        <f t="shared" si="0"/>
        <v>1.8354759890584138</v>
      </c>
      <c r="V54" s="10">
        <f t="shared" si="0"/>
        <v>1.9161001919501186</v>
      </c>
      <c r="W54" s="10">
        <f t="shared" si="0"/>
        <v>2.1394785999235633</v>
      </c>
      <c r="X54" s="12">
        <f t="shared" si="0"/>
        <v>0.97884769810154026</v>
      </c>
      <c r="Y54" s="12">
        <f t="shared" si="0"/>
        <v>1.0606622493805635</v>
      </c>
      <c r="Z54" s="12">
        <f t="shared" si="0"/>
        <v>1.0380404769981921</v>
      </c>
    </row>
    <row r="55" spans="1:45" x14ac:dyDescent="0.25">
      <c r="A55" s="11" t="s">
        <v>6</v>
      </c>
      <c r="B55" s="13">
        <v>394830</v>
      </c>
      <c r="C55" s="13">
        <v>330043</v>
      </c>
      <c r="D55" s="13">
        <v>286119</v>
      </c>
      <c r="E55" s="12">
        <v>164401</v>
      </c>
      <c r="F55" s="12">
        <v>204761</v>
      </c>
      <c r="G55" s="12">
        <v>196479</v>
      </c>
      <c r="H55" s="10">
        <v>257593</v>
      </c>
      <c r="I55" s="10">
        <v>266529</v>
      </c>
      <c r="J55" s="10">
        <v>282582</v>
      </c>
      <c r="K55" s="12">
        <v>188797</v>
      </c>
      <c r="L55" s="12">
        <v>186143</v>
      </c>
      <c r="M55" s="12">
        <v>192772</v>
      </c>
      <c r="O55" s="13">
        <f t="shared" si="0"/>
        <v>2.03456819811657</v>
      </c>
      <c r="P55" s="13">
        <f t="shared" si="0"/>
        <v>1.7007192761719907</v>
      </c>
      <c r="Q55" s="13">
        <f t="shared" si="0"/>
        <v>1.4743778797885543</v>
      </c>
      <c r="R55" s="12">
        <f t="shared" si="0"/>
        <v>0.84716218711486513</v>
      </c>
      <c r="S55" s="12">
        <f t="shared" si="0"/>
        <v>1.0551382083796748</v>
      </c>
      <c r="T55" s="12">
        <f t="shared" si="0"/>
        <v>1.0124608692291506</v>
      </c>
      <c r="U55" s="10">
        <f t="shared" si="0"/>
        <v>1.3273827365130348</v>
      </c>
      <c r="V55" s="10">
        <f t="shared" si="0"/>
        <v>1.3734301529159669</v>
      </c>
      <c r="W55" s="10">
        <f t="shared" si="0"/>
        <v>1.4561516362996139</v>
      </c>
      <c r="X55" s="12">
        <f t="shared" si="0"/>
        <v>0.97287534407166132</v>
      </c>
      <c r="Y55" s="12">
        <f t="shared" si="0"/>
        <v>0.95919922017580395</v>
      </c>
      <c r="Z55" s="12">
        <f t="shared" si="0"/>
        <v>0.9933586117755171</v>
      </c>
    </row>
    <row r="56" spans="1:45" x14ac:dyDescent="0.25">
      <c r="A56" s="11" t="s">
        <v>8</v>
      </c>
      <c r="B56" s="13">
        <v>749910</v>
      </c>
      <c r="C56" s="13">
        <v>669740</v>
      </c>
      <c r="D56" s="13">
        <v>570195</v>
      </c>
      <c r="E56" s="10">
        <v>311466</v>
      </c>
      <c r="F56" s="10">
        <v>317671</v>
      </c>
      <c r="G56" s="10">
        <v>331294</v>
      </c>
      <c r="H56" s="12">
        <v>190343</v>
      </c>
      <c r="I56" s="12">
        <v>193742</v>
      </c>
      <c r="J56" s="12">
        <v>214010</v>
      </c>
      <c r="K56" s="10">
        <v>459388</v>
      </c>
      <c r="L56" s="10">
        <v>497539</v>
      </c>
      <c r="M56" s="10">
        <v>488224</v>
      </c>
      <c r="O56" s="13">
        <f t="shared" si="0"/>
        <v>3.8643037191945822</v>
      </c>
      <c r="P56" s="13">
        <f t="shared" si="0"/>
        <v>3.4511858394919117</v>
      </c>
      <c r="Q56" s="13">
        <f t="shared" si="0"/>
        <v>2.9382281329308246</v>
      </c>
      <c r="R56" s="10">
        <f t="shared" si="0"/>
        <v>1.6049915619243107</v>
      </c>
      <c r="S56" s="10">
        <f t="shared" si="0"/>
        <v>1.6369660716356125</v>
      </c>
      <c r="T56" s="10">
        <f t="shared" si="0"/>
        <v>1.7071657083474683</v>
      </c>
      <c r="U56" s="12">
        <f t="shared" si="0"/>
        <v>0.9808419181270478</v>
      </c>
      <c r="V56" s="12">
        <f t="shared" si="0"/>
        <v>0.9983570443975901</v>
      </c>
      <c r="W56" s="12">
        <f t="shared" si="0"/>
        <v>1.1027985210823066</v>
      </c>
      <c r="X56" s="10">
        <f t="shared" si="0"/>
        <v>2.3672370777204743</v>
      </c>
      <c r="Y56" s="10">
        <f t="shared" si="0"/>
        <v>2.5638300704675938</v>
      </c>
      <c r="Z56" s="10">
        <f t="shared" si="0"/>
        <v>2.5158296582257282</v>
      </c>
    </row>
    <row r="57" spans="1:45" x14ac:dyDescent="0.25">
      <c r="A57" s="11" t="s">
        <v>10</v>
      </c>
      <c r="B57" s="13">
        <v>1569717</v>
      </c>
      <c r="C57" s="13">
        <v>1430978</v>
      </c>
      <c r="D57" s="13">
        <v>1156839</v>
      </c>
      <c r="E57" s="10">
        <v>361792</v>
      </c>
      <c r="F57" s="10">
        <v>389199</v>
      </c>
      <c r="G57" s="10">
        <v>372507</v>
      </c>
      <c r="H57" s="12">
        <v>162713</v>
      </c>
      <c r="I57" s="12">
        <v>183950</v>
      </c>
      <c r="J57" s="12">
        <v>216335</v>
      </c>
      <c r="K57" s="10">
        <v>621731</v>
      </c>
      <c r="L57" s="10">
        <v>603986</v>
      </c>
      <c r="M57" s="10">
        <v>709200</v>
      </c>
      <c r="O57" s="13">
        <f t="shared" si="0"/>
        <v>8.0887883095077573</v>
      </c>
      <c r="P57" s="13">
        <f t="shared" si="0"/>
        <v>7.3738630068749913</v>
      </c>
      <c r="Q57" s="13">
        <f t="shared" si="0"/>
        <v>5.9612183464806998</v>
      </c>
      <c r="R57" s="10">
        <f t="shared" si="0"/>
        <v>1.8643226136134288</v>
      </c>
      <c r="S57" s="10">
        <f t="shared" si="0"/>
        <v>2.0055515237919379</v>
      </c>
      <c r="T57" s="10">
        <f t="shared" si="0"/>
        <v>1.9195372585057091</v>
      </c>
      <c r="U57" s="12">
        <f t="shared" si="0"/>
        <v>0.83846388374779379</v>
      </c>
      <c r="V57" s="12">
        <f t="shared" si="0"/>
        <v>0.94789864003126167</v>
      </c>
      <c r="W57" s="12">
        <f t="shared" si="0"/>
        <v>1.1147793003053166</v>
      </c>
      <c r="X57" s="10">
        <f t="shared" si="0"/>
        <v>3.2037943428392297</v>
      </c>
      <c r="Y57" s="10">
        <f t="shared" si="0"/>
        <v>3.1123539439952248</v>
      </c>
      <c r="Z57" s="10">
        <f t="shared" si="0"/>
        <v>3.6545241397671688</v>
      </c>
    </row>
    <row r="58" spans="1:45" x14ac:dyDescent="0.25">
      <c r="A58" s="11" t="s">
        <v>100</v>
      </c>
      <c r="B58" s="13">
        <v>4281154</v>
      </c>
      <c r="C58" s="13">
        <v>3650053</v>
      </c>
      <c r="D58" s="13">
        <v>2704738</v>
      </c>
      <c r="E58" s="10">
        <v>772534</v>
      </c>
      <c r="F58" s="10">
        <v>849217</v>
      </c>
      <c r="G58" s="10">
        <v>783370</v>
      </c>
      <c r="H58" s="12">
        <v>187256</v>
      </c>
      <c r="I58" s="12">
        <v>193028</v>
      </c>
      <c r="J58" s="12">
        <v>219729</v>
      </c>
      <c r="K58" s="14">
        <v>787074</v>
      </c>
      <c r="L58" s="10">
        <v>887860</v>
      </c>
      <c r="M58" s="10">
        <v>1047429</v>
      </c>
      <c r="O58" s="13">
        <f t="shared" si="0"/>
        <v>22.060886405895058</v>
      </c>
      <c r="P58" s="13">
        <f t="shared" si="0"/>
        <v>18.808808234531266</v>
      </c>
      <c r="Q58" s="13">
        <f t="shared" si="0"/>
        <v>13.937577993155067</v>
      </c>
      <c r="R58" s="10">
        <f t="shared" si="0"/>
        <v>3.9808857188252822</v>
      </c>
      <c r="S58" s="10">
        <f t="shared" si="0"/>
        <v>4.3760350062050986</v>
      </c>
      <c r="T58" s="10">
        <f t="shared" si="0"/>
        <v>4.0367238795394913</v>
      </c>
      <c r="U58" s="12">
        <f t="shared" si="0"/>
        <v>0.96493453513288352</v>
      </c>
      <c r="V58" s="12">
        <f t="shared" si="0"/>
        <v>0.99467778574587862</v>
      </c>
      <c r="W58" s="12">
        <f t="shared" si="0"/>
        <v>1.1322686614592503</v>
      </c>
      <c r="X58" s="14">
        <f t="shared" si="0"/>
        <v>4.0558106779231595</v>
      </c>
      <c r="Y58" s="10">
        <f t="shared" si="0"/>
        <v>4.5751632864265073</v>
      </c>
      <c r="Z58" s="10">
        <f t="shared" si="0"/>
        <v>5.3974260648507979</v>
      </c>
    </row>
    <row r="59" spans="1:45" x14ac:dyDescent="0.25">
      <c r="A59" s="11" t="s">
        <v>101</v>
      </c>
      <c r="B59" s="15">
        <v>9557705</v>
      </c>
      <c r="C59" s="15">
        <v>5482269</v>
      </c>
      <c r="D59" s="15">
        <v>4718057</v>
      </c>
      <c r="E59" s="10">
        <v>1252887</v>
      </c>
      <c r="F59" s="10">
        <v>1309997</v>
      </c>
      <c r="G59" s="10">
        <v>1270093</v>
      </c>
      <c r="H59" s="12">
        <v>296563</v>
      </c>
      <c r="I59" s="12">
        <v>262950</v>
      </c>
      <c r="J59" s="12">
        <v>330257</v>
      </c>
      <c r="K59" s="10">
        <v>13494</v>
      </c>
      <c r="L59" s="10">
        <v>16289</v>
      </c>
      <c r="M59" s="10">
        <v>16349</v>
      </c>
      <c r="O59" s="15">
        <f t="shared" si="0"/>
        <v>49.251076767164932</v>
      </c>
      <c r="P59" s="15">
        <f t="shared" si="0"/>
        <v>28.25026001296844</v>
      </c>
      <c r="Q59" s="15">
        <f t="shared" si="0"/>
        <v>24.31225775422655</v>
      </c>
      <c r="R59" s="10">
        <f t="shared" si="0"/>
        <v>6.456155930485715</v>
      </c>
      <c r="S59" s="10">
        <f t="shared" si="0"/>
        <v>6.7504450923894135</v>
      </c>
      <c r="T59" s="10">
        <f t="shared" si="0"/>
        <v>6.5448188497593103</v>
      </c>
      <c r="U59" s="12">
        <f t="shared" si="0"/>
        <v>1.5281960553606471</v>
      </c>
      <c r="V59" s="12">
        <f t="shared" si="0"/>
        <v>1.3549874824475143</v>
      </c>
      <c r="W59" s="12">
        <f t="shared" si="0"/>
        <v>1.7018220231628398</v>
      </c>
      <c r="X59" s="10">
        <f t="shared" si="0"/>
        <v>6.9534896703353333E-2</v>
      </c>
      <c r="Y59" s="10">
        <f t="shared" si="0"/>
        <v>8.3937596887573906E-2</v>
      </c>
      <c r="Z59" s="10">
        <f t="shared" si="0"/>
        <v>8.4246778286877391E-2</v>
      </c>
    </row>
    <row r="60" spans="1:45" x14ac:dyDescent="0.25">
      <c r="A60" s="4"/>
      <c r="B60" s="4"/>
      <c r="C60" s="13" t="s">
        <v>102</v>
      </c>
      <c r="E60" s="10" t="s">
        <v>177</v>
      </c>
      <c r="H60" s="9" t="s">
        <v>191</v>
      </c>
      <c r="K60" s="10" t="s">
        <v>179</v>
      </c>
    </row>
    <row r="61" spans="1:45" x14ac:dyDescent="0.25">
      <c r="A61" s="4"/>
      <c r="B61" s="4"/>
      <c r="C61" s="4"/>
      <c r="D61" s="4"/>
      <c r="E61" s="4"/>
      <c r="F61" s="4"/>
      <c r="G61" s="4"/>
      <c r="H61" s="2" t="s">
        <v>247</v>
      </c>
      <c r="I61" s="4"/>
      <c r="J61" s="4"/>
      <c r="K61" t="s">
        <v>148</v>
      </c>
      <c r="Q61" t="s">
        <v>149</v>
      </c>
    </row>
    <row r="62" spans="1:45" x14ac:dyDescent="0.25">
      <c r="A62" s="4"/>
      <c r="B62" s="4"/>
      <c r="C62" s="4"/>
      <c r="D62" s="4"/>
      <c r="E62" s="4"/>
      <c r="F62" s="4"/>
      <c r="G62" s="4"/>
      <c r="H62" t="s">
        <v>14</v>
      </c>
      <c r="J62" t="s">
        <v>106</v>
      </c>
      <c r="K62" t="s">
        <v>150</v>
      </c>
      <c r="L62" t="s">
        <v>151</v>
      </c>
      <c r="M62" t="s">
        <v>107</v>
      </c>
      <c r="N62" t="s">
        <v>108</v>
      </c>
      <c r="O62" t="s">
        <v>109</v>
      </c>
      <c r="Q62" t="s">
        <v>152</v>
      </c>
      <c r="R62" t="s">
        <v>153</v>
      </c>
      <c r="S62" t="s">
        <v>154</v>
      </c>
      <c r="T62" t="s">
        <v>155</v>
      </c>
      <c r="V62" t="s">
        <v>156</v>
      </c>
      <c r="W62" t="s">
        <v>157</v>
      </c>
      <c r="X62" t="s">
        <v>158</v>
      </c>
      <c r="Y62" t="s">
        <v>159</v>
      </c>
      <c r="AA62" t="s">
        <v>160</v>
      </c>
      <c r="AB62" t="s">
        <v>161</v>
      </c>
      <c r="AC62" t="s">
        <v>162</v>
      </c>
      <c r="AD62" t="s">
        <v>163</v>
      </c>
      <c r="AF62" t="s">
        <v>164</v>
      </c>
      <c r="AG62" t="s">
        <v>165</v>
      </c>
      <c r="AH62" t="s">
        <v>166</v>
      </c>
      <c r="AI62" t="s">
        <v>167</v>
      </c>
      <c r="AK62" t="s">
        <v>168</v>
      </c>
      <c r="AL62" t="s">
        <v>169</v>
      </c>
      <c r="AM62" t="s">
        <v>170</v>
      </c>
      <c r="AN62" t="s">
        <v>171</v>
      </c>
      <c r="AP62" t="s">
        <v>172</v>
      </c>
      <c r="AQ62" t="s">
        <v>173</v>
      </c>
      <c r="AR62" t="s">
        <v>174</v>
      </c>
      <c r="AS62" t="s">
        <v>175</v>
      </c>
    </row>
    <row r="63" spans="1:45" x14ac:dyDescent="0.25">
      <c r="A63" s="4" t="s">
        <v>110</v>
      </c>
      <c r="B63" s="4"/>
      <c r="C63" s="4"/>
      <c r="D63" s="4"/>
      <c r="E63" s="4" t="s">
        <v>111</v>
      </c>
      <c r="F63" s="4"/>
      <c r="G63" s="4"/>
    </row>
    <row r="64" spans="1:45" x14ac:dyDescent="0.25">
      <c r="A64" s="4"/>
      <c r="B64" s="4"/>
      <c r="C64" s="4"/>
      <c r="D64" s="4"/>
      <c r="E64" s="4"/>
      <c r="F64" s="4"/>
      <c r="G64" s="4"/>
      <c r="H64">
        <v>1.0482537692218505</v>
      </c>
      <c r="J64">
        <v>1.2445375805696666</v>
      </c>
      <c r="K64">
        <v>2.03456819811657</v>
      </c>
      <c r="L64">
        <v>3.8643037191945822</v>
      </c>
      <c r="M64">
        <v>8.0887883095077573</v>
      </c>
      <c r="N64">
        <v>22.060886405895058</v>
      </c>
      <c r="O64">
        <v>49.251076767164932</v>
      </c>
      <c r="Q64">
        <v>0.84716218711486513</v>
      </c>
      <c r="R64">
        <v>0.99842403370077248</v>
      </c>
      <c r="S64">
        <v>1.1927806143262636</v>
      </c>
      <c r="T64">
        <v>1.6999720877903406</v>
      </c>
      <c r="V64">
        <v>1.3273827365130348</v>
      </c>
      <c r="W64">
        <v>1.8354759890584138</v>
      </c>
      <c r="X64">
        <v>3.2264006561516361</v>
      </c>
      <c r="Y64">
        <v>5.5899120980105037</v>
      </c>
      <c r="AA64">
        <v>0.9808419181270478</v>
      </c>
      <c r="AB64">
        <v>0.83846388374779379</v>
      </c>
      <c r="AC64">
        <v>0.96493453513288352</v>
      </c>
      <c r="AD64">
        <v>1.5281960553606471</v>
      </c>
      <c r="AF64">
        <v>1.6049915619243107</v>
      </c>
      <c r="AG64">
        <v>1.8643226136134288</v>
      </c>
      <c r="AH64">
        <v>3.9808857188252822</v>
      </c>
      <c r="AI64">
        <v>6.456155930485715</v>
      </c>
      <c r="AK64">
        <v>0.97287534407166132</v>
      </c>
      <c r="AL64">
        <v>0.97884769810154026</v>
      </c>
      <c r="AM64">
        <v>1.025013634040872</v>
      </c>
      <c r="AN64">
        <v>1.0038553202818703</v>
      </c>
      <c r="AP64">
        <v>2.3672370777204743</v>
      </c>
      <c r="AQ64">
        <v>3.2037943428392297</v>
      </c>
      <c r="AR64">
        <v>4.0558106779231595</v>
      </c>
      <c r="AS64">
        <v>6.9534896703353333E-2</v>
      </c>
    </row>
    <row r="65" spans="1:45" x14ac:dyDescent="0.25">
      <c r="A65" s="4" t="s">
        <v>81</v>
      </c>
      <c r="B65" s="4"/>
      <c r="C65" s="4"/>
      <c r="D65" s="4"/>
      <c r="E65" s="4" t="s">
        <v>112</v>
      </c>
      <c r="F65" s="4"/>
      <c r="G65" s="4"/>
      <c r="H65">
        <v>0.91229640190146555</v>
      </c>
      <c r="J65">
        <v>1.2053488382079502</v>
      </c>
      <c r="K65">
        <v>1.7007192761719907</v>
      </c>
      <c r="L65">
        <v>3.4511858394919117</v>
      </c>
      <c r="M65">
        <v>7.3738630068749913</v>
      </c>
      <c r="N65">
        <v>18.808808234531266</v>
      </c>
      <c r="O65">
        <v>28.25026001296844</v>
      </c>
      <c r="Q65">
        <v>1.0551382083796748</v>
      </c>
      <c r="R65">
        <v>1.0509178822791823</v>
      </c>
      <c r="S65">
        <v>1.2885289406672307</v>
      </c>
      <c r="T65">
        <v>1.9149046905394784</v>
      </c>
      <c r="V65">
        <v>1.3734301529159669</v>
      </c>
      <c r="W65">
        <v>1.9161001919501186</v>
      </c>
      <c r="X65">
        <v>3.2518565913609563</v>
      </c>
      <c r="Y65">
        <v>4.8724824260433799</v>
      </c>
      <c r="AA65">
        <v>0.9983570443975901</v>
      </c>
      <c r="AB65">
        <v>0.94789864003126167</v>
      </c>
      <c r="AC65">
        <v>0.99467778574587862</v>
      </c>
      <c r="AD65">
        <v>1.3549874824475143</v>
      </c>
      <c r="AF65">
        <v>1.6369660716356125</v>
      </c>
      <c r="AG65">
        <v>2.0055515237919379</v>
      </c>
      <c r="AH65">
        <v>4.3760350062050986</v>
      </c>
      <c r="AI65">
        <v>6.7504450923894135</v>
      </c>
      <c r="AK65">
        <v>0.95919922017580395</v>
      </c>
      <c r="AL65">
        <v>1.0606622493805635</v>
      </c>
      <c r="AM65">
        <v>1.2277490305874876</v>
      </c>
      <c r="AN65">
        <v>1.3247134704323815</v>
      </c>
      <c r="AP65">
        <v>2.5638300704675938</v>
      </c>
      <c r="AQ65">
        <v>3.1123539439952248</v>
      </c>
      <c r="AR65">
        <v>4.5751632864265073</v>
      </c>
      <c r="AS65">
        <v>8.3937596887573906E-2</v>
      </c>
    </row>
    <row r="66" spans="1:45" x14ac:dyDescent="0.25">
      <c r="A66" s="4" t="s">
        <v>113</v>
      </c>
      <c r="B66" s="4"/>
      <c r="C66" s="4"/>
      <c r="D66" s="4"/>
      <c r="E66" s="4" t="s">
        <v>114</v>
      </c>
      <c r="F66" s="4"/>
      <c r="G66" s="4"/>
      <c r="H66">
        <v>0.85679318770316859</v>
      </c>
      <c r="J66">
        <v>1.0217208521382899</v>
      </c>
      <c r="K66">
        <v>1.4743778797885543</v>
      </c>
      <c r="L66">
        <v>2.9382281329308246</v>
      </c>
      <c r="M66">
        <v>5.9612183464806998</v>
      </c>
      <c r="N66">
        <v>13.937577993155067</v>
      </c>
      <c r="O66">
        <v>24.31225775422655</v>
      </c>
      <c r="Q66">
        <v>1.0124608692291506</v>
      </c>
      <c r="R66">
        <v>1.1306660712061938</v>
      </c>
      <c r="S66">
        <v>1.2645879943144975</v>
      </c>
      <c r="T66">
        <v>1.795503987151795</v>
      </c>
      <c r="V66">
        <v>1.4561516362996139</v>
      </c>
      <c r="W66">
        <v>2.1394785999235633</v>
      </c>
      <c r="X66">
        <v>3.521132978061003</v>
      </c>
      <c r="Y66">
        <v>6.0346386227686333</v>
      </c>
      <c r="AA66">
        <v>1.1027985210823066</v>
      </c>
      <c r="AB66">
        <v>1.1147793003053166</v>
      </c>
      <c r="AC66">
        <v>1.1322686614592503</v>
      </c>
      <c r="AD66">
        <v>1.7018220231628398</v>
      </c>
      <c r="AF66">
        <v>1.7071657083474683</v>
      </c>
      <c r="AG66">
        <v>1.9195372585057091</v>
      </c>
      <c r="AH66">
        <v>4.0367238795394913</v>
      </c>
      <c r="AI66">
        <v>6.5448188497593103</v>
      </c>
      <c r="AK66">
        <v>0.9933586117755171</v>
      </c>
      <c r="AL66">
        <v>1.0380404769981921</v>
      </c>
      <c r="AM66">
        <v>1.0144035590214409</v>
      </c>
      <c r="AN66">
        <v>0.93331558403078063</v>
      </c>
      <c r="AP66">
        <v>2.5158296582257282</v>
      </c>
      <c r="AQ66">
        <v>3.6545241397671688</v>
      </c>
      <c r="AR66">
        <v>5.3974260648507979</v>
      </c>
      <c r="AS66">
        <v>8.4246778286877391E-2</v>
      </c>
    </row>
    <row r="67" spans="1:45" x14ac:dyDescent="0.25">
      <c r="A67" s="4" t="s">
        <v>110</v>
      </c>
      <c r="B67" s="4"/>
      <c r="C67" s="4"/>
      <c r="D67" s="4"/>
      <c r="E67" s="4" t="s">
        <v>115</v>
      </c>
      <c r="F67" s="4"/>
      <c r="G67" s="4"/>
      <c r="H67">
        <v>1.0677270443546483</v>
      </c>
    </row>
    <row r="68" spans="1:45" x14ac:dyDescent="0.25">
      <c r="A68" s="4"/>
      <c r="B68" s="4"/>
      <c r="C68" s="4"/>
      <c r="D68" s="4"/>
      <c r="E68" s="4"/>
      <c r="F68" s="4"/>
      <c r="G68" s="4"/>
      <c r="H68">
        <v>1.0219321260944807</v>
      </c>
    </row>
    <row r="69" spans="1:45" x14ac:dyDescent="0.25">
      <c r="A69" s="4"/>
      <c r="B69" s="4"/>
      <c r="C69" s="4"/>
      <c r="D69" s="4"/>
      <c r="E69" s="4"/>
      <c r="F69" s="4"/>
      <c r="G69" s="4"/>
      <c r="H69">
        <v>1.0929974707243861</v>
      </c>
    </row>
    <row r="71" spans="1:45" x14ac:dyDescent="0.25">
      <c r="H71" s="16">
        <f>AVERAGE(H64:H69)</f>
        <v>1</v>
      </c>
      <c r="I71" s="16"/>
      <c r="J71" s="16">
        <f>AVERAGE(J64:J69)</f>
        <v>1.1572024236386356</v>
      </c>
      <c r="K71" s="16">
        <f>AVERAGE(K64:K69)</f>
        <v>1.7365551180257051</v>
      </c>
      <c r="L71" s="16">
        <f t="shared" ref="L71:AR71" si="1">AVERAGE(L64:L69)</f>
        <v>3.4179058972057725</v>
      </c>
      <c r="M71" s="16">
        <f t="shared" si="1"/>
        <v>7.1412898876211495</v>
      </c>
      <c r="N71" s="16">
        <f t="shared" si="1"/>
        <v>18.269090877860464</v>
      </c>
      <c r="O71" s="16">
        <f t="shared" si="1"/>
        <v>33.937864844786638</v>
      </c>
      <c r="P71" s="16"/>
      <c r="Q71" s="16">
        <f>AVERAGE(Q64:Q69)</f>
        <v>0.97158708824123019</v>
      </c>
      <c r="R71" s="16">
        <f>AVERAGE(R64:R69)</f>
        <v>1.0600026623953829</v>
      </c>
      <c r="S71" s="16">
        <f t="shared" si="1"/>
        <v>1.2486325164359973</v>
      </c>
      <c r="T71" s="16">
        <f>AVERAGE(T64:T69)</f>
        <v>1.8034602551605381</v>
      </c>
      <c r="U71" s="16"/>
      <c r="V71" s="16">
        <f>AVERAGE(V64:V69)</f>
        <v>1.3856548419095385</v>
      </c>
      <c r="W71" s="16">
        <f t="shared" si="1"/>
        <v>1.9636849269773655</v>
      </c>
      <c r="X71" s="16">
        <f t="shared" si="1"/>
        <v>3.3331300751911983</v>
      </c>
      <c r="Y71" s="16">
        <f t="shared" si="1"/>
        <v>5.4990110489408393</v>
      </c>
      <c r="Z71" s="16"/>
      <c r="AA71" s="16">
        <f>AVERAGE(AA64:AA69)</f>
        <v>1.0273324945356481</v>
      </c>
      <c r="AB71" s="16">
        <f t="shared" si="1"/>
        <v>0.96704727469479079</v>
      </c>
      <c r="AC71" s="16">
        <f t="shared" si="1"/>
        <v>1.0306269941126709</v>
      </c>
      <c r="AD71" s="16">
        <f t="shared" si="1"/>
        <v>1.5283351869903337</v>
      </c>
      <c r="AE71" s="16"/>
      <c r="AF71" s="16">
        <f>AVERAGE(AF64:AF69)</f>
        <v>1.6497077806357971</v>
      </c>
      <c r="AG71" s="16">
        <f t="shared" si="1"/>
        <v>1.9298037986370253</v>
      </c>
      <c r="AH71" s="16">
        <f t="shared" si="1"/>
        <v>4.1312148681899572</v>
      </c>
      <c r="AI71" s="16">
        <f t="shared" si="1"/>
        <v>6.5838066242114799</v>
      </c>
      <c r="AJ71" s="16"/>
      <c r="AK71" s="16">
        <f>AVERAGE(AK64:AK69)</f>
        <v>0.97514439200766079</v>
      </c>
      <c r="AL71" s="16">
        <f t="shared" si="1"/>
        <v>1.025850141493432</v>
      </c>
      <c r="AM71" s="16">
        <f t="shared" si="1"/>
        <v>1.0890554078832668</v>
      </c>
      <c r="AN71" s="16">
        <f>AVERAGE(AN64:AN69)</f>
        <v>1.0872947915816775</v>
      </c>
      <c r="AO71" s="16"/>
      <c r="AP71" s="16">
        <f t="shared" si="1"/>
        <v>2.4822989354712655</v>
      </c>
      <c r="AQ71" s="16">
        <f t="shared" si="1"/>
        <v>3.3235574755338746</v>
      </c>
      <c r="AR71" s="16">
        <f t="shared" si="1"/>
        <v>4.6761333430668222</v>
      </c>
      <c r="AS71" s="16">
        <f>AVERAGE(AS64:AS69)</f>
        <v>7.9239757292601534E-2</v>
      </c>
    </row>
    <row r="72" spans="1:45" x14ac:dyDescent="0.25">
      <c r="H72">
        <f>_xlfn.STDEV.P(H64:H69)</f>
        <v>8.5873005755532708E-2</v>
      </c>
      <c r="J72">
        <f>_xlfn.STDEV.P(J64:J69)</f>
        <v>9.7126658009445588E-2</v>
      </c>
      <c r="K72">
        <f t="shared" ref="K72:AS72" si="2">_xlfn.STDEV.P(K64:K69)</f>
        <v>0.2300962897834056</v>
      </c>
      <c r="L72">
        <f t="shared" si="2"/>
        <v>0.37880044331843837</v>
      </c>
      <c r="M72">
        <f t="shared" si="2"/>
        <v>0.8840083629858273</v>
      </c>
      <c r="N72">
        <f t="shared" si="2"/>
        <v>3.338213695071246</v>
      </c>
      <c r="O72">
        <f t="shared" si="2"/>
        <v>10.946774562467104</v>
      </c>
      <c r="Q72">
        <f t="shared" si="2"/>
        <v>8.9690229250353692E-2</v>
      </c>
      <c r="R72">
        <f t="shared" si="2"/>
        <v>5.4368428603471082E-2</v>
      </c>
      <c r="S72">
        <f t="shared" si="2"/>
        <v>4.0684710109348342E-2</v>
      </c>
      <c r="T72">
        <f>_xlfn.STDEV.P(T64:T69)</f>
        <v>8.7926039304254203E-2</v>
      </c>
      <c r="V72">
        <f t="shared" si="2"/>
        <v>5.3275633290799845E-2</v>
      </c>
      <c r="W72">
        <f t="shared" si="2"/>
        <v>0.12858882042882999</v>
      </c>
      <c r="X72">
        <f t="shared" si="2"/>
        <v>0.13334371569981629</v>
      </c>
      <c r="Y72">
        <f t="shared" si="2"/>
        <v>0.47878248849778721</v>
      </c>
      <c r="AA72">
        <f t="shared" si="2"/>
        <v>5.3839488507500859E-2</v>
      </c>
      <c r="AB72">
        <f t="shared" si="2"/>
        <v>0.11361500785238776</v>
      </c>
      <c r="AC72">
        <f t="shared" si="2"/>
        <v>7.2890038848489228E-2</v>
      </c>
      <c r="AD72">
        <f t="shared" si="2"/>
        <v>0.14159464249871997</v>
      </c>
      <c r="AF72">
        <f t="shared" si="2"/>
        <v>4.267436709555477E-2</v>
      </c>
      <c r="AG72">
        <f t="shared" si="2"/>
        <v>5.8111689313214164E-2</v>
      </c>
      <c r="AH72">
        <f t="shared" si="2"/>
        <v>0.17460841910076205</v>
      </c>
      <c r="AI72">
        <f t="shared" si="2"/>
        <v>0.12326546588845078</v>
      </c>
      <c r="AK72">
        <f t="shared" si="2"/>
        <v>1.4037507910773335E-2</v>
      </c>
      <c r="AL72">
        <f t="shared" si="2"/>
        <v>3.4495008431519904E-2</v>
      </c>
      <c r="AM72">
        <f t="shared" si="2"/>
        <v>9.8166810946453298E-2</v>
      </c>
      <c r="AN72">
        <f t="shared" si="2"/>
        <v>0.17033239151338461</v>
      </c>
      <c r="AP72">
        <f t="shared" si="2"/>
        <v>8.3687646342992708E-2</v>
      </c>
      <c r="AQ72">
        <f t="shared" si="2"/>
        <v>0.23698739243607223</v>
      </c>
      <c r="AR72">
        <f t="shared" si="2"/>
        <v>0.5523460122445627</v>
      </c>
      <c r="AS72">
        <f t="shared" si="2"/>
        <v>6.8635334717610363E-3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66905-D966-41E6-885B-0183FD176E1F}">
  <dimension ref="A1:AS64"/>
  <sheetViews>
    <sheetView zoomScaleNormal="100" workbookViewId="0">
      <selection activeCell="D78" sqref="D78"/>
    </sheetView>
  </sheetViews>
  <sheetFormatPr defaultRowHeight="15" x14ac:dyDescent="0.25"/>
  <sheetData>
    <row r="1" spans="1:30" ht="21" x14ac:dyDescent="0.35">
      <c r="A1" s="34" t="s">
        <v>239</v>
      </c>
    </row>
    <row r="2" spans="1:30" x14ac:dyDescent="0.25">
      <c r="A2" s="4" t="s">
        <v>116</v>
      </c>
      <c r="B2" s="4"/>
      <c r="C2" s="4"/>
      <c r="D2" s="4"/>
      <c r="E2" s="4" t="s">
        <v>26</v>
      </c>
      <c r="F2" s="4"/>
      <c r="G2" s="4"/>
      <c r="H2" s="4"/>
      <c r="I2" s="4"/>
      <c r="J2" s="4"/>
      <c r="K2" s="4"/>
    </row>
    <row r="3" spans="1:30" x14ac:dyDescent="0.25">
      <c r="A3" s="4" t="s">
        <v>27</v>
      </c>
      <c r="B3" s="4"/>
      <c r="C3" s="4"/>
      <c r="D3" s="4"/>
      <c r="E3" s="4" t="s">
        <v>28</v>
      </c>
      <c r="F3" s="4"/>
      <c r="G3" s="4"/>
      <c r="H3" s="4"/>
      <c r="I3" s="4"/>
      <c r="J3" s="4"/>
      <c r="K3" s="4"/>
    </row>
    <row r="4" spans="1:30" x14ac:dyDescent="0.25">
      <c r="A4" s="4" t="s">
        <v>29</v>
      </c>
      <c r="B4" s="4"/>
      <c r="C4" s="4"/>
      <c r="D4" s="4"/>
      <c r="E4" s="4" t="s">
        <v>30</v>
      </c>
      <c r="F4" s="4"/>
      <c r="G4" s="4"/>
      <c r="H4" s="4"/>
      <c r="I4" s="4"/>
      <c r="J4" s="4"/>
      <c r="K4" s="4"/>
    </row>
    <row r="5" spans="1:30" x14ac:dyDescent="0.25">
      <c r="A5" s="4" t="s">
        <v>31</v>
      </c>
      <c r="B5" s="4"/>
      <c r="C5" s="4"/>
      <c r="D5" s="4"/>
      <c r="E5" s="4" t="s">
        <v>32</v>
      </c>
      <c r="F5" s="4"/>
      <c r="G5" s="4"/>
      <c r="H5" s="4"/>
      <c r="I5" s="4"/>
      <c r="J5" s="4"/>
      <c r="K5" s="4"/>
    </row>
    <row r="6" spans="1:30" x14ac:dyDescent="0.25">
      <c r="A6" s="4" t="s">
        <v>26</v>
      </c>
      <c r="B6" s="4"/>
      <c r="C6" s="4"/>
      <c r="D6" s="4"/>
      <c r="E6" s="4" t="s">
        <v>26</v>
      </c>
      <c r="F6" s="4"/>
      <c r="G6" s="4"/>
      <c r="H6" s="4"/>
      <c r="I6" s="4"/>
      <c r="J6" s="4"/>
      <c r="K6" s="4"/>
    </row>
    <row r="7" spans="1:30" x14ac:dyDescent="0.25">
      <c r="A7" s="4" t="s">
        <v>33</v>
      </c>
      <c r="B7" s="4"/>
      <c r="C7" s="4"/>
      <c r="D7" s="4"/>
      <c r="E7" s="4" t="s">
        <v>34</v>
      </c>
      <c r="F7" s="4"/>
      <c r="G7" s="4"/>
      <c r="H7" s="4"/>
      <c r="I7" s="4"/>
      <c r="J7" s="4"/>
      <c r="K7" s="4"/>
    </row>
    <row r="8" spans="1:30" x14ac:dyDescent="0.25">
      <c r="A8" s="4" t="s">
        <v>35</v>
      </c>
      <c r="B8" s="4"/>
      <c r="C8" s="4"/>
      <c r="D8" s="4"/>
      <c r="E8" s="4" t="s">
        <v>117</v>
      </c>
      <c r="F8" s="4"/>
      <c r="G8" s="4"/>
      <c r="H8" s="4"/>
      <c r="I8" s="4"/>
      <c r="J8" s="4"/>
      <c r="K8" s="4"/>
    </row>
    <row r="9" spans="1:30" x14ac:dyDescent="0.25">
      <c r="A9" s="4" t="s">
        <v>37</v>
      </c>
      <c r="B9" s="4"/>
      <c r="C9" s="4"/>
      <c r="D9" s="4"/>
      <c r="E9" s="4" t="s">
        <v>38</v>
      </c>
      <c r="F9" s="4"/>
      <c r="G9" s="4"/>
      <c r="H9" s="4"/>
      <c r="I9" s="4"/>
      <c r="J9" s="4"/>
      <c r="K9" s="4"/>
    </row>
    <row r="10" spans="1:30" x14ac:dyDescent="0.25">
      <c r="A10" s="4" t="s">
        <v>39</v>
      </c>
      <c r="B10" s="4"/>
      <c r="C10" s="4"/>
      <c r="D10" s="4"/>
      <c r="E10" s="4" t="s">
        <v>245</v>
      </c>
      <c r="F10" s="4"/>
      <c r="G10" s="4"/>
      <c r="H10" s="4"/>
      <c r="I10" s="4"/>
      <c r="J10" s="4"/>
      <c r="K10" s="4"/>
    </row>
    <row r="11" spans="1:30" x14ac:dyDescent="0.25">
      <c r="A11" s="4" t="s">
        <v>40</v>
      </c>
      <c r="B11" s="4"/>
      <c r="C11" s="4"/>
      <c r="D11" s="4"/>
      <c r="E11" s="4" t="s">
        <v>41</v>
      </c>
      <c r="F11" s="4"/>
      <c r="G11" s="4"/>
      <c r="H11" s="4"/>
      <c r="I11" s="4"/>
      <c r="J11" s="4"/>
      <c r="K11" s="4"/>
    </row>
    <row r="12" spans="1:30" x14ac:dyDescent="0.25">
      <c r="A12" s="4" t="s">
        <v>42</v>
      </c>
      <c r="B12" s="4"/>
      <c r="C12" s="4"/>
      <c r="D12" s="4"/>
      <c r="E12" s="4" t="s">
        <v>43</v>
      </c>
      <c r="F12" s="4"/>
      <c r="G12" s="4"/>
      <c r="H12" s="4"/>
      <c r="I12" s="4"/>
      <c r="J12" s="4"/>
      <c r="K12" s="4"/>
    </row>
    <row r="13" spans="1:30" x14ac:dyDescent="0.25">
      <c r="A13" s="4" t="s">
        <v>44</v>
      </c>
      <c r="B13" s="4"/>
      <c r="C13" s="4"/>
      <c r="D13" s="4"/>
      <c r="E13" s="4" t="s">
        <v>45</v>
      </c>
      <c r="F13" s="4"/>
      <c r="G13" s="4"/>
      <c r="H13" s="4"/>
      <c r="I13" s="4"/>
      <c r="J13" s="4"/>
      <c r="K13" s="4"/>
    </row>
    <row r="14" spans="1:30" x14ac:dyDescent="0.25">
      <c r="A14" s="4" t="s">
        <v>46</v>
      </c>
      <c r="B14" s="4"/>
      <c r="C14" s="4"/>
      <c r="D14" s="4"/>
      <c r="E14" s="4" t="s">
        <v>47</v>
      </c>
      <c r="F14" s="4"/>
      <c r="G14" s="4"/>
      <c r="H14" s="4"/>
      <c r="I14" s="4"/>
      <c r="J14" s="4"/>
      <c r="K14" s="4"/>
    </row>
    <row r="15" spans="1:30" ht="15.75" thickBo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30" x14ac:dyDescent="0.25">
      <c r="A16" s="5" t="s">
        <v>48</v>
      </c>
      <c r="B16" s="5"/>
      <c r="C16" s="5"/>
      <c r="D16" s="5"/>
      <c r="E16" s="5"/>
      <c r="F16" s="5"/>
      <c r="G16" s="5"/>
      <c r="H16" s="5"/>
      <c r="I16" s="5"/>
      <c r="J16" s="5"/>
      <c r="K16" s="5"/>
      <c r="O16" s="19" t="s">
        <v>180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8"/>
    </row>
    <row r="17" spans="1:30" x14ac:dyDescent="0.25">
      <c r="A17" s="5" t="s">
        <v>40</v>
      </c>
      <c r="B17" s="5"/>
      <c r="C17" s="5"/>
      <c r="D17" s="5"/>
      <c r="E17" s="5"/>
      <c r="F17" s="5"/>
      <c r="G17" s="5"/>
      <c r="H17" s="5"/>
      <c r="I17" s="5"/>
      <c r="J17" s="5"/>
      <c r="K17" s="5"/>
      <c r="O17" s="21" t="s">
        <v>14</v>
      </c>
      <c r="P17" s="1" t="s">
        <v>198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29"/>
    </row>
    <row r="18" spans="1:30" x14ac:dyDescent="0.25">
      <c r="A18" s="5"/>
      <c r="B18" s="5" t="s">
        <v>118</v>
      </c>
      <c r="C18" s="5"/>
      <c r="D18" s="5"/>
      <c r="E18" s="5"/>
      <c r="F18" s="5"/>
      <c r="G18" s="5"/>
      <c r="H18" s="5"/>
      <c r="I18" s="5"/>
      <c r="J18" s="5"/>
      <c r="K18" s="5"/>
      <c r="O18" s="22" t="s">
        <v>182</v>
      </c>
      <c r="P18" s="1" t="s">
        <v>183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29"/>
    </row>
    <row r="19" spans="1:30" x14ac:dyDescent="0.25">
      <c r="A19" s="5"/>
      <c r="B19" s="5" t="s">
        <v>119</v>
      </c>
      <c r="C19" s="5"/>
      <c r="D19" s="5"/>
      <c r="E19" s="5"/>
      <c r="F19" s="5"/>
      <c r="G19" s="5" t="s">
        <v>120</v>
      </c>
      <c r="H19" s="5"/>
      <c r="I19" s="5"/>
      <c r="J19" s="5"/>
      <c r="K19" s="5"/>
      <c r="O19" s="23" t="s">
        <v>184</v>
      </c>
      <c r="P19" s="1" t="s">
        <v>185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29"/>
    </row>
    <row r="20" spans="1:30" x14ac:dyDescent="0.25">
      <c r="A20" s="5"/>
      <c r="B20" s="5" t="s">
        <v>54</v>
      </c>
      <c r="C20" s="5"/>
      <c r="D20" s="5"/>
      <c r="E20" s="5"/>
      <c r="F20" s="5"/>
      <c r="G20" s="5"/>
      <c r="H20" s="5"/>
      <c r="I20" s="5"/>
      <c r="J20" s="5"/>
      <c r="K20" s="5"/>
      <c r="O20" s="2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29"/>
    </row>
    <row r="21" spans="1:3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O21" s="23" t="s">
        <v>186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29"/>
    </row>
    <row r="22" spans="1:30" x14ac:dyDescent="0.25">
      <c r="A22" s="4" t="s">
        <v>55</v>
      </c>
      <c r="B22" s="4"/>
      <c r="C22" s="4"/>
      <c r="D22" s="4"/>
      <c r="E22" s="4" t="s">
        <v>56</v>
      </c>
      <c r="F22" s="4"/>
      <c r="G22" s="4"/>
      <c r="H22" s="4"/>
      <c r="I22" s="4"/>
      <c r="J22" s="4"/>
      <c r="K22" s="4"/>
      <c r="O22" s="23" t="s">
        <v>188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29"/>
    </row>
    <row r="23" spans="1:30" x14ac:dyDescent="0.25">
      <c r="A23" s="4" t="s">
        <v>57</v>
      </c>
      <c r="B23" s="4"/>
      <c r="C23" s="4"/>
      <c r="D23" s="4"/>
      <c r="E23" s="4"/>
      <c r="F23" s="4"/>
      <c r="G23" s="4"/>
      <c r="H23" s="4"/>
      <c r="I23" s="4"/>
      <c r="J23" s="4"/>
      <c r="K23" s="4"/>
      <c r="O23" s="25" t="s">
        <v>201</v>
      </c>
      <c r="AD23" s="24"/>
    </row>
    <row r="24" spans="1:30" x14ac:dyDescent="0.25">
      <c r="A24" s="4" t="s">
        <v>58</v>
      </c>
      <c r="B24" s="4"/>
      <c r="C24" s="4"/>
      <c r="D24" s="4"/>
      <c r="E24" s="4" t="s">
        <v>59</v>
      </c>
      <c r="F24" s="4"/>
      <c r="G24" s="4"/>
      <c r="H24" s="4"/>
      <c r="I24" s="4"/>
      <c r="J24" s="4"/>
      <c r="K24" s="4"/>
      <c r="O24" s="25" t="s">
        <v>202</v>
      </c>
      <c r="AD24" s="24"/>
    </row>
    <row r="25" spans="1:30" ht="15.75" thickBo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O25" s="30" t="s">
        <v>199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7"/>
    </row>
    <row r="26" spans="1:30" x14ac:dyDescent="0.25">
      <c r="A26" s="4" t="s">
        <v>81</v>
      </c>
      <c r="B26" s="4"/>
      <c r="C26" s="4"/>
      <c r="D26" s="4"/>
      <c r="E26" s="4" t="s">
        <v>121</v>
      </c>
      <c r="F26" s="4"/>
      <c r="G26" s="4"/>
      <c r="H26" s="4"/>
      <c r="I26" s="4"/>
      <c r="J26" s="4"/>
      <c r="K26" s="4"/>
    </row>
    <row r="27" spans="1:30" x14ac:dyDescent="0.25">
      <c r="A27" s="4" t="s">
        <v>122</v>
      </c>
      <c r="B27" s="4"/>
      <c r="C27" s="4"/>
      <c r="D27" s="4"/>
      <c r="E27" s="4">
        <v>20</v>
      </c>
      <c r="F27" s="4"/>
      <c r="G27" s="4"/>
      <c r="H27" s="4"/>
      <c r="I27" s="4"/>
      <c r="J27" s="4"/>
      <c r="K27" s="4"/>
    </row>
    <row r="28" spans="1:30" x14ac:dyDescent="0.25">
      <c r="A28" s="4" t="s">
        <v>123</v>
      </c>
      <c r="B28" s="4"/>
      <c r="C28" s="4"/>
      <c r="D28" s="4"/>
      <c r="E28" s="4" t="s">
        <v>70</v>
      </c>
      <c r="F28" s="4"/>
      <c r="G28" s="4"/>
      <c r="H28" s="4"/>
      <c r="I28" s="4"/>
      <c r="J28" s="4"/>
      <c r="K28" s="4"/>
    </row>
    <row r="29" spans="1:30" x14ac:dyDescent="0.25">
      <c r="A29" s="4" t="s">
        <v>124</v>
      </c>
      <c r="B29" s="4"/>
      <c r="C29" s="4"/>
      <c r="D29" s="4"/>
      <c r="E29" s="4">
        <v>1</v>
      </c>
      <c r="F29" s="4"/>
      <c r="G29" s="4"/>
      <c r="H29" s="4"/>
      <c r="I29" s="4"/>
      <c r="J29" s="4"/>
      <c r="K29" s="4"/>
    </row>
    <row r="30" spans="1:30" x14ac:dyDescent="0.25">
      <c r="A30" s="4" t="s">
        <v>125</v>
      </c>
      <c r="B30" s="4"/>
      <c r="C30" s="4"/>
      <c r="D30" s="4"/>
      <c r="E30" s="4">
        <v>510</v>
      </c>
      <c r="F30" s="4"/>
      <c r="G30" s="4"/>
      <c r="H30" s="4"/>
      <c r="I30" s="4"/>
      <c r="J30" s="4"/>
      <c r="K30" s="4"/>
    </row>
    <row r="31" spans="1:30" x14ac:dyDescent="0.25">
      <c r="A31" s="4" t="s">
        <v>110</v>
      </c>
      <c r="B31" s="4"/>
      <c r="C31" s="4"/>
      <c r="D31" s="4"/>
      <c r="E31" s="4" t="s">
        <v>126</v>
      </c>
      <c r="F31" s="4"/>
      <c r="G31" s="4"/>
      <c r="H31" s="4"/>
      <c r="I31" s="4"/>
      <c r="J31" s="4"/>
      <c r="K31" s="4"/>
    </row>
    <row r="32" spans="1:3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26" x14ac:dyDescent="0.25">
      <c r="A33" s="4" t="s">
        <v>71</v>
      </c>
      <c r="B33" s="4" t="s">
        <v>119</v>
      </c>
      <c r="C33" s="4"/>
      <c r="D33" s="4"/>
      <c r="E33" s="4"/>
      <c r="F33" s="4"/>
      <c r="G33" s="4"/>
      <c r="H33" s="4"/>
      <c r="I33" s="4"/>
      <c r="J33" s="4"/>
      <c r="K33" s="4"/>
    </row>
    <row r="34" spans="1:26" x14ac:dyDescent="0.25">
      <c r="A34" s="4" t="s">
        <v>55</v>
      </c>
      <c r="B34" s="4" t="s">
        <v>120</v>
      </c>
      <c r="C34" s="4"/>
      <c r="D34" s="4"/>
      <c r="E34" s="4"/>
      <c r="F34" s="4"/>
      <c r="G34" s="4"/>
      <c r="H34" s="4"/>
      <c r="I34" s="4"/>
      <c r="J34" s="4"/>
      <c r="K34" s="4"/>
    </row>
    <row r="35" spans="1:26" x14ac:dyDescent="0.25">
      <c r="A35" s="4" t="s">
        <v>127</v>
      </c>
      <c r="B35" s="4"/>
      <c r="C35" s="4"/>
      <c r="D35" s="4"/>
      <c r="E35" s="4">
        <v>490</v>
      </c>
      <c r="F35" s="4"/>
      <c r="G35" s="4"/>
      <c r="H35" s="4"/>
      <c r="I35" s="4"/>
      <c r="J35" s="4"/>
      <c r="K35" s="4"/>
    </row>
    <row r="36" spans="1:26" x14ac:dyDescent="0.25">
      <c r="A36" s="4" t="s">
        <v>128</v>
      </c>
      <c r="B36" s="4"/>
      <c r="C36" s="4"/>
      <c r="D36" s="4"/>
      <c r="E36" s="4">
        <v>25</v>
      </c>
      <c r="F36" s="4"/>
      <c r="G36" s="4"/>
      <c r="H36" s="4"/>
      <c r="I36" s="4"/>
      <c r="J36" s="4"/>
      <c r="K36" s="4"/>
    </row>
    <row r="37" spans="1:26" x14ac:dyDescent="0.25">
      <c r="A37" s="4" t="s">
        <v>77</v>
      </c>
      <c r="B37" s="4"/>
      <c r="C37" s="4"/>
      <c r="D37" s="4"/>
      <c r="E37" s="4">
        <v>0</v>
      </c>
      <c r="F37" s="4"/>
      <c r="G37" s="4"/>
      <c r="H37" s="4"/>
      <c r="I37" s="4"/>
      <c r="J37" s="4"/>
      <c r="K37" s="4"/>
    </row>
    <row r="38" spans="1:26" x14ac:dyDescent="0.25">
      <c r="A38" s="4" t="s">
        <v>66</v>
      </c>
      <c r="B38" s="4"/>
      <c r="C38" s="4"/>
      <c r="D38" s="4"/>
      <c r="E38" s="4" t="s">
        <v>59</v>
      </c>
      <c r="F38" s="4"/>
      <c r="G38" s="4"/>
      <c r="H38" s="4"/>
      <c r="I38" s="4"/>
      <c r="J38" s="4"/>
      <c r="K38" s="4"/>
    </row>
    <row r="39" spans="1:26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26" x14ac:dyDescent="0.25">
      <c r="A40" s="4" t="s">
        <v>81</v>
      </c>
      <c r="B40" s="4"/>
      <c r="C40" s="4"/>
      <c r="D40" s="4"/>
      <c r="E40" s="4" t="s">
        <v>126</v>
      </c>
      <c r="F40" s="4"/>
      <c r="G40" s="4"/>
      <c r="H40" s="4"/>
      <c r="I40" s="4"/>
      <c r="J40" s="4"/>
      <c r="K40" s="4"/>
    </row>
    <row r="41" spans="1:26" x14ac:dyDescent="0.25">
      <c r="A41" s="4" t="s">
        <v>83</v>
      </c>
      <c r="B41" s="4"/>
      <c r="C41" s="4"/>
      <c r="D41" s="4"/>
      <c r="E41" s="4">
        <v>24.2</v>
      </c>
      <c r="F41" s="4"/>
      <c r="G41" s="4"/>
      <c r="H41" s="4"/>
      <c r="I41" s="4"/>
      <c r="J41" s="4"/>
      <c r="K41" s="4"/>
    </row>
    <row r="42" spans="1:26" x14ac:dyDescent="0.25">
      <c r="A42" s="4"/>
      <c r="B42" s="7">
        <f>AVERAGE(B44:D45)</f>
        <v>0.94553333333333345</v>
      </c>
      <c r="C42" s="4"/>
      <c r="D42" s="8" t="s">
        <v>14</v>
      </c>
      <c r="E42" s="9" t="s">
        <v>84</v>
      </c>
      <c r="H42" s="10" t="s">
        <v>85</v>
      </c>
      <c r="K42" s="9" t="s">
        <v>192</v>
      </c>
      <c r="L42" s="2" t="s">
        <v>248</v>
      </c>
    </row>
    <row r="43" spans="1:26" x14ac:dyDescent="0.25">
      <c r="A43" s="11" t="s">
        <v>87</v>
      </c>
      <c r="B43" s="11" t="s">
        <v>88</v>
      </c>
      <c r="C43" s="11" t="s">
        <v>89</v>
      </c>
      <c r="D43" s="11" t="s">
        <v>90</v>
      </c>
      <c r="E43" s="11" t="s">
        <v>91</v>
      </c>
      <c r="F43" s="11" t="s">
        <v>92</v>
      </c>
      <c r="G43" s="11" t="s">
        <v>93</v>
      </c>
      <c r="H43" s="11" t="s">
        <v>94</v>
      </c>
      <c r="I43" s="11" t="s">
        <v>95</v>
      </c>
      <c r="J43" s="11" t="s">
        <v>96</v>
      </c>
      <c r="K43" s="11" t="s">
        <v>97</v>
      </c>
      <c r="L43" s="11" t="s">
        <v>98</v>
      </c>
      <c r="M43" s="11" t="s">
        <v>99</v>
      </c>
    </row>
    <row r="44" spans="1:26" x14ac:dyDescent="0.25">
      <c r="A44" s="11" t="s">
        <v>0</v>
      </c>
      <c r="B44" s="8">
        <v>1.0157</v>
      </c>
      <c r="C44" s="8">
        <v>0.97370000000000001</v>
      </c>
      <c r="D44" s="8">
        <v>0.9224</v>
      </c>
      <c r="E44" s="12">
        <v>0.99419999999999997</v>
      </c>
      <c r="F44" s="12">
        <v>1.0264</v>
      </c>
      <c r="G44" s="12">
        <v>0.99939999999999996</v>
      </c>
      <c r="H44" s="10">
        <v>0.91490000000000005</v>
      </c>
      <c r="I44" s="10">
        <v>0.92869999999999997</v>
      </c>
      <c r="J44" s="10">
        <v>0.88049999999999995</v>
      </c>
      <c r="K44" s="12">
        <v>0.90259999999999996</v>
      </c>
      <c r="L44" s="12">
        <v>0.89890000000000003</v>
      </c>
      <c r="M44" s="12">
        <v>0.94059999999999999</v>
      </c>
      <c r="O44" s="8">
        <f t="shared" ref="O44:Z51" si="0">B44/$B$42</f>
        <v>1.074208559543115</v>
      </c>
      <c r="P44" s="8">
        <f t="shared" si="0"/>
        <v>1.0297891842346469</v>
      </c>
      <c r="Q44" s="8">
        <f t="shared" si="0"/>
        <v>0.97553409010787551</v>
      </c>
      <c r="R44" s="12">
        <f t="shared" si="0"/>
        <v>1.0514700698018753</v>
      </c>
      <c r="S44" s="12">
        <f t="shared" si="0"/>
        <v>1.085524924205034</v>
      </c>
      <c r="T44" s="12">
        <f t="shared" si="0"/>
        <v>1.0569696115067333</v>
      </c>
      <c r="U44" s="10">
        <f t="shared" si="0"/>
        <v>0.96760205880279204</v>
      </c>
      <c r="V44" s="10">
        <f t="shared" si="0"/>
        <v>0.98219699640414571</v>
      </c>
      <c r="W44" s="10">
        <f t="shared" si="0"/>
        <v>0.93122047521680873</v>
      </c>
      <c r="X44" s="12">
        <f t="shared" si="0"/>
        <v>0.95459352746245485</v>
      </c>
      <c r="Y44" s="12">
        <f t="shared" si="0"/>
        <v>0.95068039201861376</v>
      </c>
      <c r="Z44" s="12">
        <f t="shared" si="0"/>
        <v>0.99478248607487829</v>
      </c>
    </row>
    <row r="45" spans="1:26" x14ac:dyDescent="0.25">
      <c r="A45" s="11" t="s">
        <v>2</v>
      </c>
      <c r="B45" s="8">
        <v>0.9526</v>
      </c>
      <c r="C45" s="8">
        <v>0.9042</v>
      </c>
      <c r="D45" s="8">
        <v>0.90459999999999996</v>
      </c>
      <c r="E45" s="12">
        <v>0.95140000000000002</v>
      </c>
      <c r="F45" s="12">
        <v>0.92120000000000002</v>
      </c>
      <c r="G45" s="12">
        <v>0.93379999999999996</v>
      </c>
      <c r="H45" s="10">
        <v>0.96889999999999998</v>
      </c>
      <c r="I45" s="10">
        <v>0.94569999999999999</v>
      </c>
      <c r="J45" s="10">
        <v>0.91810000000000003</v>
      </c>
      <c r="K45" s="12">
        <v>0.876</v>
      </c>
      <c r="L45" s="12">
        <v>0.92920000000000003</v>
      </c>
      <c r="M45" s="12">
        <v>0.90790000000000004</v>
      </c>
      <c r="O45" s="8">
        <f t="shared" si="0"/>
        <v>1.0074737361630119</v>
      </c>
      <c r="P45" s="8">
        <f t="shared" si="0"/>
        <v>0.95628569414087272</v>
      </c>
      <c r="Q45" s="8">
        <f t="shared" si="0"/>
        <v>0.95670873581047722</v>
      </c>
      <c r="R45" s="12">
        <f t="shared" si="0"/>
        <v>1.0062046111541987</v>
      </c>
      <c r="S45" s="12">
        <f t="shared" si="0"/>
        <v>0.97426496509906213</v>
      </c>
      <c r="T45" s="12">
        <f t="shared" si="0"/>
        <v>0.98759077769160242</v>
      </c>
      <c r="U45" s="10">
        <f t="shared" si="0"/>
        <v>1.0247126841993934</v>
      </c>
      <c r="V45" s="10">
        <f t="shared" si="0"/>
        <v>1.0001762673623351</v>
      </c>
      <c r="W45" s="10">
        <f t="shared" si="0"/>
        <v>0.97098639215962768</v>
      </c>
      <c r="X45" s="12">
        <f t="shared" si="0"/>
        <v>0.92646125643375865</v>
      </c>
      <c r="Y45" s="12">
        <f t="shared" si="0"/>
        <v>0.98272579849115127</v>
      </c>
      <c r="Z45" s="12">
        <f t="shared" si="0"/>
        <v>0.96019882958471403</v>
      </c>
    </row>
    <row r="46" spans="1:26" x14ac:dyDescent="0.25">
      <c r="A46" s="11" t="s">
        <v>4</v>
      </c>
      <c r="B46" s="13">
        <v>1.0281</v>
      </c>
      <c r="C46" s="13">
        <v>0.96740000000000004</v>
      </c>
      <c r="D46" s="13">
        <v>0.95279999999999998</v>
      </c>
      <c r="E46" s="12">
        <v>0.9637</v>
      </c>
      <c r="F46" s="12">
        <v>0.93310000000000004</v>
      </c>
      <c r="G46" s="12">
        <v>0.92110000000000003</v>
      </c>
      <c r="H46" s="10">
        <v>0.93369999999999997</v>
      </c>
      <c r="I46" s="10">
        <v>0.99739999999999995</v>
      </c>
      <c r="J46" s="10">
        <v>0.96189999999999998</v>
      </c>
      <c r="K46" s="12">
        <v>0.88200000000000001</v>
      </c>
      <c r="L46" s="12">
        <v>0.9143</v>
      </c>
      <c r="M46" s="12">
        <v>0.91</v>
      </c>
      <c r="O46" s="13">
        <f t="shared" si="0"/>
        <v>1.087322851300853</v>
      </c>
      <c r="P46" s="13">
        <f t="shared" si="0"/>
        <v>1.0231262779383767</v>
      </c>
      <c r="Q46" s="13">
        <f t="shared" si="0"/>
        <v>1.0076852569978141</v>
      </c>
      <c r="R46" s="12">
        <f t="shared" si="0"/>
        <v>1.0192131424945357</v>
      </c>
      <c r="S46" s="12">
        <f t="shared" si="0"/>
        <v>0.98685045476979472</v>
      </c>
      <c r="T46" s="12">
        <f t="shared" si="0"/>
        <v>0.97415920468166106</v>
      </c>
      <c r="U46" s="10">
        <f t="shared" si="0"/>
        <v>0.98748501727420135</v>
      </c>
      <c r="V46" s="10">
        <f t="shared" si="0"/>
        <v>1.054854403158711</v>
      </c>
      <c r="W46" s="10">
        <f t="shared" si="0"/>
        <v>1.0173094549813155</v>
      </c>
      <c r="X46" s="12">
        <f t="shared" si="0"/>
        <v>0.93280688147782542</v>
      </c>
      <c r="Y46" s="12">
        <f t="shared" si="0"/>
        <v>0.9669674962983853</v>
      </c>
      <c r="Z46" s="12">
        <f t="shared" si="0"/>
        <v>0.96241979835013736</v>
      </c>
    </row>
    <row r="47" spans="1:26" x14ac:dyDescent="0.25">
      <c r="A47" s="11" t="s">
        <v>6</v>
      </c>
      <c r="B47" s="13">
        <v>1.0683</v>
      </c>
      <c r="C47" s="13">
        <v>1.0051000000000001</v>
      </c>
      <c r="D47" s="13">
        <v>0.98860000000000003</v>
      </c>
      <c r="E47" s="12">
        <v>0.92469999999999997</v>
      </c>
      <c r="F47" s="12">
        <v>0.92669999999999997</v>
      </c>
      <c r="G47" s="12">
        <v>0.8841</v>
      </c>
      <c r="H47" s="10">
        <v>0.95660000000000001</v>
      </c>
      <c r="I47" s="10">
        <v>0.94069999999999998</v>
      </c>
      <c r="J47" s="10">
        <v>0.93359999999999999</v>
      </c>
      <c r="K47" s="12">
        <v>0.85660000000000003</v>
      </c>
      <c r="L47" s="12">
        <v>0.91490000000000005</v>
      </c>
      <c r="M47" s="12">
        <v>0.91859999999999997</v>
      </c>
      <c r="O47" s="13">
        <f t="shared" si="0"/>
        <v>1.1298385390961008</v>
      </c>
      <c r="P47" s="13">
        <f t="shared" si="0"/>
        <v>1.0629979552985969</v>
      </c>
      <c r="Q47" s="13">
        <f t="shared" si="0"/>
        <v>1.045547486427413</v>
      </c>
      <c r="R47" s="12">
        <f t="shared" si="0"/>
        <v>0.97796657970810108</v>
      </c>
      <c r="S47" s="12">
        <f t="shared" si="0"/>
        <v>0.98008178805612334</v>
      </c>
      <c r="T47" s="12">
        <f t="shared" si="0"/>
        <v>0.93502785024324886</v>
      </c>
      <c r="U47" s="10">
        <f t="shared" si="0"/>
        <v>1.0117041528590565</v>
      </c>
      <c r="V47" s="10">
        <f t="shared" si="0"/>
        <v>0.99488824649227936</v>
      </c>
      <c r="W47" s="10">
        <f t="shared" si="0"/>
        <v>0.98737925685680028</v>
      </c>
      <c r="X47" s="12">
        <f t="shared" si="0"/>
        <v>0.90594373545794249</v>
      </c>
      <c r="Y47" s="12">
        <f t="shared" si="0"/>
        <v>0.96760205880279204</v>
      </c>
      <c r="Z47" s="12">
        <f t="shared" si="0"/>
        <v>0.97151519424663313</v>
      </c>
    </row>
    <row r="48" spans="1:26" x14ac:dyDescent="0.25">
      <c r="A48" s="11" t="s">
        <v>8</v>
      </c>
      <c r="B48" s="13">
        <v>1.1921999999999999</v>
      </c>
      <c r="C48" s="13">
        <v>1.1851</v>
      </c>
      <c r="D48" s="13">
        <v>1.1148</v>
      </c>
      <c r="E48" s="10">
        <v>1.0510999999999999</v>
      </c>
      <c r="F48" s="10">
        <v>1.0944</v>
      </c>
      <c r="G48" s="10">
        <v>1.0532999999999999</v>
      </c>
      <c r="H48" s="12">
        <v>0.92530000000000001</v>
      </c>
      <c r="I48" s="12">
        <v>0.97240000000000004</v>
      </c>
      <c r="J48" s="12">
        <v>0.90549999999999997</v>
      </c>
      <c r="K48" s="10">
        <v>1.03</v>
      </c>
      <c r="L48" s="10">
        <v>1.0842000000000001</v>
      </c>
      <c r="M48" s="10">
        <v>1.0754999999999999</v>
      </c>
      <c r="O48" s="13">
        <f t="shared" si="0"/>
        <v>1.260875696256081</v>
      </c>
      <c r="P48" s="13">
        <f t="shared" si="0"/>
        <v>1.253366706620602</v>
      </c>
      <c r="Q48" s="13">
        <f t="shared" si="0"/>
        <v>1.1790171331876189</v>
      </c>
      <c r="R48" s="10">
        <f t="shared" si="0"/>
        <v>1.1116477473031092</v>
      </c>
      <c r="S48" s="10">
        <f t="shared" si="0"/>
        <v>1.1574420080377916</v>
      </c>
      <c r="T48" s="10">
        <f t="shared" si="0"/>
        <v>1.1139744764859336</v>
      </c>
      <c r="U48" s="12">
        <f t="shared" si="0"/>
        <v>0.97860114221250782</v>
      </c>
      <c r="V48" s="12">
        <f t="shared" si="0"/>
        <v>1.0284142988084326</v>
      </c>
      <c r="W48" s="12">
        <f t="shared" si="0"/>
        <v>0.95766057956708717</v>
      </c>
      <c r="X48" s="10">
        <f t="shared" si="0"/>
        <v>1.0893322992314742</v>
      </c>
      <c r="Y48" s="10">
        <f t="shared" si="0"/>
        <v>1.146654445462878</v>
      </c>
      <c r="Z48" s="10">
        <f t="shared" si="0"/>
        <v>1.137453289148981</v>
      </c>
    </row>
    <row r="49" spans="1:45" x14ac:dyDescent="0.25">
      <c r="A49" s="11" t="s">
        <v>10</v>
      </c>
      <c r="B49" s="13">
        <v>1.0725</v>
      </c>
      <c r="C49" s="13">
        <v>1.0488999999999999</v>
      </c>
      <c r="D49" s="13">
        <v>1.0056</v>
      </c>
      <c r="E49" s="10">
        <v>0.98980000000000001</v>
      </c>
      <c r="F49" s="10">
        <v>0.94940000000000002</v>
      </c>
      <c r="G49" s="10">
        <v>0.95550000000000002</v>
      </c>
      <c r="H49" s="12">
        <v>0.83409999999999995</v>
      </c>
      <c r="I49" s="12">
        <v>0.83540000000000003</v>
      </c>
      <c r="J49" s="12">
        <v>0.84240000000000004</v>
      </c>
      <c r="K49" s="10">
        <v>0.90049999999999997</v>
      </c>
      <c r="L49" s="10">
        <v>0.93130000000000002</v>
      </c>
      <c r="M49" s="10">
        <v>0.92259999999999998</v>
      </c>
      <c r="O49" s="13">
        <f t="shared" si="0"/>
        <v>1.1342804766269476</v>
      </c>
      <c r="P49" s="13">
        <f t="shared" si="0"/>
        <v>1.1093210181202846</v>
      </c>
      <c r="Q49" s="13">
        <f t="shared" si="0"/>
        <v>1.0635267573856024</v>
      </c>
      <c r="R49" s="10">
        <f t="shared" si="0"/>
        <v>1.0468166114362263</v>
      </c>
      <c r="S49" s="10">
        <f t="shared" si="0"/>
        <v>1.0040894028061762</v>
      </c>
      <c r="T49" s="10">
        <f t="shared" si="0"/>
        <v>1.0105407882676443</v>
      </c>
      <c r="U49" s="12">
        <f t="shared" si="0"/>
        <v>0.88214764154269176</v>
      </c>
      <c r="V49" s="12">
        <f t="shared" si="0"/>
        <v>0.88352252696890632</v>
      </c>
      <c r="W49" s="12">
        <f t="shared" si="0"/>
        <v>0.89092575618698433</v>
      </c>
      <c r="X49" s="10">
        <f t="shared" si="0"/>
        <v>0.95237255869703152</v>
      </c>
      <c r="Y49" s="10">
        <f t="shared" si="0"/>
        <v>0.98494676725657471</v>
      </c>
      <c r="Z49" s="10">
        <f t="shared" si="0"/>
        <v>0.97574561094267775</v>
      </c>
    </row>
    <row r="50" spans="1:45" x14ac:dyDescent="0.25">
      <c r="A50" s="11" t="s">
        <v>100</v>
      </c>
      <c r="B50" s="13">
        <v>1.2013</v>
      </c>
      <c r="C50" s="13">
        <v>1.1586000000000001</v>
      </c>
      <c r="D50" s="13">
        <v>1.0825</v>
      </c>
      <c r="E50" s="10">
        <v>0.9607</v>
      </c>
      <c r="F50" s="10">
        <v>0.99099999999999999</v>
      </c>
      <c r="G50" s="10">
        <v>0.94240000000000002</v>
      </c>
      <c r="H50" s="12">
        <v>0.83409999999999995</v>
      </c>
      <c r="I50" s="12">
        <v>0.83409999999999995</v>
      </c>
      <c r="J50" s="12">
        <v>0.83779999999999999</v>
      </c>
      <c r="K50" s="14">
        <v>0.76659999999999995</v>
      </c>
      <c r="L50" s="10">
        <v>0.81310000000000004</v>
      </c>
      <c r="M50" s="10">
        <v>0.80020000000000002</v>
      </c>
      <c r="O50" s="13">
        <f t="shared" si="0"/>
        <v>1.2704998942395824</v>
      </c>
      <c r="P50" s="13">
        <f t="shared" si="0"/>
        <v>1.2253401960093069</v>
      </c>
      <c r="Q50" s="13">
        <f t="shared" si="0"/>
        <v>1.1448565183670589</v>
      </c>
      <c r="R50" s="10">
        <f t="shared" si="0"/>
        <v>1.0160403299725023</v>
      </c>
      <c r="S50" s="10">
        <f t="shared" si="0"/>
        <v>1.0480857364450398</v>
      </c>
      <c r="T50" s="10">
        <f t="shared" si="0"/>
        <v>0.9966861735880983</v>
      </c>
      <c r="U50" s="12">
        <f t="shared" si="0"/>
        <v>0.88214764154269176</v>
      </c>
      <c r="V50" s="12">
        <f t="shared" si="0"/>
        <v>0.88214764154269176</v>
      </c>
      <c r="W50" s="12">
        <f t="shared" si="0"/>
        <v>0.88606077698653307</v>
      </c>
      <c r="X50" s="14">
        <f t="shared" si="0"/>
        <v>0.8107593597969398</v>
      </c>
      <c r="Y50" s="10">
        <f t="shared" si="0"/>
        <v>0.85993795388845795</v>
      </c>
      <c r="Z50" s="10">
        <f t="shared" si="0"/>
        <v>0.84629486004371424</v>
      </c>
    </row>
    <row r="51" spans="1:45" x14ac:dyDescent="0.25">
      <c r="A51" s="11" t="s">
        <v>101</v>
      </c>
      <c r="B51" s="15">
        <v>0.89570000000000005</v>
      </c>
      <c r="C51" s="15">
        <v>0.85550000000000004</v>
      </c>
      <c r="D51" s="15">
        <v>0.80249999999999999</v>
      </c>
      <c r="E51" s="10">
        <v>0.96189999999999998</v>
      </c>
      <c r="F51" s="10">
        <v>0.94320000000000004</v>
      </c>
      <c r="G51" s="10">
        <v>0.92069999999999996</v>
      </c>
      <c r="H51" s="12">
        <v>0.8992</v>
      </c>
      <c r="I51" s="12">
        <v>0.88570000000000004</v>
      </c>
      <c r="J51" s="12">
        <v>0.87170000000000003</v>
      </c>
      <c r="K51" s="10">
        <v>7.2999999999999995E-2</v>
      </c>
      <c r="L51" s="10">
        <v>8.2600000000000007E-2</v>
      </c>
      <c r="M51" s="10">
        <v>6.8900000000000003E-2</v>
      </c>
      <c r="O51" s="15">
        <f t="shared" si="0"/>
        <v>0.94729605866177813</v>
      </c>
      <c r="P51" s="15">
        <f t="shared" si="0"/>
        <v>0.90478037086653029</v>
      </c>
      <c r="Q51" s="15">
        <f t="shared" si="0"/>
        <v>0.84872734964393981</v>
      </c>
      <c r="R51" s="10">
        <f t="shared" si="0"/>
        <v>1.0173094549813155</v>
      </c>
      <c r="S51" s="10">
        <f t="shared" si="0"/>
        <v>0.99753225692730729</v>
      </c>
      <c r="T51" s="10">
        <f t="shared" si="0"/>
        <v>0.97373616301205657</v>
      </c>
      <c r="U51" s="12">
        <f t="shared" si="0"/>
        <v>0.95099767327081708</v>
      </c>
      <c r="V51" s="12">
        <f t="shared" si="0"/>
        <v>0.93672001692166673</v>
      </c>
      <c r="W51" s="12">
        <f t="shared" si="0"/>
        <v>0.92191355848551071</v>
      </c>
      <c r="X51" s="10">
        <f t="shared" si="0"/>
        <v>7.7205104702813207E-2</v>
      </c>
      <c r="Y51" s="10">
        <f t="shared" si="0"/>
        <v>8.7358104773320164E-2</v>
      </c>
      <c r="Z51" s="10">
        <f t="shared" si="0"/>
        <v>7.2868927589367541E-2</v>
      </c>
    </row>
    <row r="52" spans="1:45" x14ac:dyDescent="0.25">
      <c r="A52" s="4"/>
      <c r="B52" s="4"/>
      <c r="C52" s="4"/>
      <c r="D52" s="4"/>
      <c r="E52" s="10" t="s">
        <v>177</v>
      </c>
      <c r="H52" s="9" t="s">
        <v>191</v>
      </c>
      <c r="K52" s="10" t="s">
        <v>179</v>
      </c>
      <c r="Q52" t="s">
        <v>149</v>
      </c>
    </row>
    <row r="53" spans="1:45" x14ac:dyDescent="0.25">
      <c r="A53" s="17"/>
      <c r="B53" s="17"/>
      <c r="C53" s="17"/>
      <c r="D53" s="17"/>
      <c r="E53" s="17"/>
      <c r="F53" s="17"/>
      <c r="H53" s="2" t="s">
        <v>247</v>
      </c>
    </row>
    <row r="54" spans="1:45" x14ac:dyDescent="0.25">
      <c r="A54" s="4" t="s">
        <v>110</v>
      </c>
      <c r="B54" s="4"/>
      <c r="C54" s="4"/>
      <c r="D54" s="4"/>
      <c r="E54" s="4" t="s">
        <v>129</v>
      </c>
      <c r="F54" s="4"/>
      <c r="G54" s="17"/>
      <c r="H54" t="s">
        <v>14</v>
      </c>
      <c r="J54" t="s">
        <v>106</v>
      </c>
      <c r="K54" t="s">
        <v>150</v>
      </c>
      <c r="L54" t="s">
        <v>151</v>
      </c>
      <c r="M54" t="s">
        <v>107</v>
      </c>
      <c r="N54" t="s">
        <v>108</v>
      </c>
      <c r="O54" t="s">
        <v>109</v>
      </c>
      <c r="Q54" t="s">
        <v>152</v>
      </c>
      <c r="R54" t="s">
        <v>153</v>
      </c>
      <c r="S54" t="s">
        <v>154</v>
      </c>
      <c r="T54" t="s">
        <v>155</v>
      </c>
      <c r="V54" t="s">
        <v>156</v>
      </c>
      <c r="W54" t="s">
        <v>157</v>
      </c>
      <c r="X54" t="s">
        <v>158</v>
      </c>
      <c r="Y54" t="s">
        <v>159</v>
      </c>
      <c r="AA54" t="s">
        <v>160</v>
      </c>
      <c r="AB54" t="s">
        <v>161</v>
      </c>
      <c r="AC54" t="s">
        <v>162</v>
      </c>
      <c r="AD54" t="s">
        <v>163</v>
      </c>
      <c r="AF54" t="s">
        <v>164</v>
      </c>
      <c r="AG54" t="s">
        <v>165</v>
      </c>
      <c r="AH54" t="s">
        <v>166</v>
      </c>
      <c r="AI54" t="s">
        <v>167</v>
      </c>
      <c r="AK54" t="s">
        <v>168</v>
      </c>
      <c r="AL54" t="s">
        <v>169</v>
      </c>
      <c r="AM54" t="s">
        <v>170</v>
      </c>
      <c r="AN54" t="s">
        <v>171</v>
      </c>
      <c r="AP54" t="s">
        <v>172</v>
      </c>
      <c r="AQ54" t="s">
        <v>173</v>
      </c>
      <c r="AR54" t="s">
        <v>174</v>
      </c>
      <c r="AS54" t="s">
        <v>175</v>
      </c>
    </row>
    <row r="55" spans="1:45" x14ac:dyDescent="0.25">
      <c r="A55" s="4"/>
      <c r="B55" s="4"/>
      <c r="C55" s="4"/>
      <c r="D55" s="4"/>
      <c r="E55" s="4"/>
      <c r="F55" s="4"/>
      <c r="G55" s="4"/>
    </row>
    <row r="56" spans="1:45" x14ac:dyDescent="0.25">
      <c r="A56" s="4" t="s">
        <v>81</v>
      </c>
      <c r="B56" s="4"/>
      <c r="C56" s="4"/>
      <c r="D56" s="4"/>
      <c r="E56" s="4" t="s">
        <v>130</v>
      </c>
      <c r="F56" s="4"/>
      <c r="G56" s="4"/>
      <c r="H56">
        <v>1.074208559543115</v>
      </c>
      <c r="J56">
        <v>1.087322851300853</v>
      </c>
      <c r="K56">
        <v>1.1298385390961008</v>
      </c>
      <c r="L56">
        <v>1.260875696256081</v>
      </c>
      <c r="M56">
        <v>1.1342804766269476</v>
      </c>
      <c r="N56">
        <v>1.2704998942395824</v>
      </c>
      <c r="O56">
        <v>0.94729605866177813</v>
      </c>
      <c r="Q56">
        <v>0.97796657970810108</v>
      </c>
      <c r="R56">
        <v>1.0192131424945357</v>
      </c>
      <c r="S56">
        <v>1.0062046111541987</v>
      </c>
      <c r="T56">
        <v>1.0514700698018753</v>
      </c>
      <c r="V56">
        <v>1.0117041528590565</v>
      </c>
      <c r="W56">
        <v>0.98748501727420135</v>
      </c>
      <c r="X56">
        <v>1.0247126841993934</v>
      </c>
      <c r="Y56">
        <v>0.96760205880279204</v>
      </c>
      <c r="AA56">
        <v>0.97860114221250782</v>
      </c>
      <c r="AB56">
        <v>0.88214764154269176</v>
      </c>
      <c r="AC56">
        <v>0.88214764154269176</v>
      </c>
      <c r="AD56">
        <v>0.95099767327081708</v>
      </c>
      <c r="AF56">
        <v>1.1116477473031092</v>
      </c>
      <c r="AG56">
        <v>1.0468166114362263</v>
      </c>
      <c r="AH56">
        <v>1.0160403299725023</v>
      </c>
      <c r="AI56">
        <v>1.0173094549813155</v>
      </c>
      <c r="AK56">
        <v>0.90594373545794249</v>
      </c>
      <c r="AL56">
        <v>0.93280688147782542</v>
      </c>
      <c r="AM56">
        <v>0.92646125643375865</v>
      </c>
      <c r="AN56">
        <v>0.95459352746245485</v>
      </c>
      <c r="AP56">
        <v>1.0893322992314742</v>
      </c>
      <c r="AQ56">
        <v>0.95237255869703152</v>
      </c>
      <c r="AR56">
        <v>0.8107593597969398</v>
      </c>
      <c r="AS56">
        <v>7.7205104702813207E-2</v>
      </c>
    </row>
    <row r="57" spans="1:45" x14ac:dyDescent="0.25">
      <c r="A57" s="4" t="s">
        <v>113</v>
      </c>
      <c r="B57" s="4"/>
      <c r="C57" s="4"/>
      <c r="D57" s="4"/>
      <c r="E57" s="4" t="s">
        <v>114</v>
      </c>
      <c r="F57" s="4"/>
      <c r="G57" s="4"/>
      <c r="H57">
        <v>1.0297891842346469</v>
      </c>
      <c r="J57">
        <v>1.0231262779383767</v>
      </c>
      <c r="K57">
        <v>1.0629979552985969</v>
      </c>
      <c r="L57">
        <v>1.253366706620602</v>
      </c>
      <c r="M57">
        <v>1.1093210181202846</v>
      </c>
      <c r="N57">
        <v>1.2253401960093069</v>
      </c>
      <c r="O57">
        <v>0.90478037086653029</v>
      </c>
      <c r="Q57">
        <v>0.98008178805612334</v>
      </c>
      <c r="R57">
        <v>0.98685045476979472</v>
      </c>
      <c r="S57">
        <v>0.97426496509906213</v>
      </c>
      <c r="T57">
        <v>1.085524924205034</v>
      </c>
      <c r="V57">
        <v>0.99488824649227936</v>
      </c>
      <c r="W57">
        <v>1.054854403158711</v>
      </c>
      <c r="X57">
        <v>1.0001762673623351</v>
      </c>
      <c r="Y57">
        <v>0.98219699640414571</v>
      </c>
      <c r="AA57">
        <v>1.0284142988084326</v>
      </c>
      <c r="AB57">
        <v>0.88352252696890632</v>
      </c>
      <c r="AC57">
        <v>0.88214764154269176</v>
      </c>
      <c r="AD57">
        <v>0.93672001692166673</v>
      </c>
      <c r="AF57">
        <v>1.1574420080377916</v>
      </c>
      <c r="AG57">
        <v>1.0040894028061762</v>
      </c>
      <c r="AH57">
        <v>1.0480857364450398</v>
      </c>
      <c r="AI57">
        <v>0.99753225692730729</v>
      </c>
      <c r="AK57">
        <v>0.96760205880279204</v>
      </c>
      <c r="AL57">
        <v>0.9669674962983853</v>
      </c>
      <c r="AM57">
        <v>0.98272579849115127</v>
      </c>
      <c r="AN57">
        <v>0.95068039201861376</v>
      </c>
      <c r="AP57">
        <v>1.146654445462878</v>
      </c>
      <c r="AQ57">
        <v>0.98494676725657471</v>
      </c>
      <c r="AR57">
        <v>0.85993795388845795</v>
      </c>
      <c r="AS57">
        <v>8.7358104773320164E-2</v>
      </c>
    </row>
    <row r="58" spans="1:45" x14ac:dyDescent="0.25">
      <c r="A58" s="4" t="s">
        <v>110</v>
      </c>
      <c r="B58" s="4"/>
      <c r="C58" s="4"/>
      <c r="D58" s="4"/>
      <c r="E58" s="4" t="s">
        <v>131</v>
      </c>
      <c r="F58" s="4"/>
      <c r="G58" s="4"/>
      <c r="H58">
        <v>0.97553409010787551</v>
      </c>
      <c r="J58">
        <v>1.0076852569978141</v>
      </c>
      <c r="K58">
        <v>1.045547486427413</v>
      </c>
      <c r="L58">
        <v>1.1790171331876189</v>
      </c>
      <c r="M58">
        <v>1.0635267573856024</v>
      </c>
      <c r="N58">
        <v>1.1448565183670589</v>
      </c>
      <c r="O58">
        <v>0.84872734964393981</v>
      </c>
      <c r="Q58">
        <v>0.93502785024324886</v>
      </c>
      <c r="R58">
        <v>0.97415920468166106</v>
      </c>
      <c r="S58">
        <v>0.98759077769160242</v>
      </c>
      <c r="T58">
        <v>1.0569696115067333</v>
      </c>
      <c r="V58">
        <v>0.98737925685680028</v>
      </c>
      <c r="W58">
        <v>1.0173094549813155</v>
      </c>
      <c r="X58">
        <v>0.97098639215962768</v>
      </c>
      <c r="Y58">
        <v>0.93122047521680873</v>
      </c>
      <c r="AA58">
        <v>0.95766057956708717</v>
      </c>
      <c r="AB58">
        <v>0.89092575618698433</v>
      </c>
      <c r="AC58">
        <v>0.88606077698653307</v>
      </c>
      <c r="AD58">
        <v>0.92191355848551071</v>
      </c>
      <c r="AF58">
        <v>1.1139744764859336</v>
      </c>
      <c r="AG58">
        <v>1.0105407882676443</v>
      </c>
      <c r="AH58">
        <v>0.9966861735880983</v>
      </c>
      <c r="AI58">
        <v>0.97373616301205657</v>
      </c>
      <c r="AK58">
        <v>0.97151519424663313</v>
      </c>
      <c r="AL58">
        <v>0.96241979835013736</v>
      </c>
      <c r="AM58">
        <v>0.96019882958471403</v>
      </c>
      <c r="AN58">
        <v>0.99478248607487829</v>
      </c>
      <c r="AP58">
        <v>1.137453289148981</v>
      </c>
      <c r="AQ58">
        <v>0.97574561094267775</v>
      </c>
      <c r="AR58">
        <v>0.84629486004371424</v>
      </c>
      <c r="AS58">
        <v>7.2868927589367541E-2</v>
      </c>
    </row>
    <row r="59" spans="1:45" x14ac:dyDescent="0.25">
      <c r="A59" s="4"/>
      <c r="B59" s="4"/>
      <c r="C59" s="4"/>
      <c r="D59" s="4"/>
      <c r="E59" s="4"/>
      <c r="F59" s="4"/>
      <c r="G59" s="4"/>
      <c r="H59">
        <v>1.0074737361630119</v>
      </c>
    </row>
    <row r="60" spans="1:45" x14ac:dyDescent="0.25">
      <c r="A60" s="4"/>
      <c r="B60" s="4"/>
      <c r="C60" s="4"/>
      <c r="D60" s="4"/>
      <c r="E60" s="4"/>
      <c r="F60" s="4"/>
      <c r="G60" s="4"/>
      <c r="H60">
        <v>0.95628569414087272</v>
      </c>
    </row>
    <row r="61" spans="1:45" x14ac:dyDescent="0.25">
      <c r="G61" s="4"/>
      <c r="H61">
        <v>0.95670873581047722</v>
      </c>
    </row>
    <row r="63" spans="1:45" x14ac:dyDescent="0.25">
      <c r="H63" s="16">
        <f>AVERAGE(H56:H61)</f>
        <v>1</v>
      </c>
      <c r="I63" s="16"/>
      <c r="J63" s="16">
        <f t="shared" ref="J63:O63" si="1">AVERAGE(J56:J61)</f>
        <v>1.0393781287456814</v>
      </c>
      <c r="K63" s="16">
        <f t="shared" si="1"/>
        <v>1.0794613269407034</v>
      </c>
      <c r="L63" s="16">
        <f t="shared" si="1"/>
        <v>1.2310865120214338</v>
      </c>
      <c r="M63" s="16">
        <f t="shared" si="1"/>
        <v>1.1023760840442784</v>
      </c>
      <c r="N63" s="16">
        <f t="shared" si="1"/>
        <v>1.2135655362053162</v>
      </c>
      <c r="O63" s="16">
        <f t="shared" si="1"/>
        <v>0.90026792639074937</v>
      </c>
      <c r="P63" s="16"/>
      <c r="Q63" s="16">
        <f>AVERAGE(Q56:Q61)</f>
        <v>0.96435873933582439</v>
      </c>
      <c r="R63" s="16">
        <f>AVERAGE(R56:R61)</f>
        <v>0.99340760064866396</v>
      </c>
      <c r="S63" s="16">
        <f>AVERAGE(S56:S61)</f>
        <v>0.98935345131495434</v>
      </c>
      <c r="T63" s="16">
        <f>AVERAGE(T56:T61)</f>
        <v>1.0646548685045476</v>
      </c>
      <c r="U63" s="16"/>
      <c r="V63" s="16">
        <f>AVERAGE(V56:V61)</f>
        <v>0.9979905520693787</v>
      </c>
      <c r="W63" s="16">
        <f>AVERAGE(W56:W61)</f>
        <v>1.0198829584714095</v>
      </c>
      <c r="X63" s="16">
        <f>AVERAGE(X56:X61)</f>
        <v>0.99862511457378556</v>
      </c>
      <c r="Y63" s="16">
        <f>AVERAGE(Y56:Y61)</f>
        <v>0.96033984347458212</v>
      </c>
      <c r="Z63" s="16"/>
      <c r="AA63" s="16">
        <f t="shared" ref="AA63:AS63" si="2">AVERAGE(AA56:AA61)</f>
        <v>0.98822534019600938</v>
      </c>
      <c r="AB63" s="16">
        <f t="shared" si="2"/>
        <v>0.88553197489952751</v>
      </c>
      <c r="AC63" s="16">
        <f t="shared" si="2"/>
        <v>0.88345202002397227</v>
      </c>
      <c r="AD63" s="16">
        <f t="shared" si="2"/>
        <v>0.93654374955933151</v>
      </c>
      <c r="AE63" s="16"/>
      <c r="AF63" s="16">
        <f t="shared" si="2"/>
        <v>1.1276880772756115</v>
      </c>
      <c r="AG63" s="16">
        <f t="shared" si="2"/>
        <v>1.0204822675033489</v>
      </c>
      <c r="AH63" s="16">
        <f t="shared" si="2"/>
        <v>1.0202707466685468</v>
      </c>
      <c r="AI63" s="16">
        <f t="shared" si="2"/>
        <v>0.99619262497355976</v>
      </c>
      <c r="AJ63" s="16"/>
      <c r="AK63" s="16">
        <f>AVERAGE(AK56:AK61)</f>
        <v>0.94835366283578926</v>
      </c>
      <c r="AL63" s="16">
        <f>AVERAGE(AL56:AL61)</f>
        <v>0.95406472537544929</v>
      </c>
      <c r="AM63" s="16">
        <f>AVERAGE(AM56:AM61)</f>
        <v>0.95646196150320806</v>
      </c>
      <c r="AN63" s="16">
        <f>AVERAGE(AN56:AN61)</f>
        <v>0.96668546851864889</v>
      </c>
      <c r="AO63" s="16"/>
      <c r="AP63" s="16">
        <f t="shared" si="2"/>
        <v>1.1244800112811111</v>
      </c>
      <c r="AQ63" s="16">
        <f t="shared" si="2"/>
        <v>0.9710216456320947</v>
      </c>
      <c r="AR63" s="16">
        <f t="shared" si="2"/>
        <v>0.8389973912430374</v>
      </c>
      <c r="AS63" s="16">
        <f t="shared" si="2"/>
        <v>7.9144045688500309E-2</v>
      </c>
    </row>
    <row r="64" spans="1:45" x14ac:dyDescent="0.25">
      <c r="H64">
        <f>_xlfn.STDEV.P(H56:H61)</f>
        <v>4.24927785586093E-2</v>
      </c>
      <c r="J64">
        <f t="shared" ref="J64:O64" si="3">_xlfn.STDEV.P(J56:J61)</f>
        <v>3.4483122418472296E-2</v>
      </c>
      <c r="K64">
        <f t="shared" si="3"/>
        <v>3.6327467517646247E-2</v>
      </c>
      <c r="L64">
        <f t="shared" si="3"/>
        <v>3.6946009170508463E-2</v>
      </c>
      <c r="M64">
        <f t="shared" si="3"/>
        <v>2.9299559480315648E-2</v>
      </c>
      <c r="N64">
        <f t="shared" si="3"/>
        <v>5.1965029492828746E-2</v>
      </c>
      <c r="O64">
        <f t="shared" si="3"/>
        <v>4.0366811580150631E-2</v>
      </c>
      <c r="Q64">
        <f>_xlfn.STDEV.P(Q56:Q61)</f>
        <v>2.0758039692443858E-2</v>
      </c>
      <c r="R64">
        <f>_xlfn.STDEV.P(R56:R61)</f>
        <v>1.8968595971045936E-2</v>
      </c>
      <c r="S64">
        <f>_xlfn.STDEV.P(S56:S61)</f>
        <v>1.3098740683966418E-2</v>
      </c>
      <c r="T64">
        <f>_xlfn.STDEV.P(T56:T61)</f>
        <v>1.492717116417628E-2</v>
      </c>
      <c r="V64">
        <f>_xlfn.STDEV.P(V56:V61)</f>
        <v>1.0170000534264848E-2</v>
      </c>
      <c r="W64">
        <f>_xlfn.STDEV.P(W56:W61)</f>
        <v>2.7563571717929169E-2</v>
      </c>
      <c r="X64">
        <f>_xlfn.STDEV.P(X56:X61)</f>
        <v>2.1961074204382907E-2</v>
      </c>
      <c r="Y64">
        <f>_xlfn.STDEV.P(Y56:Y61)</f>
        <v>2.1435270882289918E-2</v>
      </c>
      <c r="AA64">
        <f t="shared" ref="AA64:AS64" si="4">_xlfn.STDEV.P(AA56:AA61)</f>
        <v>2.9675928367842826E-2</v>
      </c>
      <c r="AB64">
        <f t="shared" si="4"/>
        <v>3.8550603035918153E-3</v>
      </c>
      <c r="AC64">
        <f t="shared" si="4"/>
        <v>1.8446697386944135E-3</v>
      </c>
      <c r="AD64">
        <f t="shared" si="4"/>
        <v>1.1874194312274766E-2</v>
      </c>
      <c r="AF64">
        <f t="shared" si="4"/>
        <v>2.1060638072369488E-2</v>
      </c>
      <c r="AG64">
        <f t="shared" si="4"/>
        <v>1.8806529830077932E-2</v>
      </c>
      <c r="AH64">
        <f t="shared" si="4"/>
        <v>2.1195928611218374E-2</v>
      </c>
      <c r="AI64">
        <f t="shared" si="4"/>
        <v>1.7813925331758448E-2</v>
      </c>
      <c r="AK64">
        <f t="shared" si="4"/>
        <v>3.0030868700901044E-2</v>
      </c>
      <c r="AL64">
        <f t="shared" si="4"/>
        <v>1.5145787853149909E-2</v>
      </c>
      <c r="AM64">
        <f t="shared" si="4"/>
        <v>2.3121387076701083E-2</v>
      </c>
      <c r="AN64">
        <f t="shared" si="4"/>
        <v>1.993171599765485E-2</v>
      </c>
      <c r="AP64">
        <f t="shared" si="4"/>
        <v>2.5135453926294786E-2</v>
      </c>
      <c r="AQ64">
        <f t="shared" si="4"/>
        <v>1.3711470915790384E-2</v>
      </c>
      <c r="AR64">
        <f t="shared" si="4"/>
        <v>2.072958139756188E-2</v>
      </c>
      <c r="AS64">
        <f t="shared" si="4"/>
        <v>6.0719948933046297E-3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DF0E-8E8E-46EA-B7C2-2B24063A0C03}">
  <dimension ref="A1:AS75"/>
  <sheetViews>
    <sheetView zoomScaleNormal="100" workbookViewId="0">
      <selection activeCell="H61" sqref="H61"/>
    </sheetView>
  </sheetViews>
  <sheetFormatPr defaultRowHeight="15" x14ac:dyDescent="0.25"/>
  <sheetData>
    <row r="1" spans="1:30" ht="21" x14ac:dyDescent="0.35">
      <c r="A1" s="34" t="s">
        <v>240</v>
      </c>
    </row>
    <row r="2" spans="1:30" x14ac:dyDescent="0.25">
      <c r="A2" s="4" t="s">
        <v>25</v>
      </c>
      <c r="B2" s="4"/>
      <c r="C2" s="4"/>
      <c r="D2" s="4"/>
      <c r="E2" s="4" t="s">
        <v>26</v>
      </c>
      <c r="F2" s="4"/>
      <c r="G2" s="4"/>
      <c r="H2" s="4"/>
      <c r="I2" s="4"/>
      <c r="J2" s="4"/>
      <c r="K2" s="4"/>
    </row>
    <row r="3" spans="1:30" x14ac:dyDescent="0.25">
      <c r="A3" s="4" t="s">
        <v>27</v>
      </c>
      <c r="B3" s="4"/>
      <c r="C3" s="4"/>
      <c r="D3" s="4"/>
      <c r="E3" s="4" t="s">
        <v>28</v>
      </c>
      <c r="F3" s="4"/>
      <c r="G3" s="4"/>
      <c r="H3" s="4"/>
      <c r="I3" s="4"/>
      <c r="J3" s="4"/>
      <c r="K3" s="4"/>
    </row>
    <row r="4" spans="1:30" x14ac:dyDescent="0.25">
      <c r="A4" s="4" t="s">
        <v>29</v>
      </c>
      <c r="B4" s="4"/>
      <c r="C4" s="4"/>
      <c r="D4" s="4"/>
      <c r="E4" s="4" t="s">
        <v>30</v>
      </c>
      <c r="F4" s="4"/>
      <c r="G4" s="4"/>
      <c r="H4" s="4"/>
      <c r="I4" s="4"/>
      <c r="J4" s="4"/>
      <c r="K4" s="4"/>
    </row>
    <row r="5" spans="1:30" x14ac:dyDescent="0.25">
      <c r="A5" s="4" t="s">
        <v>31</v>
      </c>
      <c r="B5" s="4"/>
      <c r="C5" s="4"/>
      <c r="D5" s="4"/>
      <c r="E5" s="4" t="s">
        <v>32</v>
      </c>
      <c r="F5" s="4"/>
      <c r="G5" s="4"/>
      <c r="H5" s="4"/>
      <c r="I5" s="4"/>
      <c r="J5" s="4"/>
      <c r="K5" s="4"/>
    </row>
    <row r="6" spans="1:30" x14ac:dyDescent="0.25">
      <c r="A6" s="4" t="s">
        <v>26</v>
      </c>
      <c r="B6" s="4"/>
      <c r="C6" s="4"/>
      <c r="D6" s="4"/>
      <c r="E6" s="4" t="s">
        <v>26</v>
      </c>
      <c r="F6" s="4"/>
      <c r="G6" s="4"/>
      <c r="H6" s="4"/>
      <c r="I6" s="4"/>
      <c r="J6" s="4"/>
      <c r="K6" s="4"/>
    </row>
    <row r="7" spans="1:30" x14ac:dyDescent="0.25">
      <c r="A7" s="4" t="s">
        <v>33</v>
      </c>
      <c r="B7" s="4"/>
      <c r="C7" s="4"/>
      <c r="D7" s="4"/>
      <c r="E7" s="4" t="s">
        <v>132</v>
      </c>
      <c r="F7" s="4"/>
      <c r="G7" s="4"/>
      <c r="H7" s="4"/>
      <c r="I7" s="4"/>
      <c r="J7" s="4"/>
      <c r="K7" s="4"/>
    </row>
    <row r="8" spans="1:30" x14ac:dyDescent="0.25">
      <c r="A8" s="4" t="s">
        <v>35</v>
      </c>
      <c r="B8" s="4"/>
      <c r="C8" s="4"/>
      <c r="D8" s="4"/>
      <c r="E8" s="4" t="s">
        <v>133</v>
      </c>
      <c r="F8" s="4"/>
      <c r="G8" s="4"/>
      <c r="H8" s="4"/>
      <c r="I8" s="4"/>
      <c r="J8" s="4"/>
      <c r="K8" s="4"/>
    </row>
    <row r="9" spans="1:30" x14ac:dyDescent="0.25">
      <c r="A9" s="4" t="s">
        <v>37</v>
      </c>
      <c r="B9" s="4"/>
      <c r="C9" s="4"/>
      <c r="D9" s="4"/>
      <c r="E9" s="4" t="s">
        <v>38</v>
      </c>
      <c r="F9" s="4"/>
      <c r="G9" s="4"/>
      <c r="H9" s="4"/>
      <c r="I9" s="4"/>
      <c r="J9" s="4"/>
      <c r="K9" s="4"/>
    </row>
    <row r="10" spans="1:30" x14ac:dyDescent="0.25">
      <c r="A10" s="4" t="s">
        <v>39</v>
      </c>
      <c r="B10" s="4"/>
      <c r="C10" s="4"/>
      <c r="D10" s="4"/>
      <c r="E10" s="4" t="s">
        <v>245</v>
      </c>
      <c r="F10" s="4"/>
      <c r="G10" s="4"/>
      <c r="H10" s="4"/>
      <c r="I10" s="4"/>
      <c r="J10" s="4"/>
      <c r="K10" s="4"/>
    </row>
    <row r="11" spans="1:30" x14ac:dyDescent="0.25">
      <c r="A11" s="4" t="s">
        <v>40</v>
      </c>
      <c r="B11" s="4"/>
      <c r="C11" s="4"/>
      <c r="D11" s="4"/>
      <c r="E11" s="4" t="s">
        <v>41</v>
      </c>
      <c r="F11" s="4"/>
      <c r="G11" s="4"/>
      <c r="H11" s="4"/>
      <c r="I11" s="4"/>
      <c r="J11" s="4"/>
      <c r="K11" s="4"/>
    </row>
    <row r="12" spans="1:30" x14ac:dyDescent="0.25">
      <c r="A12" s="4" t="s">
        <v>42</v>
      </c>
      <c r="B12" s="4"/>
      <c r="C12" s="4"/>
      <c r="D12" s="4"/>
      <c r="E12" s="4" t="s">
        <v>43</v>
      </c>
      <c r="F12" s="4"/>
      <c r="G12" s="4"/>
      <c r="H12" s="4"/>
      <c r="I12" s="4"/>
      <c r="J12" s="4"/>
      <c r="K12" s="4"/>
    </row>
    <row r="13" spans="1:30" x14ac:dyDescent="0.25">
      <c r="A13" s="4" t="s">
        <v>44</v>
      </c>
      <c r="B13" s="4"/>
      <c r="C13" s="4"/>
      <c r="D13" s="4"/>
      <c r="E13" s="4" t="s">
        <v>45</v>
      </c>
      <c r="F13" s="4"/>
      <c r="G13" s="4"/>
      <c r="H13" s="4"/>
      <c r="I13" s="4"/>
      <c r="J13" s="4"/>
      <c r="K13" s="4"/>
    </row>
    <row r="14" spans="1:30" x14ac:dyDescent="0.25">
      <c r="A14" s="4" t="s">
        <v>46</v>
      </c>
      <c r="B14" s="4"/>
      <c r="C14" s="4"/>
      <c r="D14" s="4"/>
      <c r="E14" s="4" t="s">
        <v>47</v>
      </c>
      <c r="F14" s="4"/>
      <c r="G14" s="4"/>
      <c r="H14" s="4"/>
      <c r="I14" s="4"/>
      <c r="J14" s="4"/>
      <c r="K14" s="4"/>
    </row>
    <row r="15" spans="1:30" ht="15.75" thickBo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30" x14ac:dyDescent="0.25">
      <c r="A16" s="5" t="s">
        <v>48</v>
      </c>
      <c r="B16" s="5"/>
      <c r="C16" s="5"/>
      <c r="D16" s="5"/>
      <c r="E16" s="5"/>
      <c r="F16" s="5"/>
      <c r="G16" s="5"/>
      <c r="H16" s="5"/>
      <c r="I16" s="5"/>
      <c r="J16" s="5"/>
      <c r="K16" s="5"/>
      <c r="O16" s="19" t="s">
        <v>180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8"/>
    </row>
    <row r="17" spans="1:30" x14ac:dyDescent="0.25">
      <c r="A17" s="5" t="s">
        <v>40</v>
      </c>
      <c r="B17" s="5"/>
      <c r="C17" s="5"/>
      <c r="D17" s="5"/>
      <c r="E17" s="5"/>
      <c r="F17" s="5"/>
      <c r="G17" s="5"/>
      <c r="H17" s="5"/>
      <c r="I17" s="5"/>
      <c r="J17" s="5"/>
      <c r="K17" s="5"/>
      <c r="O17" s="21" t="s">
        <v>14</v>
      </c>
      <c r="P17" s="1" t="s">
        <v>198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29"/>
    </row>
    <row r="18" spans="1:30" x14ac:dyDescent="0.25">
      <c r="A18" s="5"/>
      <c r="B18" s="5" t="s">
        <v>49</v>
      </c>
      <c r="C18" s="5"/>
      <c r="D18" s="5"/>
      <c r="E18" s="5"/>
      <c r="F18" s="5"/>
      <c r="G18" s="5"/>
      <c r="H18" s="5"/>
      <c r="I18" s="5"/>
      <c r="J18" s="5"/>
      <c r="K18" s="5"/>
      <c r="O18" s="22" t="s">
        <v>182</v>
      </c>
      <c r="P18" s="1" t="s">
        <v>183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29"/>
    </row>
    <row r="19" spans="1:30" x14ac:dyDescent="0.25">
      <c r="A19" s="5"/>
      <c r="B19" s="5"/>
      <c r="C19" s="5" t="s">
        <v>50</v>
      </c>
      <c r="D19" s="5"/>
      <c r="E19" s="5"/>
      <c r="F19" s="5"/>
      <c r="G19" s="5"/>
      <c r="H19" s="5"/>
      <c r="I19" s="5"/>
      <c r="J19" s="5"/>
      <c r="K19" s="5"/>
      <c r="O19" s="23" t="s">
        <v>184</v>
      </c>
      <c r="P19" s="1" t="s">
        <v>185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29"/>
    </row>
    <row r="20" spans="1:30" x14ac:dyDescent="0.25">
      <c r="A20" s="5"/>
      <c r="B20" s="5"/>
      <c r="C20" s="5" t="s">
        <v>51</v>
      </c>
      <c r="D20" s="5"/>
      <c r="E20" s="5"/>
      <c r="F20" s="5"/>
      <c r="G20" s="5"/>
      <c r="H20" s="5"/>
      <c r="I20" s="5"/>
      <c r="J20" s="5"/>
      <c r="K20" s="5"/>
      <c r="O20" s="2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29"/>
    </row>
    <row r="21" spans="1:30" x14ac:dyDescent="0.25">
      <c r="A21" s="5"/>
      <c r="B21" s="5"/>
      <c r="C21" s="5" t="s">
        <v>52</v>
      </c>
      <c r="D21" s="5"/>
      <c r="E21" s="5"/>
      <c r="F21" s="5"/>
      <c r="G21" s="5" t="s">
        <v>53</v>
      </c>
      <c r="H21" s="5"/>
      <c r="I21" s="5"/>
      <c r="J21" s="5"/>
      <c r="K21" s="5"/>
      <c r="O21" s="23" t="s">
        <v>186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29"/>
    </row>
    <row r="22" spans="1:30" x14ac:dyDescent="0.25">
      <c r="A22" s="5"/>
      <c r="B22" s="5" t="s">
        <v>54</v>
      </c>
      <c r="C22" s="5"/>
      <c r="D22" s="5"/>
      <c r="E22" s="5"/>
      <c r="F22" s="5"/>
      <c r="G22" s="5"/>
      <c r="H22" s="5"/>
      <c r="I22" s="5"/>
      <c r="J22" s="5"/>
      <c r="K22" s="5"/>
      <c r="O22" s="23" t="s">
        <v>187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29"/>
    </row>
    <row r="23" spans="1:3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O23" s="25" t="s">
        <v>201</v>
      </c>
      <c r="AD23" s="24"/>
    </row>
    <row r="24" spans="1:30" x14ac:dyDescent="0.25">
      <c r="A24" s="4" t="s">
        <v>55</v>
      </c>
      <c r="B24" s="4"/>
      <c r="C24" s="4"/>
      <c r="D24" s="4"/>
      <c r="E24" s="4" t="s">
        <v>56</v>
      </c>
      <c r="F24" s="4"/>
      <c r="G24" s="4"/>
      <c r="H24" s="4"/>
      <c r="I24" s="4"/>
      <c r="J24" s="4"/>
      <c r="K24" s="4"/>
      <c r="O24" s="25" t="s">
        <v>200</v>
      </c>
      <c r="AD24" s="24"/>
    </row>
    <row r="25" spans="1:30" ht="15.75" thickBot="1" x14ac:dyDescent="0.3">
      <c r="A25" s="4" t="s">
        <v>57</v>
      </c>
      <c r="B25" s="4"/>
      <c r="C25" s="4"/>
      <c r="D25" s="4"/>
      <c r="E25" s="4"/>
      <c r="F25" s="4"/>
      <c r="G25" s="4"/>
      <c r="H25" s="4"/>
      <c r="I25" s="4"/>
      <c r="J25" s="4"/>
      <c r="K25" s="4"/>
      <c r="O25" s="30" t="s">
        <v>199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7"/>
    </row>
    <row r="26" spans="1:30" x14ac:dyDescent="0.25">
      <c r="A26" s="4" t="s">
        <v>58</v>
      </c>
      <c r="B26" s="4"/>
      <c r="C26" s="4"/>
      <c r="D26" s="4"/>
      <c r="E26" s="4" t="s">
        <v>59</v>
      </c>
      <c r="F26" s="4"/>
      <c r="G26" s="4"/>
      <c r="H26" s="4"/>
      <c r="I26" s="4"/>
      <c r="J26" s="4"/>
      <c r="K26" s="4"/>
    </row>
    <row r="27" spans="1:3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30" x14ac:dyDescent="0.25">
      <c r="A28" s="4" t="s">
        <v>60</v>
      </c>
      <c r="B28" s="4"/>
      <c r="C28" s="4"/>
      <c r="D28" s="4"/>
      <c r="E28" s="4" t="s">
        <v>26</v>
      </c>
      <c r="F28" s="4"/>
      <c r="G28" s="4"/>
      <c r="H28" s="4"/>
      <c r="I28" s="4"/>
      <c r="J28" s="4"/>
      <c r="K28" s="4"/>
    </row>
    <row r="29" spans="1:30" x14ac:dyDescent="0.25">
      <c r="A29" s="4" t="s">
        <v>61</v>
      </c>
      <c r="B29" s="4"/>
      <c r="C29" s="4"/>
      <c r="D29" s="4"/>
      <c r="E29" s="4">
        <v>50</v>
      </c>
      <c r="F29" s="4"/>
      <c r="G29" s="4"/>
      <c r="H29" s="4"/>
      <c r="I29" s="4"/>
      <c r="J29" s="4"/>
      <c r="K29" s="4"/>
    </row>
    <row r="30" spans="1:30" x14ac:dyDescent="0.25">
      <c r="A30" s="4" t="s">
        <v>62</v>
      </c>
      <c r="B30" s="4"/>
      <c r="C30" s="4"/>
      <c r="D30" s="4"/>
      <c r="E30" s="4">
        <v>200</v>
      </c>
      <c r="F30" s="4"/>
      <c r="G30" s="4"/>
      <c r="H30" s="4"/>
      <c r="I30" s="4"/>
      <c r="J30" s="4"/>
      <c r="K30" s="4"/>
    </row>
    <row r="31" spans="1:30" x14ac:dyDescent="0.25">
      <c r="A31" s="4" t="s">
        <v>63</v>
      </c>
      <c r="B31" s="4"/>
      <c r="C31" s="4"/>
      <c r="D31" s="4"/>
      <c r="E31" s="4">
        <v>100</v>
      </c>
      <c r="F31" s="4"/>
      <c r="G31" s="4"/>
      <c r="H31" s="4"/>
      <c r="I31" s="4"/>
      <c r="J31" s="4"/>
      <c r="K31" s="4"/>
    </row>
    <row r="32" spans="1:30" x14ac:dyDescent="0.25">
      <c r="A32" s="4" t="s">
        <v>64</v>
      </c>
      <c r="B32" s="4"/>
      <c r="C32" s="4"/>
      <c r="D32" s="4"/>
      <c r="E32" s="4" t="s">
        <v>65</v>
      </c>
      <c r="F32" s="4"/>
      <c r="G32" s="4"/>
      <c r="H32" s="4"/>
      <c r="I32" s="4"/>
      <c r="J32" s="4"/>
      <c r="K32" s="4"/>
    </row>
    <row r="33" spans="1:11" x14ac:dyDescent="0.25">
      <c r="A33" s="4" t="s">
        <v>66</v>
      </c>
      <c r="B33" s="4"/>
      <c r="C33" s="4"/>
      <c r="D33" s="4"/>
      <c r="E33" s="4" t="s">
        <v>59</v>
      </c>
      <c r="F33" s="4"/>
      <c r="G33" s="4"/>
      <c r="H33" s="4"/>
      <c r="I33" s="4"/>
      <c r="J33" s="4"/>
      <c r="K33" s="4"/>
    </row>
    <row r="34" spans="1:1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4" t="s">
        <v>67</v>
      </c>
      <c r="B35" s="4"/>
      <c r="C35" s="4"/>
      <c r="D35" s="4"/>
      <c r="E35" s="4" t="s">
        <v>68</v>
      </c>
      <c r="F35" s="4"/>
      <c r="G35" s="4"/>
      <c r="H35" s="4"/>
      <c r="I35" s="4"/>
      <c r="J35" s="4"/>
      <c r="K35" s="4"/>
    </row>
    <row r="36" spans="1:11" x14ac:dyDescent="0.25">
      <c r="A36" s="4" t="s">
        <v>69</v>
      </c>
      <c r="B36" s="4"/>
      <c r="C36" s="4"/>
      <c r="D36" s="4"/>
      <c r="E36" s="4" t="s">
        <v>70</v>
      </c>
      <c r="F36" s="4"/>
      <c r="G36" s="4"/>
      <c r="H36" s="4"/>
      <c r="I36" s="4"/>
      <c r="J36" s="4"/>
      <c r="K36" s="4"/>
    </row>
    <row r="37" spans="1:1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4" t="s">
        <v>71</v>
      </c>
      <c r="B38" s="4" t="s">
        <v>52</v>
      </c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4" t="s">
        <v>55</v>
      </c>
      <c r="B39" s="4" t="s">
        <v>53</v>
      </c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4" t="s">
        <v>72</v>
      </c>
      <c r="B40" s="4"/>
      <c r="C40" s="4"/>
      <c r="D40" s="4"/>
      <c r="E40" s="4" t="s">
        <v>73</v>
      </c>
      <c r="F40" s="4"/>
      <c r="G40" s="4"/>
      <c r="H40" s="4"/>
      <c r="I40" s="4"/>
      <c r="J40" s="4"/>
      <c r="K40" s="4"/>
    </row>
    <row r="41" spans="1:11" x14ac:dyDescent="0.25">
      <c r="A41" s="4" t="s">
        <v>74</v>
      </c>
      <c r="B41" s="4"/>
      <c r="C41" s="4"/>
      <c r="D41" s="4"/>
      <c r="E41" s="4" t="s">
        <v>75</v>
      </c>
      <c r="F41" s="4"/>
      <c r="G41" s="4"/>
      <c r="H41" s="4"/>
      <c r="I41" s="4"/>
      <c r="J41" s="4"/>
      <c r="K41" s="4"/>
    </row>
    <row r="42" spans="1:11" x14ac:dyDescent="0.25">
      <c r="A42" s="4" t="s">
        <v>77</v>
      </c>
      <c r="B42" s="4"/>
      <c r="C42" s="4"/>
      <c r="D42" s="4"/>
      <c r="E42" s="4">
        <v>150</v>
      </c>
      <c r="F42" s="4"/>
      <c r="G42" s="4"/>
      <c r="H42" s="4"/>
      <c r="I42" s="4"/>
      <c r="J42" s="4"/>
      <c r="K42" s="4"/>
    </row>
    <row r="43" spans="1:11" x14ac:dyDescent="0.25">
      <c r="A43" s="4" t="s">
        <v>78</v>
      </c>
      <c r="B43" s="4"/>
      <c r="C43" s="4"/>
      <c r="D43" s="4"/>
      <c r="E43" s="4">
        <v>10000</v>
      </c>
      <c r="F43" s="4"/>
      <c r="G43" s="4"/>
      <c r="H43" s="4"/>
      <c r="I43" s="4"/>
      <c r="J43" s="4"/>
      <c r="K43" s="4"/>
    </row>
    <row r="44" spans="1:11" x14ac:dyDescent="0.25">
      <c r="A44" s="4" t="s">
        <v>79</v>
      </c>
      <c r="B44" s="4"/>
      <c r="C44" s="4"/>
      <c r="D44" s="4"/>
      <c r="E44" s="4" t="s">
        <v>80</v>
      </c>
      <c r="F44" s="4"/>
      <c r="G44" s="4"/>
      <c r="H44" s="4"/>
      <c r="I44" s="4"/>
      <c r="J44" s="4"/>
      <c r="K44" s="4"/>
    </row>
    <row r="45" spans="1:11" x14ac:dyDescent="0.25">
      <c r="A45" s="4" t="s">
        <v>66</v>
      </c>
      <c r="B45" s="4"/>
      <c r="C45" s="4"/>
      <c r="D45" s="4"/>
      <c r="E45" s="4" t="s">
        <v>59</v>
      </c>
      <c r="F45" s="4"/>
      <c r="G45" s="4"/>
      <c r="H45" s="4"/>
      <c r="I45" s="4"/>
      <c r="J45" s="4"/>
      <c r="K45" s="4"/>
    </row>
    <row r="46" spans="1:1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4" t="s">
        <v>81</v>
      </c>
      <c r="B47" s="4"/>
      <c r="C47" s="4"/>
      <c r="D47" s="4"/>
      <c r="E47" s="4" t="s">
        <v>134</v>
      </c>
      <c r="F47" s="4"/>
      <c r="G47" s="4"/>
      <c r="H47" s="4"/>
      <c r="I47" s="4"/>
      <c r="J47" s="4"/>
      <c r="K47" s="4"/>
    </row>
    <row r="48" spans="1:11" x14ac:dyDescent="0.25">
      <c r="A48" s="4" t="s">
        <v>83</v>
      </c>
      <c r="B48" s="4"/>
      <c r="C48" s="4"/>
      <c r="D48" s="4"/>
      <c r="E48" s="4">
        <v>25.6</v>
      </c>
      <c r="F48" s="4"/>
      <c r="G48" s="4"/>
      <c r="H48" s="4"/>
      <c r="I48" s="4"/>
      <c r="J48" s="4"/>
      <c r="K48" s="4"/>
    </row>
    <row r="49" spans="1:4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45" x14ac:dyDescent="0.25">
      <c r="A50" s="4" t="s">
        <v>53</v>
      </c>
      <c r="B50" s="4"/>
      <c r="C50" s="7">
        <f>AVERAGE(B52:D54)</f>
        <v>188339.88888888888</v>
      </c>
      <c r="D50" s="8" t="s">
        <v>14</v>
      </c>
      <c r="E50" s="9" t="s">
        <v>84</v>
      </c>
      <c r="H50" s="10" t="s">
        <v>85</v>
      </c>
      <c r="K50" s="9" t="s">
        <v>86</v>
      </c>
      <c r="L50" s="2" t="s">
        <v>246</v>
      </c>
    </row>
    <row r="51" spans="1:45" x14ac:dyDescent="0.25">
      <c r="A51" s="11" t="s">
        <v>87</v>
      </c>
      <c r="B51" s="11" t="s">
        <v>88</v>
      </c>
      <c r="C51" s="11" t="s">
        <v>89</v>
      </c>
      <c r="D51" s="11" t="s">
        <v>90</v>
      </c>
      <c r="E51" s="11" t="s">
        <v>91</v>
      </c>
      <c r="F51" s="11" t="s">
        <v>92</v>
      </c>
      <c r="G51" s="11" t="s">
        <v>93</v>
      </c>
      <c r="H51" s="11" t="s">
        <v>94</v>
      </c>
      <c r="I51" s="11" t="s">
        <v>95</v>
      </c>
      <c r="J51" s="11" t="s">
        <v>96</v>
      </c>
      <c r="K51" s="11" t="s">
        <v>97</v>
      </c>
      <c r="L51" s="11" t="s">
        <v>98</v>
      </c>
      <c r="M51" s="11" t="s">
        <v>99</v>
      </c>
    </row>
    <row r="52" spans="1:45" x14ac:dyDescent="0.25">
      <c r="A52" s="11" t="s">
        <v>0</v>
      </c>
      <c r="B52" s="8">
        <v>170132</v>
      </c>
      <c r="C52" s="8">
        <v>195747</v>
      </c>
      <c r="D52" s="8">
        <v>178407</v>
      </c>
      <c r="E52" s="12">
        <v>358738</v>
      </c>
      <c r="F52" s="12">
        <v>388866</v>
      </c>
      <c r="G52" s="12">
        <v>364170</v>
      </c>
      <c r="H52" s="10">
        <v>1618583</v>
      </c>
      <c r="I52" s="10">
        <v>1520858</v>
      </c>
      <c r="J52" s="10">
        <v>1419878</v>
      </c>
      <c r="K52" s="12">
        <v>275820</v>
      </c>
      <c r="L52" s="12">
        <v>263961</v>
      </c>
      <c r="M52" s="12">
        <v>258301</v>
      </c>
      <c r="O52" s="8">
        <f>B52/$C$50</f>
        <v>0.90332430906534822</v>
      </c>
      <c r="P52" s="8">
        <f t="shared" ref="O52:Z59" si="0">C52/$C$50</f>
        <v>1.0393284245563135</v>
      </c>
      <c r="Q52" s="8">
        <f t="shared" si="0"/>
        <v>0.9472608328087696</v>
      </c>
      <c r="R52" s="12">
        <f t="shared" si="0"/>
        <v>1.9047372392347406</v>
      </c>
      <c r="S52" s="12">
        <f t="shared" si="0"/>
        <v>2.064703352508674</v>
      </c>
      <c r="T52" s="12">
        <f t="shared" si="0"/>
        <v>1.9335787131893345</v>
      </c>
      <c r="U52" s="10">
        <f t="shared" si="0"/>
        <v>8.5939468773653314</v>
      </c>
      <c r="V52" s="10">
        <f t="shared" si="0"/>
        <v>8.0750711332171932</v>
      </c>
      <c r="W52" s="10">
        <f t="shared" si="0"/>
        <v>7.5389128048050251</v>
      </c>
      <c r="X52" s="12">
        <f t="shared" si="0"/>
        <v>1.4644799974514162</v>
      </c>
      <c r="Y52" s="12">
        <f t="shared" si="0"/>
        <v>1.4015140475936236</v>
      </c>
      <c r="Z52" s="12">
        <f t="shared" si="0"/>
        <v>1.3714619963080932</v>
      </c>
    </row>
    <row r="53" spans="1:45" x14ac:dyDescent="0.25">
      <c r="A53" s="11" t="s">
        <v>2</v>
      </c>
      <c r="B53" s="8">
        <v>181576</v>
      </c>
      <c r="C53" s="8">
        <v>220188</v>
      </c>
      <c r="D53" s="8">
        <v>189036</v>
      </c>
      <c r="E53" s="12">
        <v>266171</v>
      </c>
      <c r="F53" s="12">
        <v>284478</v>
      </c>
      <c r="G53" s="12">
        <v>259725</v>
      </c>
      <c r="H53" s="10">
        <v>618947</v>
      </c>
      <c r="I53" s="10">
        <v>596372</v>
      </c>
      <c r="J53" s="10">
        <v>477619</v>
      </c>
      <c r="K53" s="12">
        <v>200412</v>
      </c>
      <c r="L53" s="12">
        <v>185375</v>
      </c>
      <c r="M53" s="12">
        <v>175170</v>
      </c>
      <c r="O53" s="8">
        <f t="shared" si="0"/>
        <v>0.96408679579884837</v>
      </c>
      <c r="P53" s="8">
        <f t="shared" si="0"/>
        <v>1.1690991287028949</v>
      </c>
      <c r="Q53" s="8">
        <f t="shared" si="0"/>
        <v>1.0036960365391412</v>
      </c>
      <c r="R53" s="12">
        <f t="shared" si="0"/>
        <v>1.4132481524241931</v>
      </c>
      <c r="S53" s="12">
        <f t="shared" si="0"/>
        <v>1.5104500787288231</v>
      </c>
      <c r="T53" s="12">
        <f t="shared" si="0"/>
        <v>1.3790227950767497</v>
      </c>
      <c r="U53" s="10">
        <f t="shared" si="0"/>
        <v>3.286329856364882</v>
      </c>
      <c r="V53" s="10">
        <f t="shared" si="0"/>
        <v>3.166466771953071</v>
      </c>
      <c r="W53" s="10">
        <f t="shared" si="0"/>
        <v>2.5359418167745194</v>
      </c>
      <c r="X53" s="12">
        <f t="shared" si="0"/>
        <v>1.0640974738932392</v>
      </c>
      <c r="Y53" s="12">
        <f t="shared" si="0"/>
        <v>0.98425777509809398</v>
      </c>
      <c r="Z53" s="12">
        <f t="shared" si="0"/>
        <v>0.93007382043928866</v>
      </c>
    </row>
    <row r="54" spans="1:45" x14ac:dyDescent="0.25">
      <c r="A54" s="11" t="s">
        <v>4</v>
      </c>
      <c r="B54" s="8">
        <v>186817</v>
      </c>
      <c r="C54" s="8">
        <v>194107</v>
      </c>
      <c r="D54" s="8">
        <v>179049</v>
      </c>
      <c r="E54" s="12">
        <v>199676</v>
      </c>
      <c r="F54" s="12">
        <v>197505</v>
      </c>
      <c r="G54" s="12">
        <v>197559</v>
      </c>
      <c r="H54" s="10">
        <v>277785</v>
      </c>
      <c r="I54" s="10">
        <v>251713</v>
      </c>
      <c r="J54" s="10">
        <v>194482</v>
      </c>
      <c r="K54" s="12">
        <v>136059</v>
      </c>
      <c r="L54" s="12">
        <v>138657</v>
      </c>
      <c r="M54" s="12">
        <v>132506</v>
      </c>
      <c r="O54" s="8">
        <f t="shared" si="0"/>
        <v>0.9919141457612981</v>
      </c>
      <c r="P54" s="8">
        <f t="shared" si="0"/>
        <v>1.0306207630530855</v>
      </c>
      <c r="Q54" s="8">
        <f t="shared" si="0"/>
        <v>0.95066956371430145</v>
      </c>
      <c r="R54" s="12">
        <f t="shared" si="0"/>
        <v>1.0601896453161808</v>
      </c>
      <c r="S54" s="12">
        <f t="shared" si="0"/>
        <v>1.0486626129237979</v>
      </c>
      <c r="T54" s="12">
        <f t="shared" si="0"/>
        <v>1.0489493286074409</v>
      </c>
      <c r="U54" s="10">
        <f t="shared" si="0"/>
        <v>1.4749132626061985</v>
      </c>
      <c r="V54" s="10">
        <f t="shared" si="0"/>
        <v>1.3364826829036631</v>
      </c>
      <c r="W54" s="10">
        <f t="shared" si="0"/>
        <v>1.0326118441894943</v>
      </c>
      <c r="X54" s="12">
        <f t="shared" si="0"/>
        <v>0.72241202223639422</v>
      </c>
      <c r="Y54" s="12">
        <f t="shared" si="0"/>
        <v>0.7362062323494345</v>
      </c>
      <c r="Z54" s="12">
        <f t="shared" si="0"/>
        <v>0.70354719216263273</v>
      </c>
    </row>
    <row r="55" spans="1:45" x14ac:dyDescent="0.25">
      <c r="A55" s="11" t="s">
        <v>6</v>
      </c>
      <c r="B55" s="13">
        <v>207313</v>
      </c>
      <c r="C55" s="13">
        <v>250868</v>
      </c>
      <c r="D55" s="13">
        <v>182193</v>
      </c>
      <c r="E55" s="12">
        <v>146550</v>
      </c>
      <c r="F55" s="12">
        <v>152447</v>
      </c>
      <c r="G55" s="12">
        <v>146076</v>
      </c>
      <c r="H55" s="10">
        <v>181653</v>
      </c>
      <c r="I55" s="10">
        <v>181574</v>
      </c>
      <c r="J55" s="10">
        <v>162272</v>
      </c>
      <c r="K55" s="12">
        <v>137677</v>
      </c>
      <c r="L55" s="12">
        <v>125293</v>
      </c>
      <c r="M55" s="12">
        <v>128244</v>
      </c>
      <c r="O55" s="13">
        <f t="shared" si="0"/>
        <v>1.1007386763528586</v>
      </c>
      <c r="P55" s="13">
        <f t="shared" si="0"/>
        <v>1.3319961134096219</v>
      </c>
      <c r="Q55" s="13">
        <f t="shared" si="0"/>
        <v>0.96736278796195296</v>
      </c>
      <c r="R55" s="12">
        <f t="shared" si="0"/>
        <v>0.77811450810856742</v>
      </c>
      <c r="S55" s="12">
        <f t="shared" si="0"/>
        <v>0.80942492267230826</v>
      </c>
      <c r="T55" s="12">
        <f t="shared" si="0"/>
        <v>0.77559778155214665</v>
      </c>
      <c r="U55" s="10">
        <f t="shared" si="0"/>
        <v>0.96449563112552428</v>
      </c>
      <c r="V55" s="10">
        <f t="shared" si="0"/>
        <v>0.96407617669945422</v>
      </c>
      <c r="W55" s="10">
        <f t="shared" si="0"/>
        <v>0.86159124844621937</v>
      </c>
      <c r="X55" s="12">
        <f t="shared" si="0"/>
        <v>0.73100287364628613</v>
      </c>
      <c r="Y55" s="12">
        <f t="shared" si="0"/>
        <v>0.66524941019752115</v>
      </c>
      <c r="Z55" s="12">
        <f t="shared" si="0"/>
        <v>0.68091789135363434</v>
      </c>
    </row>
    <row r="56" spans="1:45" x14ac:dyDescent="0.25">
      <c r="A56" s="11" t="s">
        <v>8</v>
      </c>
      <c r="B56" s="13">
        <v>419269</v>
      </c>
      <c r="C56" s="13">
        <v>505455</v>
      </c>
      <c r="D56" s="13">
        <v>401861</v>
      </c>
      <c r="E56" s="10">
        <v>211620</v>
      </c>
      <c r="F56" s="10">
        <v>231056</v>
      </c>
      <c r="G56" s="10">
        <v>219869</v>
      </c>
      <c r="H56" s="12">
        <v>121902</v>
      </c>
      <c r="I56" s="12">
        <v>125210</v>
      </c>
      <c r="J56" s="12">
        <v>88598</v>
      </c>
      <c r="K56" s="10">
        <v>222851</v>
      </c>
      <c r="L56" s="10">
        <v>234975</v>
      </c>
      <c r="M56" s="10">
        <v>236638</v>
      </c>
      <c r="O56" s="13">
        <f t="shared" si="0"/>
        <v>2.2261295919493072</v>
      </c>
      <c r="P56" s="13">
        <f t="shared" si="0"/>
        <v>2.6837384421427219</v>
      </c>
      <c r="Q56" s="13">
        <f t="shared" si="0"/>
        <v>2.133700950822361</v>
      </c>
      <c r="R56" s="10">
        <f t="shared" si="0"/>
        <v>1.123606906898226</v>
      </c>
      <c r="S56" s="10">
        <f t="shared" si="0"/>
        <v>1.226803314810871</v>
      </c>
      <c r="T56" s="10">
        <f t="shared" si="0"/>
        <v>1.167405382349523</v>
      </c>
      <c r="U56" s="12">
        <f t="shared" si="0"/>
        <v>0.64724472717468839</v>
      </c>
      <c r="V56" s="12">
        <f t="shared" si="0"/>
        <v>0.66480871757266269</v>
      </c>
      <c r="W56" s="12">
        <f t="shared" si="0"/>
        <v>0.47041548406279665</v>
      </c>
      <c r="X56" s="10">
        <f t="shared" si="0"/>
        <v>1.183238459546246</v>
      </c>
      <c r="Y56" s="10">
        <f t="shared" si="0"/>
        <v>1.2476114400737675</v>
      </c>
      <c r="Z56" s="10">
        <f t="shared" si="0"/>
        <v>1.2564412212200284</v>
      </c>
    </row>
    <row r="57" spans="1:45" x14ac:dyDescent="0.25">
      <c r="A57" s="11" t="s">
        <v>10</v>
      </c>
      <c r="B57" s="13">
        <v>1156067</v>
      </c>
      <c r="C57" s="13">
        <v>1358475</v>
      </c>
      <c r="D57" s="13">
        <v>1153465</v>
      </c>
      <c r="E57" s="10">
        <v>310899</v>
      </c>
      <c r="F57" s="10">
        <v>340300</v>
      </c>
      <c r="G57" s="10">
        <v>332132</v>
      </c>
      <c r="H57" s="12">
        <v>122905</v>
      </c>
      <c r="I57" s="12">
        <v>119061</v>
      </c>
      <c r="J57" s="12">
        <v>106720</v>
      </c>
      <c r="K57" s="10">
        <v>345879</v>
      </c>
      <c r="L57" s="10">
        <v>353622</v>
      </c>
      <c r="M57" s="10">
        <v>334711</v>
      </c>
      <c r="O57" s="13">
        <f t="shared" si="0"/>
        <v>6.1381951896659652</v>
      </c>
      <c r="P57" s="13">
        <f t="shared" si="0"/>
        <v>7.212890524754596</v>
      </c>
      <c r="Q57" s="13">
        <f t="shared" si="0"/>
        <v>6.1243797413541365</v>
      </c>
      <c r="R57" s="10">
        <f t="shared" si="0"/>
        <v>1.650733691275643</v>
      </c>
      <c r="S57" s="10">
        <f t="shared" si="0"/>
        <v>1.8068397619197918</v>
      </c>
      <c r="T57" s="10">
        <f t="shared" si="0"/>
        <v>1.7634713599939591</v>
      </c>
      <c r="U57" s="12">
        <f t="shared" si="0"/>
        <v>0.65257020552086986</v>
      </c>
      <c r="V57" s="12">
        <f t="shared" si="0"/>
        <v>0.63216029648525518</v>
      </c>
      <c r="W57" s="12">
        <f t="shared" si="0"/>
        <v>0.56663514367346512</v>
      </c>
      <c r="X57" s="10">
        <f t="shared" si="0"/>
        <v>1.8364617396798579</v>
      </c>
      <c r="Y57" s="10">
        <f t="shared" si="0"/>
        <v>1.8775735829844271</v>
      </c>
      <c r="Z57" s="10">
        <f t="shared" si="0"/>
        <v>1.7771646886627546</v>
      </c>
    </row>
    <row r="58" spans="1:45" x14ac:dyDescent="0.25">
      <c r="A58" s="11" t="s">
        <v>100</v>
      </c>
      <c r="B58" s="13">
        <v>3661738</v>
      </c>
      <c r="C58" s="13">
        <v>4714112</v>
      </c>
      <c r="D58" s="13">
        <v>3798163</v>
      </c>
      <c r="E58" s="10">
        <v>739822</v>
      </c>
      <c r="F58" s="10">
        <v>745353</v>
      </c>
      <c r="G58" s="10">
        <v>710827</v>
      </c>
      <c r="H58" s="12">
        <v>139618</v>
      </c>
      <c r="I58" s="12">
        <v>137974</v>
      </c>
      <c r="J58" s="12">
        <v>121237</v>
      </c>
      <c r="K58" s="14">
        <v>548940</v>
      </c>
      <c r="L58" s="10">
        <v>584033</v>
      </c>
      <c r="M58" s="10">
        <v>642566</v>
      </c>
      <c r="O58" s="13">
        <f t="shared" si="0"/>
        <v>19.44217988872364</v>
      </c>
      <c r="P58" s="13">
        <f t="shared" si="0"/>
        <v>25.029811941649232</v>
      </c>
      <c r="Q58" s="13">
        <f t="shared" si="0"/>
        <v>20.166535206149167</v>
      </c>
      <c r="R58" s="10">
        <f t="shared" si="0"/>
        <v>3.9281216760006585</v>
      </c>
      <c r="S58" s="10">
        <f t="shared" si="0"/>
        <v>3.9574887953752644</v>
      </c>
      <c r="T58" s="10">
        <f t="shared" si="0"/>
        <v>3.7741712825335285</v>
      </c>
      <c r="U58" s="12">
        <f t="shared" si="0"/>
        <v>0.74130870960833817</v>
      </c>
      <c r="V58" s="12">
        <f t="shared" si="0"/>
        <v>0.73257980990632188</v>
      </c>
      <c r="W58" s="12">
        <f t="shared" si="0"/>
        <v>0.64371387662612334</v>
      </c>
      <c r="X58" s="14">
        <f t="shared" si="0"/>
        <v>2.9146242107206888</v>
      </c>
      <c r="Y58" s="10">
        <f t="shared" si="0"/>
        <v>3.1009522382406751</v>
      </c>
      <c r="Z58" s="10">
        <f t="shared" si="0"/>
        <v>3.4117361106604549</v>
      </c>
    </row>
    <row r="59" spans="1:45" x14ac:dyDescent="0.25">
      <c r="A59" s="11" t="s">
        <v>101</v>
      </c>
      <c r="B59" s="15">
        <v>6760866</v>
      </c>
      <c r="C59" s="15">
        <v>4279631</v>
      </c>
      <c r="D59" s="15">
        <v>5230319</v>
      </c>
      <c r="E59" s="10">
        <v>1372493</v>
      </c>
      <c r="F59" s="10">
        <v>1429798</v>
      </c>
      <c r="G59" s="10">
        <v>1473884</v>
      </c>
      <c r="H59" s="12">
        <v>181442</v>
      </c>
      <c r="I59" s="12">
        <v>163953</v>
      </c>
      <c r="J59" s="12">
        <v>152854</v>
      </c>
      <c r="K59" s="10">
        <v>10113</v>
      </c>
      <c r="L59" s="10">
        <v>12005</v>
      </c>
      <c r="M59" s="10">
        <v>11552</v>
      </c>
      <c r="O59" s="15">
        <f t="shared" si="0"/>
        <v>35.897154022367367</v>
      </c>
      <c r="P59" s="15">
        <f t="shared" si="0"/>
        <v>22.722913479707788</v>
      </c>
      <c r="Q59" s="15">
        <f t="shared" si="0"/>
        <v>27.770638662135067</v>
      </c>
      <c r="R59" s="10">
        <f t="shared" si="0"/>
        <v>7.2873197924084065</v>
      </c>
      <c r="S59" s="10">
        <f t="shared" si="0"/>
        <v>7.5915835378001599</v>
      </c>
      <c r="T59" s="10">
        <f t="shared" si="0"/>
        <v>7.8256603457460781</v>
      </c>
      <c r="U59" s="12">
        <f t="shared" si="0"/>
        <v>0.96337531613943828</v>
      </c>
      <c r="V59" s="12">
        <f t="shared" si="0"/>
        <v>0.87051660148702792</v>
      </c>
      <c r="W59" s="12">
        <f t="shared" si="0"/>
        <v>0.81158590939902397</v>
      </c>
      <c r="X59" s="10">
        <f t="shared" si="0"/>
        <v>5.3695476086673091E-2</v>
      </c>
      <c r="Y59" s="10">
        <f t="shared" si="0"/>
        <v>6.3741144113567738E-2</v>
      </c>
      <c r="Z59" s="10">
        <f t="shared" si="0"/>
        <v>6.1335918100785876E-2</v>
      </c>
    </row>
    <row r="60" spans="1:45" x14ac:dyDescent="0.25">
      <c r="A60" s="4"/>
      <c r="B60" s="4"/>
      <c r="C60" s="13" t="s">
        <v>102</v>
      </c>
      <c r="E60" s="10" t="s">
        <v>103</v>
      </c>
      <c r="H60" s="9" t="s">
        <v>104</v>
      </c>
      <c r="K60" s="10" t="s">
        <v>105</v>
      </c>
    </row>
    <row r="61" spans="1:45" x14ac:dyDescent="0.25">
      <c r="A61" s="4"/>
      <c r="B61" s="4"/>
      <c r="C61" s="4"/>
      <c r="D61" s="4"/>
      <c r="E61" s="4"/>
      <c r="F61" s="4"/>
      <c r="G61" s="4"/>
      <c r="H61" s="2" t="s">
        <v>247</v>
      </c>
      <c r="I61" s="4"/>
      <c r="J61" s="4"/>
      <c r="K61" t="s">
        <v>148</v>
      </c>
      <c r="Q61" t="s">
        <v>149</v>
      </c>
    </row>
    <row r="62" spans="1:45" x14ac:dyDescent="0.25">
      <c r="A62" s="4"/>
      <c r="B62" s="4"/>
      <c r="C62" s="4"/>
      <c r="D62" s="4"/>
      <c r="E62" s="4"/>
      <c r="F62" s="4"/>
      <c r="G62" s="4"/>
      <c r="H62" t="s">
        <v>14</v>
      </c>
      <c r="J62" t="s">
        <v>106</v>
      </c>
      <c r="K62" t="s">
        <v>150</v>
      </c>
      <c r="L62" t="s">
        <v>151</v>
      </c>
      <c r="M62" t="s">
        <v>107</v>
      </c>
      <c r="N62" t="s">
        <v>108</v>
      </c>
      <c r="O62" t="s">
        <v>109</v>
      </c>
      <c r="Q62" t="s">
        <v>152</v>
      </c>
      <c r="R62" t="s">
        <v>153</v>
      </c>
      <c r="S62" t="s">
        <v>154</v>
      </c>
      <c r="T62" t="s">
        <v>155</v>
      </c>
      <c r="V62" t="s">
        <v>156</v>
      </c>
      <c r="W62" t="s">
        <v>157</v>
      </c>
      <c r="X62" t="s">
        <v>158</v>
      </c>
      <c r="Y62" t="s">
        <v>159</v>
      </c>
      <c r="AA62" t="s">
        <v>160</v>
      </c>
      <c r="AB62" t="s">
        <v>161</v>
      </c>
      <c r="AC62" t="s">
        <v>162</v>
      </c>
      <c r="AD62" t="s">
        <v>163</v>
      </c>
      <c r="AF62" t="s">
        <v>164</v>
      </c>
      <c r="AG62" t="s">
        <v>165</v>
      </c>
      <c r="AH62" t="s">
        <v>166</v>
      </c>
      <c r="AI62" t="s">
        <v>167</v>
      </c>
      <c r="AK62" t="s">
        <v>168</v>
      </c>
      <c r="AL62" t="s">
        <v>169</v>
      </c>
      <c r="AM62" t="s">
        <v>170</v>
      </c>
      <c r="AN62" t="s">
        <v>171</v>
      </c>
      <c r="AP62" t="s">
        <v>172</v>
      </c>
      <c r="AQ62" t="s">
        <v>173</v>
      </c>
      <c r="AR62" t="s">
        <v>174</v>
      </c>
      <c r="AS62" t="s">
        <v>175</v>
      </c>
    </row>
    <row r="63" spans="1:45" x14ac:dyDescent="0.25">
      <c r="A63" s="4" t="s">
        <v>110</v>
      </c>
      <c r="B63" s="4"/>
      <c r="C63" s="4"/>
      <c r="D63" s="4"/>
      <c r="E63" s="4" t="s">
        <v>135</v>
      </c>
      <c r="F63" s="4"/>
      <c r="G63" s="4"/>
    </row>
    <row r="64" spans="1:45" x14ac:dyDescent="0.25">
      <c r="A64" s="4"/>
      <c r="B64" s="4"/>
      <c r="C64" s="4"/>
      <c r="D64" s="4"/>
      <c r="E64" s="4"/>
      <c r="F64" s="4"/>
      <c r="G64" s="4"/>
      <c r="H64">
        <v>0.90332430906534822</v>
      </c>
      <c r="K64">
        <v>1.1007386763528586</v>
      </c>
      <c r="L64">
        <v>2.2261295919493072</v>
      </c>
      <c r="M64">
        <v>6.1381951896659652</v>
      </c>
      <c r="N64">
        <v>19.44217988872364</v>
      </c>
      <c r="O64">
        <v>35.897154022367367</v>
      </c>
      <c r="Q64">
        <v>0.77811450810856742</v>
      </c>
      <c r="R64">
        <v>1.0601896453161808</v>
      </c>
      <c r="S64">
        <v>1.4132481524241931</v>
      </c>
      <c r="T64">
        <v>1.9047372392347406</v>
      </c>
      <c r="V64">
        <v>0.96449563112552428</v>
      </c>
      <c r="W64">
        <v>1.4749132626061985</v>
      </c>
      <c r="X64">
        <v>3.286329856364882</v>
      </c>
      <c r="Y64">
        <v>8.5939468773653314</v>
      </c>
      <c r="AA64">
        <v>0.73100287364628613</v>
      </c>
      <c r="AB64">
        <v>0.72241202223639422</v>
      </c>
      <c r="AC64">
        <v>1.0640974738932392</v>
      </c>
      <c r="AD64">
        <v>1.4644799974514162</v>
      </c>
      <c r="AF64">
        <v>1.123606906898226</v>
      </c>
      <c r="AG64">
        <v>1.650733691275643</v>
      </c>
      <c r="AH64">
        <v>3.9281216760006585</v>
      </c>
      <c r="AI64">
        <v>7.2873197924084065</v>
      </c>
      <c r="AK64">
        <v>0.64724472717468839</v>
      </c>
      <c r="AL64">
        <v>0.65257020552086986</v>
      </c>
      <c r="AM64">
        <v>0.74130870960833817</v>
      </c>
      <c r="AN64">
        <v>0.96337531613943828</v>
      </c>
      <c r="AP64">
        <v>1.183238459546246</v>
      </c>
      <c r="AQ64">
        <v>1.8364617396798579</v>
      </c>
      <c r="AR64">
        <v>2.9146242107206888</v>
      </c>
      <c r="AS64">
        <v>5.3695476086673091E-2</v>
      </c>
    </row>
    <row r="65" spans="1:45" x14ac:dyDescent="0.25">
      <c r="A65" s="4" t="s">
        <v>81</v>
      </c>
      <c r="B65" s="4"/>
      <c r="C65" s="4"/>
      <c r="D65" s="4"/>
      <c r="E65" s="4" t="s">
        <v>136</v>
      </c>
      <c r="F65" s="4"/>
      <c r="G65" s="4"/>
      <c r="H65">
        <v>0.96408679579884837</v>
      </c>
      <c r="K65">
        <v>1.3319961134096219</v>
      </c>
      <c r="L65">
        <v>2.6837384421427219</v>
      </c>
      <c r="M65">
        <v>7.212890524754596</v>
      </c>
      <c r="N65">
        <v>25.029811941649232</v>
      </c>
      <c r="O65">
        <v>22.722913479707788</v>
      </c>
      <c r="Q65">
        <v>0.80942492267230826</v>
      </c>
      <c r="R65">
        <v>1.0486626129237979</v>
      </c>
      <c r="S65">
        <v>1.5104500787288231</v>
      </c>
      <c r="T65">
        <v>2.064703352508674</v>
      </c>
      <c r="V65">
        <v>0.96407617669945422</v>
      </c>
      <c r="W65">
        <v>1.3364826829036631</v>
      </c>
      <c r="X65">
        <v>3.166466771953071</v>
      </c>
      <c r="Y65">
        <v>8.0750711332171932</v>
      </c>
      <c r="AA65">
        <v>0.66524941019752115</v>
      </c>
      <c r="AB65">
        <v>0.7362062323494345</v>
      </c>
      <c r="AC65">
        <v>0.98425777509809398</v>
      </c>
      <c r="AD65">
        <v>1.4015140475936236</v>
      </c>
      <c r="AF65">
        <v>1.226803314810871</v>
      </c>
      <c r="AG65">
        <v>1.8068397619197918</v>
      </c>
      <c r="AH65">
        <v>3.9574887953752644</v>
      </c>
      <c r="AI65">
        <v>7.5915835378001599</v>
      </c>
      <c r="AK65">
        <v>0.66480871757266269</v>
      </c>
      <c r="AL65">
        <v>0.63216029648525518</v>
      </c>
      <c r="AM65">
        <v>0.73257980990632188</v>
      </c>
      <c r="AN65">
        <v>0.87051660148702792</v>
      </c>
      <c r="AP65">
        <v>1.2476114400737675</v>
      </c>
      <c r="AQ65">
        <v>1.8775735829844271</v>
      </c>
      <c r="AR65">
        <v>3.1009522382406751</v>
      </c>
      <c r="AS65">
        <v>6.3741144113567738E-2</v>
      </c>
    </row>
    <row r="66" spans="1:45" x14ac:dyDescent="0.25">
      <c r="A66" s="4" t="s">
        <v>113</v>
      </c>
      <c r="B66" s="4"/>
      <c r="C66" s="4"/>
      <c r="D66" s="4"/>
      <c r="E66" s="4" t="s">
        <v>114</v>
      </c>
      <c r="F66" s="4"/>
      <c r="G66" s="4"/>
      <c r="H66">
        <v>0.9919141457612981</v>
      </c>
      <c r="K66">
        <v>0.96736278796195296</v>
      </c>
      <c r="L66">
        <v>2.133700950822361</v>
      </c>
      <c r="M66">
        <v>6.1243797413541365</v>
      </c>
      <c r="N66">
        <v>20.166535206149167</v>
      </c>
      <c r="O66">
        <v>27.770638662135067</v>
      </c>
      <c r="Q66">
        <v>0.77559778155214665</v>
      </c>
      <c r="R66">
        <v>1.0489493286074409</v>
      </c>
      <c r="S66">
        <v>1.3790227950767497</v>
      </c>
      <c r="T66">
        <v>1.9335787131893345</v>
      </c>
      <c r="V66">
        <v>0.86159124844621937</v>
      </c>
      <c r="W66">
        <v>1.0326118441894943</v>
      </c>
      <c r="X66">
        <v>2.5359418167745194</v>
      </c>
      <c r="Y66">
        <v>7.5389128048050251</v>
      </c>
      <c r="AA66">
        <v>0.68091789135363434</v>
      </c>
      <c r="AB66">
        <v>0.70354719216263273</v>
      </c>
      <c r="AC66">
        <v>0.93007382043928866</v>
      </c>
      <c r="AD66">
        <v>1.3714619963080932</v>
      </c>
      <c r="AF66">
        <v>1.167405382349523</v>
      </c>
      <c r="AG66">
        <v>1.7634713599939591</v>
      </c>
      <c r="AH66">
        <v>3.7741712825335285</v>
      </c>
      <c r="AI66">
        <v>7.8256603457460781</v>
      </c>
      <c r="AK66">
        <v>0.47041548406279665</v>
      </c>
      <c r="AL66">
        <v>0.56663514367346512</v>
      </c>
      <c r="AM66">
        <v>0.64371387662612334</v>
      </c>
      <c r="AN66">
        <v>0.81158590939902397</v>
      </c>
      <c r="AP66">
        <v>1.2564412212200284</v>
      </c>
      <c r="AQ66">
        <v>1.7771646886627546</v>
      </c>
      <c r="AR66">
        <v>3.4117361106604549</v>
      </c>
      <c r="AS66">
        <v>6.1335918100785876E-2</v>
      </c>
    </row>
    <row r="67" spans="1:45" x14ac:dyDescent="0.25">
      <c r="A67" s="4" t="s">
        <v>110</v>
      </c>
      <c r="B67" s="4"/>
      <c r="C67" s="4"/>
      <c r="D67" s="4"/>
      <c r="E67" s="4" t="s">
        <v>137</v>
      </c>
      <c r="F67" s="4"/>
      <c r="G67" s="4"/>
      <c r="H67">
        <v>1.0393284245563135</v>
      </c>
    </row>
    <row r="68" spans="1:45" x14ac:dyDescent="0.25">
      <c r="A68" s="4"/>
      <c r="B68" s="4"/>
      <c r="C68" s="4"/>
      <c r="D68" s="4"/>
      <c r="E68" s="4"/>
      <c r="F68" s="4"/>
      <c r="G68" s="4"/>
      <c r="H68">
        <v>1.1690991287028949</v>
      </c>
    </row>
    <row r="69" spans="1:45" x14ac:dyDescent="0.25">
      <c r="A69" s="4"/>
      <c r="B69" s="4"/>
      <c r="C69" s="4"/>
      <c r="D69" s="4"/>
      <c r="E69" s="4"/>
      <c r="F69" s="4"/>
      <c r="G69" s="4"/>
      <c r="H69">
        <v>1.0306207630530855</v>
      </c>
    </row>
    <row r="70" spans="1:45" x14ac:dyDescent="0.25">
      <c r="H70">
        <v>0.9472608328087696</v>
      </c>
    </row>
    <row r="71" spans="1:45" x14ac:dyDescent="0.25">
      <c r="H71">
        <v>1.0036960365391412</v>
      </c>
    </row>
    <row r="72" spans="1:45" x14ac:dyDescent="0.25">
      <c r="H72">
        <v>0.95066956371430145</v>
      </c>
    </row>
    <row r="74" spans="1:45" x14ac:dyDescent="0.25">
      <c r="H74" s="16">
        <f>AVERAGE(H64:H72)</f>
        <v>1.0000000000000002</v>
      </c>
      <c r="I74" s="16"/>
      <c r="J74" s="16"/>
      <c r="K74" s="16">
        <f>AVERAGE(K64:K72)</f>
        <v>1.1333658592414777</v>
      </c>
      <c r="L74" s="16">
        <f>AVERAGE(L64:L72)</f>
        <v>2.3478563283047968</v>
      </c>
      <c r="M74" s="16">
        <f t="shared" ref="M74:AS74" si="1">AVERAGE(M64:M72)</f>
        <v>6.491821818591565</v>
      </c>
      <c r="N74" s="16">
        <f t="shared" si="1"/>
        <v>21.54617567884068</v>
      </c>
      <c r="O74" s="16">
        <f>AVERAGE(O64:O72)</f>
        <v>28.796902054736744</v>
      </c>
      <c r="P74" s="16"/>
      <c r="Q74" s="16">
        <f t="shared" si="1"/>
        <v>0.7877124041110074</v>
      </c>
      <c r="R74" s="16">
        <f t="shared" si="1"/>
        <v>1.0526005289491398</v>
      </c>
      <c r="S74" s="16">
        <f t="shared" si="1"/>
        <v>1.4342403420765886</v>
      </c>
      <c r="T74" s="16">
        <f t="shared" si="1"/>
        <v>1.9676731016442499</v>
      </c>
      <c r="U74" s="16"/>
      <c r="V74" s="16">
        <f t="shared" si="1"/>
        <v>0.93005435209039933</v>
      </c>
      <c r="W74" s="16">
        <f t="shared" si="1"/>
        <v>1.2813359298997853</v>
      </c>
      <c r="X74" s="16">
        <f t="shared" si="1"/>
        <v>2.9962461483641576</v>
      </c>
      <c r="Y74" s="16">
        <f t="shared" si="1"/>
        <v>8.0693102717958514</v>
      </c>
      <c r="Z74" s="16"/>
      <c r="AA74" s="16">
        <f>AVERAGE(AA64:AA72)</f>
        <v>0.69239005839914725</v>
      </c>
      <c r="AB74" s="16">
        <f t="shared" si="1"/>
        <v>0.72072181558282056</v>
      </c>
      <c r="AC74" s="16">
        <f t="shared" si="1"/>
        <v>0.99280968981020734</v>
      </c>
      <c r="AD74" s="16">
        <f t="shared" si="1"/>
        <v>1.412485347117711</v>
      </c>
      <c r="AE74" s="16"/>
      <c r="AF74" s="16">
        <f t="shared" si="1"/>
        <v>1.1726052013528732</v>
      </c>
      <c r="AG74" s="16">
        <f t="shared" si="1"/>
        <v>1.7403482710631313</v>
      </c>
      <c r="AH74" s="16">
        <f t="shared" si="1"/>
        <v>3.886593917969817</v>
      </c>
      <c r="AI74" s="16">
        <f t="shared" si="1"/>
        <v>7.5681878919848815</v>
      </c>
      <c r="AJ74" s="16"/>
      <c r="AK74" s="16">
        <f>AVERAGE(AK64:AK72)</f>
        <v>0.5941563096033825</v>
      </c>
      <c r="AL74" s="16">
        <f t="shared" si="1"/>
        <v>0.61712188189319672</v>
      </c>
      <c r="AM74" s="16">
        <f t="shared" si="1"/>
        <v>0.70586746538026113</v>
      </c>
      <c r="AN74" s="16">
        <f t="shared" si="1"/>
        <v>0.88182594234183009</v>
      </c>
      <c r="AO74" s="16"/>
      <c r="AP74" s="16">
        <f>AVERAGE(AP64:AP72)</f>
        <v>1.2290970402800141</v>
      </c>
      <c r="AQ74" s="16">
        <f t="shared" si="1"/>
        <v>1.83040000377568</v>
      </c>
      <c r="AR74" s="16">
        <f t="shared" si="1"/>
        <v>3.1424375198739392</v>
      </c>
      <c r="AS74" s="16">
        <f t="shared" si="1"/>
        <v>5.9590846100342237E-2</v>
      </c>
    </row>
    <row r="75" spans="1:45" x14ac:dyDescent="0.25">
      <c r="H75">
        <f>_xlfn.STDEV.P(H64:H72)</f>
        <v>7.2271688259441538E-2</v>
      </c>
      <c r="K75">
        <f t="shared" ref="K75:AS75" si="2">_xlfn.STDEV.P(K64:K72)</f>
        <v>0.1506381211251922</v>
      </c>
      <c r="L75">
        <f t="shared" si="2"/>
        <v>0.24048334553882261</v>
      </c>
      <c r="M75">
        <f t="shared" si="2"/>
        <v>0.50990376602435739</v>
      </c>
      <c r="N75">
        <f t="shared" si="2"/>
        <v>2.4809895693905086</v>
      </c>
      <c r="O75">
        <f t="shared" si="2"/>
        <v>5.4270965768821711</v>
      </c>
      <c r="Q75">
        <f t="shared" si="2"/>
        <v>1.5387409893504338E-2</v>
      </c>
      <c r="R75">
        <f t="shared" si="2"/>
        <v>5.3675920669127861E-3</v>
      </c>
      <c r="S75">
        <f t="shared" si="2"/>
        <v>5.5670379567847046E-2</v>
      </c>
      <c r="T75">
        <f t="shared" si="2"/>
        <v>6.9613743097553249E-2</v>
      </c>
      <c r="V75">
        <f t="shared" si="2"/>
        <v>4.8411027710286415E-2</v>
      </c>
      <c r="W75">
        <f t="shared" si="2"/>
        <v>0.18473135351731684</v>
      </c>
      <c r="X75">
        <f t="shared" si="2"/>
        <v>0.32914216585067979</v>
      </c>
      <c r="Y75">
        <f t="shared" si="2"/>
        <v>0.43073511907670381</v>
      </c>
      <c r="AA75">
        <f t="shared" si="2"/>
        <v>2.8042675233973094E-2</v>
      </c>
      <c r="AB75">
        <f t="shared" si="2"/>
        <v>1.3386456473605998E-2</v>
      </c>
      <c r="AC75">
        <f t="shared" si="2"/>
        <v>5.5048078108859221E-2</v>
      </c>
      <c r="AD75">
        <f t="shared" si="2"/>
        <v>3.875877701983764E-2</v>
      </c>
      <c r="AF75">
        <f t="shared" si="2"/>
        <v>4.2289898240351766E-2</v>
      </c>
      <c r="AG75">
        <f t="shared" si="2"/>
        <v>6.5794043571670041E-2</v>
      </c>
      <c r="AH75">
        <f t="shared" si="2"/>
        <v>8.0393795962628384E-2</v>
      </c>
      <c r="AI75">
        <f t="shared" si="2"/>
        <v>0.22039835907482472</v>
      </c>
      <c r="AK75">
        <f t="shared" si="2"/>
        <v>8.7791295577540063E-2</v>
      </c>
      <c r="AL75">
        <f t="shared" si="2"/>
        <v>3.6659006612848426E-2</v>
      </c>
      <c r="AM75">
        <f t="shared" si="2"/>
        <v>4.4093460352345737E-2</v>
      </c>
      <c r="AN75">
        <f t="shared" si="2"/>
        <v>6.2481634061961527E-2</v>
      </c>
      <c r="AP75">
        <f t="shared" si="2"/>
        <v>3.2626659129811358E-2</v>
      </c>
      <c r="AQ75">
        <f t="shared" si="2"/>
        <v>4.1215247957960111E-2</v>
      </c>
      <c r="AR75">
        <f t="shared" si="2"/>
        <v>0.20505419073921974</v>
      </c>
      <c r="AS75">
        <f t="shared" si="2"/>
        <v>4.282742014309106E-3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B97AF-B003-4E20-A347-EBFD9B6AEE39}">
  <dimension ref="A1:AS67"/>
  <sheetViews>
    <sheetView zoomScaleNormal="100" workbookViewId="0">
      <selection activeCell="K65" sqref="K65"/>
    </sheetView>
  </sheetViews>
  <sheetFormatPr defaultRowHeight="15" x14ac:dyDescent="0.25"/>
  <sheetData>
    <row r="1" spans="1:30" ht="21" x14ac:dyDescent="0.35">
      <c r="A1" s="34" t="s">
        <v>241</v>
      </c>
    </row>
    <row r="2" spans="1:30" x14ac:dyDescent="0.25">
      <c r="A2" s="4" t="s">
        <v>116</v>
      </c>
      <c r="B2" s="4"/>
      <c r="C2" s="4"/>
      <c r="D2" s="4"/>
      <c r="E2" s="4" t="s">
        <v>26</v>
      </c>
      <c r="F2" s="4"/>
      <c r="G2" s="4"/>
      <c r="H2" s="4"/>
      <c r="I2" s="4"/>
      <c r="J2" s="4"/>
      <c r="K2" s="4"/>
    </row>
    <row r="3" spans="1:30" x14ac:dyDescent="0.25">
      <c r="A3" s="4" t="s">
        <v>27</v>
      </c>
      <c r="B3" s="4"/>
      <c r="C3" s="4"/>
      <c r="D3" s="4"/>
      <c r="E3" s="4" t="s">
        <v>28</v>
      </c>
      <c r="F3" s="4"/>
      <c r="G3" s="4"/>
      <c r="H3" s="4"/>
      <c r="I3" s="4"/>
      <c r="J3" s="4"/>
      <c r="K3" s="4"/>
    </row>
    <row r="4" spans="1:30" x14ac:dyDescent="0.25">
      <c r="A4" s="4" t="s">
        <v>29</v>
      </c>
      <c r="B4" s="4"/>
      <c r="C4" s="4"/>
      <c r="D4" s="4"/>
      <c r="E4" s="4" t="s">
        <v>30</v>
      </c>
      <c r="F4" s="4"/>
      <c r="G4" s="4"/>
      <c r="H4" s="4"/>
      <c r="I4" s="4"/>
      <c r="J4" s="4"/>
      <c r="K4" s="4"/>
    </row>
    <row r="5" spans="1:30" x14ac:dyDescent="0.25">
      <c r="A5" s="4" t="s">
        <v>31</v>
      </c>
      <c r="B5" s="4"/>
      <c r="C5" s="4"/>
      <c r="D5" s="4"/>
      <c r="E5" s="4" t="s">
        <v>32</v>
      </c>
      <c r="F5" s="4"/>
      <c r="G5" s="4"/>
      <c r="H5" s="4"/>
      <c r="I5" s="4"/>
      <c r="J5" s="4"/>
      <c r="K5" s="4"/>
    </row>
    <row r="6" spans="1:30" x14ac:dyDescent="0.25">
      <c r="A6" s="4" t="s">
        <v>26</v>
      </c>
      <c r="B6" s="4"/>
      <c r="C6" s="4"/>
      <c r="D6" s="4"/>
      <c r="E6" s="4" t="s">
        <v>26</v>
      </c>
      <c r="F6" s="4"/>
      <c r="G6" s="4"/>
      <c r="H6" s="4"/>
      <c r="I6" s="4"/>
      <c r="J6" s="4"/>
      <c r="K6" s="4"/>
    </row>
    <row r="7" spans="1:30" x14ac:dyDescent="0.25">
      <c r="A7" s="4" t="s">
        <v>33</v>
      </c>
      <c r="B7" s="4"/>
      <c r="C7" s="4"/>
      <c r="D7" s="4"/>
      <c r="E7" s="4" t="s">
        <v>132</v>
      </c>
      <c r="F7" s="4"/>
      <c r="G7" s="4"/>
      <c r="H7" s="4"/>
      <c r="I7" s="4"/>
      <c r="J7" s="4"/>
      <c r="K7" s="4"/>
    </row>
    <row r="8" spans="1:30" x14ac:dyDescent="0.25">
      <c r="A8" s="4" t="s">
        <v>35</v>
      </c>
      <c r="B8" s="4"/>
      <c r="C8" s="4"/>
      <c r="D8" s="4"/>
      <c r="E8" s="4" t="s">
        <v>138</v>
      </c>
      <c r="F8" s="4"/>
      <c r="G8" s="4"/>
      <c r="H8" s="4"/>
      <c r="I8" s="4"/>
      <c r="J8" s="4"/>
      <c r="K8" s="4"/>
    </row>
    <row r="9" spans="1:30" x14ac:dyDescent="0.25">
      <c r="A9" s="4" t="s">
        <v>37</v>
      </c>
      <c r="B9" s="4"/>
      <c r="C9" s="4"/>
      <c r="D9" s="4"/>
      <c r="E9" s="4" t="s">
        <v>38</v>
      </c>
      <c r="F9" s="4"/>
      <c r="G9" s="4"/>
      <c r="H9" s="4"/>
      <c r="I9" s="4"/>
      <c r="J9" s="4"/>
      <c r="K9" s="4"/>
    </row>
    <row r="10" spans="1:30" x14ac:dyDescent="0.25">
      <c r="A10" s="4" t="s">
        <v>39</v>
      </c>
      <c r="B10" s="4"/>
      <c r="C10" s="4"/>
      <c r="D10" s="4"/>
      <c r="E10" s="4" t="s">
        <v>245</v>
      </c>
      <c r="F10" s="4"/>
      <c r="G10" s="4"/>
      <c r="H10" s="4"/>
      <c r="I10" s="4"/>
      <c r="J10" s="4"/>
      <c r="K10" s="4"/>
    </row>
    <row r="11" spans="1:30" x14ac:dyDescent="0.25">
      <c r="A11" s="4" t="s">
        <v>40</v>
      </c>
      <c r="B11" s="4"/>
      <c r="C11" s="4"/>
      <c r="D11" s="4"/>
      <c r="E11" s="4" t="s">
        <v>41</v>
      </c>
      <c r="F11" s="4"/>
      <c r="G11" s="4"/>
      <c r="H11" s="4"/>
      <c r="I11" s="4"/>
      <c r="J11" s="4"/>
      <c r="K11" s="4"/>
    </row>
    <row r="12" spans="1:30" x14ac:dyDescent="0.25">
      <c r="A12" s="4" t="s">
        <v>42</v>
      </c>
      <c r="B12" s="4"/>
      <c r="C12" s="4"/>
      <c r="D12" s="4"/>
      <c r="E12" s="4" t="s">
        <v>43</v>
      </c>
      <c r="F12" s="4"/>
      <c r="G12" s="4"/>
      <c r="H12" s="4"/>
      <c r="I12" s="4"/>
      <c r="J12" s="4"/>
      <c r="K12" s="4"/>
    </row>
    <row r="13" spans="1:30" x14ac:dyDescent="0.25">
      <c r="A13" s="4" t="s">
        <v>44</v>
      </c>
      <c r="B13" s="4"/>
      <c r="C13" s="4"/>
      <c r="D13" s="4"/>
      <c r="E13" s="4" t="s">
        <v>45</v>
      </c>
      <c r="F13" s="4"/>
      <c r="G13" s="4"/>
      <c r="H13" s="4"/>
      <c r="I13" s="4"/>
      <c r="J13" s="4"/>
      <c r="K13" s="4"/>
    </row>
    <row r="14" spans="1:30" x14ac:dyDescent="0.25">
      <c r="A14" s="4" t="s">
        <v>46</v>
      </c>
      <c r="B14" s="4"/>
      <c r="C14" s="4"/>
      <c r="D14" s="4"/>
      <c r="E14" s="4" t="s">
        <v>47</v>
      </c>
      <c r="F14" s="4"/>
      <c r="G14" s="4"/>
      <c r="H14" s="4"/>
      <c r="I14" s="4"/>
      <c r="J14" s="4"/>
      <c r="K14" s="4"/>
    </row>
    <row r="15" spans="1:30" ht="15.75" thickBo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30" x14ac:dyDescent="0.25">
      <c r="A16" s="5" t="s">
        <v>48</v>
      </c>
      <c r="B16" s="5"/>
      <c r="C16" s="5"/>
      <c r="D16" s="5"/>
      <c r="E16" s="5"/>
      <c r="F16" s="5"/>
      <c r="G16" s="5"/>
      <c r="H16" s="5"/>
      <c r="I16" s="5"/>
      <c r="J16" s="5"/>
      <c r="K16" s="5"/>
      <c r="O16" s="19" t="s">
        <v>180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8"/>
    </row>
    <row r="17" spans="1:30" x14ac:dyDescent="0.25">
      <c r="A17" s="5" t="s">
        <v>40</v>
      </c>
      <c r="B17" s="5"/>
      <c r="C17" s="5"/>
      <c r="D17" s="5"/>
      <c r="E17" s="5"/>
      <c r="F17" s="5"/>
      <c r="G17" s="5"/>
      <c r="H17" s="5"/>
      <c r="I17" s="5"/>
      <c r="J17" s="5"/>
      <c r="K17" s="5"/>
      <c r="O17" s="21" t="s">
        <v>14</v>
      </c>
      <c r="P17" s="1" t="s">
        <v>198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29"/>
    </row>
    <row r="18" spans="1:30" x14ac:dyDescent="0.25">
      <c r="A18" s="5"/>
      <c r="B18" s="5" t="s">
        <v>118</v>
      </c>
      <c r="C18" s="5"/>
      <c r="D18" s="5"/>
      <c r="E18" s="5"/>
      <c r="F18" s="5"/>
      <c r="G18" s="5"/>
      <c r="H18" s="5"/>
      <c r="I18" s="5"/>
      <c r="J18" s="5"/>
      <c r="K18" s="5"/>
      <c r="O18" s="22" t="s">
        <v>182</v>
      </c>
      <c r="P18" s="1" t="s">
        <v>183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29"/>
    </row>
    <row r="19" spans="1:30" x14ac:dyDescent="0.25">
      <c r="A19" s="5"/>
      <c r="B19" s="5" t="s">
        <v>119</v>
      </c>
      <c r="C19" s="5"/>
      <c r="D19" s="5"/>
      <c r="E19" s="5"/>
      <c r="F19" s="5"/>
      <c r="G19" s="5" t="s">
        <v>120</v>
      </c>
      <c r="H19" s="5"/>
      <c r="I19" s="5"/>
      <c r="J19" s="5"/>
      <c r="K19" s="5"/>
      <c r="O19" s="23" t="s">
        <v>184</v>
      </c>
      <c r="P19" s="1" t="s">
        <v>185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29"/>
    </row>
    <row r="20" spans="1:30" x14ac:dyDescent="0.25">
      <c r="A20" s="5"/>
      <c r="B20" s="5" t="s">
        <v>54</v>
      </c>
      <c r="C20" s="5"/>
      <c r="D20" s="5"/>
      <c r="E20" s="5"/>
      <c r="F20" s="5"/>
      <c r="G20" s="5"/>
      <c r="H20" s="5"/>
      <c r="I20" s="5"/>
      <c r="J20" s="5"/>
      <c r="K20" s="5"/>
      <c r="O20" s="2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29"/>
    </row>
    <row r="21" spans="1:3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O21" s="23" t="s">
        <v>186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29"/>
    </row>
    <row r="22" spans="1:30" x14ac:dyDescent="0.25">
      <c r="A22" s="4" t="s">
        <v>55</v>
      </c>
      <c r="B22" s="4"/>
      <c r="C22" s="4"/>
      <c r="D22" s="4"/>
      <c r="E22" s="4" t="s">
        <v>56</v>
      </c>
      <c r="F22" s="4"/>
      <c r="G22" s="4"/>
      <c r="H22" s="4"/>
      <c r="I22" s="4"/>
      <c r="J22" s="4"/>
      <c r="K22" s="4"/>
      <c r="O22" s="23" t="s">
        <v>188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29"/>
    </row>
    <row r="23" spans="1:30" x14ac:dyDescent="0.25">
      <c r="A23" s="4" t="s">
        <v>57</v>
      </c>
      <c r="B23" s="4"/>
      <c r="C23" s="4"/>
      <c r="D23" s="4"/>
      <c r="E23" s="4"/>
      <c r="F23" s="4"/>
      <c r="G23" s="4"/>
      <c r="H23" s="4"/>
      <c r="I23" s="4"/>
      <c r="J23" s="4"/>
      <c r="K23" s="4"/>
      <c r="O23" s="25" t="s">
        <v>201</v>
      </c>
      <c r="AD23" s="24"/>
    </row>
    <row r="24" spans="1:30" x14ac:dyDescent="0.25">
      <c r="A24" s="4" t="s">
        <v>58</v>
      </c>
      <c r="B24" s="4"/>
      <c r="C24" s="4"/>
      <c r="D24" s="4"/>
      <c r="E24" s="4" t="s">
        <v>59</v>
      </c>
      <c r="F24" s="4"/>
      <c r="G24" s="4"/>
      <c r="H24" s="4"/>
      <c r="I24" s="4"/>
      <c r="J24" s="4"/>
      <c r="K24" s="4"/>
      <c r="O24" s="25" t="s">
        <v>202</v>
      </c>
      <c r="AD24" s="24"/>
    </row>
    <row r="25" spans="1:30" ht="15.75" thickBo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O25" s="30" t="s">
        <v>199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7"/>
    </row>
    <row r="26" spans="1:30" x14ac:dyDescent="0.25">
      <c r="A26" s="4" t="s">
        <v>81</v>
      </c>
      <c r="B26" s="4"/>
      <c r="C26" s="4"/>
      <c r="D26" s="4"/>
      <c r="E26" s="4" t="s">
        <v>139</v>
      </c>
      <c r="F26" s="4"/>
      <c r="G26" s="4"/>
      <c r="H26" s="4"/>
      <c r="I26" s="4"/>
      <c r="J26" s="4"/>
      <c r="K26" s="4"/>
    </row>
    <row r="27" spans="1:30" x14ac:dyDescent="0.25">
      <c r="A27" s="4" t="s">
        <v>122</v>
      </c>
      <c r="B27" s="4"/>
      <c r="C27" s="4"/>
      <c r="D27" s="4"/>
      <c r="E27" s="4">
        <v>20</v>
      </c>
      <c r="F27" s="4"/>
      <c r="G27" s="4"/>
      <c r="H27" s="4"/>
      <c r="I27" s="4"/>
      <c r="J27" s="4"/>
      <c r="K27" s="4"/>
    </row>
    <row r="28" spans="1:30" x14ac:dyDescent="0.25">
      <c r="A28" s="4" t="s">
        <v>123</v>
      </c>
      <c r="B28" s="4"/>
      <c r="C28" s="4"/>
      <c r="D28" s="4"/>
      <c r="E28" s="4" t="s">
        <v>70</v>
      </c>
      <c r="F28" s="4"/>
      <c r="G28" s="4"/>
      <c r="H28" s="4"/>
      <c r="I28" s="4"/>
      <c r="J28" s="4"/>
      <c r="K28" s="4"/>
    </row>
    <row r="29" spans="1:30" x14ac:dyDescent="0.25">
      <c r="A29" s="4" t="s">
        <v>124</v>
      </c>
      <c r="B29" s="4"/>
      <c r="C29" s="4"/>
      <c r="D29" s="4"/>
      <c r="E29" s="4">
        <v>1</v>
      </c>
      <c r="F29" s="4"/>
      <c r="G29" s="4"/>
      <c r="H29" s="4"/>
      <c r="I29" s="4"/>
      <c r="J29" s="4"/>
      <c r="K29" s="4"/>
    </row>
    <row r="30" spans="1:30" x14ac:dyDescent="0.25">
      <c r="A30" s="4" t="s">
        <v>125</v>
      </c>
      <c r="B30" s="4"/>
      <c r="C30" s="4"/>
      <c r="D30" s="4"/>
      <c r="E30" s="4">
        <v>510</v>
      </c>
      <c r="F30" s="4"/>
      <c r="G30" s="4"/>
      <c r="H30" s="4"/>
      <c r="I30" s="4"/>
      <c r="J30" s="4"/>
      <c r="K30" s="4"/>
    </row>
    <row r="31" spans="1:30" x14ac:dyDescent="0.25">
      <c r="A31" s="4" t="s">
        <v>110</v>
      </c>
      <c r="B31" s="4"/>
      <c r="C31" s="4"/>
      <c r="D31" s="4"/>
      <c r="E31" s="4" t="s">
        <v>140</v>
      </c>
      <c r="F31" s="4"/>
      <c r="G31" s="4"/>
      <c r="H31" s="4"/>
      <c r="I31" s="4"/>
      <c r="J31" s="4"/>
      <c r="K31" s="4"/>
    </row>
    <row r="32" spans="1:3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26" x14ac:dyDescent="0.25">
      <c r="A33" s="4" t="s">
        <v>71</v>
      </c>
      <c r="B33" s="4" t="s">
        <v>119</v>
      </c>
      <c r="C33" s="4"/>
      <c r="D33" s="4"/>
      <c r="E33" s="4"/>
      <c r="F33" s="4"/>
      <c r="G33" s="4"/>
      <c r="H33" s="4"/>
      <c r="I33" s="4"/>
      <c r="J33" s="4"/>
      <c r="K33" s="4"/>
    </row>
    <row r="34" spans="1:26" x14ac:dyDescent="0.25">
      <c r="A34" s="4" t="s">
        <v>55</v>
      </c>
      <c r="B34" s="4" t="s">
        <v>120</v>
      </c>
      <c r="C34" s="4"/>
      <c r="D34" s="4"/>
      <c r="E34" s="4"/>
      <c r="F34" s="4"/>
      <c r="G34" s="4"/>
      <c r="H34" s="4"/>
      <c r="I34" s="4"/>
      <c r="J34" s="4"/>
      <c r="K34" s="4"/>
    </row>
    <row r="35" spans="1:26" x14ac:dyDescent="0.25">
      <c r="A35" s="4" t="s">
        <v>127</v>
      </c>
      <c r="B35" s="4"/>
      <c r="C35" s="4"/>
      <c r="D35" s="4"/>
      <c r="E35" s="4">
        <v>490</v>
      </c>
      <c r="F35" s="4"/>
      <c r="G35" s="4"/>
      <c r="H35" s="4"/>
      <c r="I35" s="4"/>
      <c r="J35" s="4"/>
      <c r="K35" s="4"/>
    </row>
    <row r="36" spans="1:26" x14ac:dyDescent="0.25">
      <c r="A36" s="4" t="s">
        <v>128</v>
      </c>
      <c r="B36" s="4"/>
      <c r="C36" s="4"/>
      <c r="D36" s="4"/>
      <c r="E36" s="4">
        <v>25</v>
      </c>
      <c r="F36" s="4"/>
      <c r="G36" s="4"/>
      <c r="H36" s="4"/>
      <c r="I36" s="4"/>
      <c r="J36" s="4"/>
      <c r="K36" s="4"/>
    </row>
    <row r="37" spans="1:26" x14ac:dyDescent="0.25">
      <c r="A37" s="4" t="s">
        <v>77</v>
      </c>
      <c r="B37" s="4"/>
      <c r="C37" s="4"/>
      <c r="D37" s="4"/>
      <c r="E37" s="4">
        <v>0</v>
      </c>
      <c r="F37" s="4"/>
      <c r="G37" s="4"/>
      <c r="H37" s="4"/>
      <c r="I37" s="4"/>
      <c r="J37" s="4"/>
      <c r="K37" s="4"/>
    </row>
    <row r="38" spans="1:26" x14ac:dyDescent="0.25">
      <c r="A38" s="4" t="s">
        <v>66</v>
      </c>
      <c r="B38" s="4"/>
      <c r="C38" s="4"/>
      <c r="D38" s="4"/>
      <c r="E38" s="4" t="s">
        <v>59</v>
      </c>
      <c r="F38" s="4"/>
      <c r="G38" s="4"/>
      <c r="H38" s="4"/>
      <c r="I38" s="4"/>
      <c r="J38" s="4"/>
      <c r="K38" s="4"/>
    </row>
    <row r="39" spans="1:26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26" x14ac:dyDescent="0.25">
      <c r="A40" s="4" t="s">
        <v>81</v>
      </c>
      <c r="B40" s="4"/>
      <c r="C40" s="4"/>
      <c r="D40" s="4"/>
      <c r="E40" s="4" t="s">
        <v>140</v>
      </c>
      <c r="F40" s="4"/>
      <c r="G40" s="4"/>
      <c r="H40" s="4"/>
      <c r="I40" s="4"/>
      <c r="J40" s="4"/>
      <c r="K40" s="4"/>
    </row>
    <row r="41" spans="1:26" x14ac:dyDescent="0.25">
      <c r="A41" s="4" t="s">
        <v>83</v>
      </c>
      <c r="B41" s="4"/>
      <c r="C41" s="4"/>
      <c r="D41" s="4"/>
      <c r="E41" s="4">
        <v>24.1</v>
      </c>
      <c r="F41" s="4"/>
      <c r="G41" s="4"/>
      <c r="H41" s="4"/>
      <c r="I41" s="4"/>
      <c r="J41" s="4"/>
      <c r="K41" s="4"/>
    </row>
    <row r="42" spans="1:26" x14ac:dyDescent="0.25">
      <c r="A42" s="4"/>
      <c r="B42" s="4"/>
      <c r="C42" s="7">
        <f>AVERAGE(B44:D46)</f>
        <v>1.1299111111111111</v>
      </c>
      <c r="D42" s="8" t="s">
        <v>14</v>
      </c>
      <c r="E42" s="9" t="s">
        <v>84</v>
      </c>
      <c r="H42" s="10" t="s">
        <v>85</v>
      </c>
      <c r="K42" s="9" t="s">
        <v>86</v>
      </c>
      <c r="L42" s="2" t="s">
        <v>248</v>
      </c>
    </row>
    <row r="43" spans="1:26" x14ac:dyDescent="0.25">
      <c r="A43" s="11" t="s">
        <v>87</v>
      </c>
      <c r="B43" s="11" t="s">
        <v>88</v>
      </c>
      <c r="C43" s="11" t="s">
        <v>89</v>
      </c>
      <c r="D43" s="11" t="s">
        <v>90</v>
      </c>
      <c r="E43" s="11" t="s">
        <v>91</v>
      </c>
      <c r="F43" s="11" t="s">
        <v>92</v>
      </c>
      <c r="G43" s="11" t="s">
        <v>93</v>
      </c>
      <c r="H43" s="11" t="s">
        <v>94</v>
      </c>
      <c r="I43" s="11" t="s">
        <v>95</v>
      </c>
      <c r="J43" s="11" t="s">
        <v>96</v>
      </c>
      <c r="K43" s="11" t="s">
        <v>97</v>
      </c>
      <c r="L43" s="11" t="s">
        <v>98</v>
      </c>
      <c r="M43" s="11" t="s">
        <v>99</v>
      </c>
    </row>
    <row r="44" spans="1:26" x14ac:dyDescent="0.25">
      <c r="A44" s="11" t="s">
        <v>0</v>
      </c>
      <c r="B44" s="8">
        <v>1.1597</v>
      </c>
      <c r="C44" s="8">
        <v>1.2257</v>
      </c>
      <c r="D44" s="8">
        <v>1.1329</v>
      </c>
      <c r="E44" s="12">
        <v>1.3018000000000001</v>
      </c>
      <c r="F44" s="12">
        <v>1.2858000000000001</v>
      </c>
      <c r="G44" s="12">
        <v>1.2387999999999999</v>
      </c>
      <c r="H44" s="10">
        <v>1.1657999999999999</v>
      </c>
      <c r="I44" s="10">
        <v>1.1477999999999999</v>
      </c>
      <c r="J44" s="10">
        <v>1.1623000000000001</v>
      </c>
      <c r="K44" s="12">
        <v>1.1402000000000001</v>
      </c>
      <c r="L44" s="12">
        <v>1.1206</v>
      </c>
      <c r="M44" s="12">
        <v>1.1919999999999999</v>
      </c>
      <c r="O44" s="8">
        <f t="shared" ref="O44:Z51" si="0">B44/$C$42</f>
        <v>1.026363922432443</v>
      </c>
      <c r="P44" s="8">
        <f t="shared" si="0"/>
        <v>1.0847755969004444</v>
      </c>
      <c r="Q44" s="8">
        <f t="shared" si="0"/>
        <v>1.0026452424969516</v>
      </c>
      <c r="R44" s="12">
        <f t="shared" si="0"/>
        <v>1.1521260276127916</v>
      </c>
      <c r="S44" s="12">
        <f t="shared" si="0"/>
        <v>1.1379656216811549</v>
      </c>
      <c r="T44" s="12">
        <f t="shared" si="0"/>
        <v>1.0963694292569719</v>
      </c>
      <c r="U44" s="10">
        <f t="shared" si="0"/>
        <v>1.0317625771938794</v>
      </c>
      <c r="V44" s="10">
        <f t="shared" si="0"/>
        <v>1.0158321205207883</v>
      </c>
      <c r="W44" s="10">
        <f t="shared" si="0"/>
        <v>1.0286649883963341</v>
      </c>
      <c r="X44" s="12">
        <f t="shared" si="0"/>
        <v>1.009105927703261</v>
      </c>
      <c r="Y44" s="12">
        <f t="shared" si="0"/>
        <v>0.99175943043700587</v>
      </c>
      <c r="Z44" s="12">
        <f t="shared" si="0"/>
        <v>1.0549502419069345</v>
      </c>
    </row>
    <row r="45" spans="1:26" x14ac:dyDescent="0.25">
      <c r="A45" s="11" t="s">
        <v>2</v>
      </c>
      <c r="B45" s="8">
        <v>1.1186</v>
      </c>
      <c r="C45" s="8">
        <v>1.1664000000000001</v>
      </c>
      <c r="D45" s="8">
        <v>1.0928</v>
      </c>
      <c r="E45" s="12">
        <v>1.2179</v>
      </c>
      <c r="F45" s="12">
        <v>1.2063999999999999</v>
      </c>
      <c r="G45" s="12">
        <v>1.179</v>
      </c>
      <c r="H45" s="10">
        <v>1.2357</v>
      </c>
      <c r="I45" s="10">
        <v>1.2492000000000001</v>
      </c>
      <c r="J45" s="10">
        <v>1.2201</v>
      </c>
      <c r="K45" s="12">
        <v>1.0989</v>
      </c>
      <c r="L45" s="12">
        <v>1.1393</v>
      </c>
      <c r="M45" s="12">
        <v>1.1137999999999999</v>
      </c>
      <c r="O45" s="8">
        <f t="shared" si="0"/>
        <v>0.98998937969555134</v>
      </c>
      <c r="P45" s="8">
        <f t="shared" si="0"/>
        <v>1.0322935924163161</v>
      </c>
      <c r="Q45" s="8">
        <f t="shared" si="0"/>
        <v>0.96715572513078707</v>
      </c>
      <c r="R45" s="12">
        <f t="shared" si="0"/>
        <v>1.0778723990087715</v>
      </c>
      <c r="S45" s="12">
        <f t="shared" si="0"/>
        <v>1.0676946072454077</v>
      </c>
      <c r="T45" s="12">
        <f t="shared" si="0"/>
        <v>1.0434449120874798</v>
      </c>
      <c r="U45" s="10">
        <f t="shared" si="0"/>
        <v>1.0936258506077174</v>
      </c>
      <c r="V45" s="10">
        <f t="shared" si="0"/>
        <v>1.1055736931125359</v>
      </c>
      <c r="W45" s="10">
        <f t="shared" si="0"/>
        <v>1.0798194548243716</v>
      </c>
      <c r="X45" s="12">
        <f t="shared" si="0"/>
        <v>0.9725543798922236</v>
      </c>
      <c r="Y45" s="12">
        <f t="shared" si="0"/>
        <v>1.0083094048696062</v>
      </c>
      <c r="Z45" s="12">
        <f t="shared" si="0"/>
        <v>0.98574125791606015</v>
      </c>
    </row>
    <row r="46" spans="1:26" x14ac:dyDescent="0.25">
      <c r="A46" s="11" t="s">
        <v>4</v>
      </c>
      <c r="B46" s="8">
        <v>1.1131</v>
      </c>
      <c r="C46" s="8">
        <v>1.0962000000000001</v>
      </c>
      <c r="D46" s="8">
        <v>1.0638000000000001</v>
      </c>
      <c r="E46" s="12">
        <v>1.1416999999999999</v>
      </c>
      <c r="F46" s="12">
        <v>1.1348</v>
      </c>
      <c r="G46" s="12">
        <v>1.0752999999999999</v>
      </c>
      <c r="H46" s="10">
        <v>1.1558999999999999</v>
      </c>
      <c r="I46" s="10">
        <v>1.1681999999999999</v>
      </c>
      <c r="J46" s="10">
        <v>1.1497999999999999</v>
      </c>
      <c r="K46" s="12">
        <v>1.0509999999999999</v>
      </c>
      <c r="L46" s="12">
        <v>1.0698000000000001</v>
      </c>
      <c r="M46" s="12">
        <v>1.0798000000000001</v>
      </c>
      <c r="O46" s="8">
        <f t="shared" si="0"/>
        <v>0.98512174015655118</v>
      </c>
      <c r="P46" s="8">
        <f t="shared" si="0"/>
        <v>0.97016481139125998</v>
      </c>
      <c r="Q46" s="8">
        <f t="shared" si="0"/>
        <v>0.94148998937969564</v>
      </c>
      <c r="R46" s="12">
        <f t="shared" si="0"/>
        <v>1.0104334657593517</v>
      </c>
      <c r="S46" s="12">
        <f t="shared" si="0"/>
        <v>1.0043267907013336</v>
      </c>
      <c r="T46" s="12">
        <f t="shared" si="0"/>
        <v>0.95166778114305939</v>
      </c>
      <c r="U46" s="10">
        <f t="shared" si="0"/>
        <v>1.0230008260236794</v>
      </c>
      <c r="V46" s="10">
        <f t="shared" si="0"/>
        <v>1.0338866380836249</v>
      </c>
      <c r="W46" s="10">
        <f t="shared" si="0"/>
        <v>1.0176021712622427</v>
      </c>
      <c r="X46" s="12">
        <f t="shared" si="0"/>
        <v>0.9301616646343861</v>
      </c>
      <c r="Y46" s="12">
        <f t="shared" si="0"/>
        <v>0.94680014160405945</v>
      </c>
      <c r="Z46" s="12">
        <f t="shared" si="0"/>
        <v>0.95565039531133233</v>
      </c>
    </row>
    <row r="47" spans="1:26" x14ac:dyDescent="0.25">
      <c r="A47" s="11" t="s">
        <v>6</v>
      </c>
      <c r="B47" s="13">
        <v>1.2311000000000001</v>
      </c>
      <c r="C47" s="13">
        <v>1.2132000000000001</v>
      </c>
      <c r="D47" s="13">
        <v>1.1604000000000001</v>
      </c>
      <c r="E47" s="12">
        <v>1.0583</v>
      </c>
      <c r="F47" s="12">
        <v>1.0831</v>
      </c>
      <c r="G47" s="12">
        <v>1.0369999999999999</v>
      </c>
      <c r="H47" s="10">
        <v>1.0949</v>
      </c>
      <c r="I47" s="10">
        <v>1.1123000000000001</v>
      </c>
      <c r="J47" s="10">
        <v>1.131</v>
      </c>
      <c r="K47" s="12">
        <v>0.99970000000000003</v>
      </c>
      <c r="L47" s="12">
        <v>1.0651999999999999</v>
      </c>
      <c r="M47" s="12">
        <v>1.05</v>
      </c>
      <c r="O47" s="13">
        <f t="shared" si="0"/>
        <v>1.0895547339023719</v>
      </c>
      <c r="P47" s="13">
        <f t="shared" si="0"/>
        <v>1.0737127797663533</v>
      </c>
      <c r="Q47" s="13">
        <f t="shared" si="0"/>
        <v>1.0269834401919522</v>
      </c>
      <c r="R47" s="12">
        <f t="shared" si="0"/>
        <v>0.93662234984069548</v>
      </c>
      <c r="S47" s="12">
        <f t="shared" si="0"/>
        <v>0.95857097903473232</v>
      </c>
      <c r="T47" s="12">
        <f t="shared" si="0"/>
        <v>0.91777130944420404</v>
      </c>
      <c r="U47" s="10">
        <f t="shared" si="0"/>
        <v>0.96901427840931442</v>
      </c>
      <c r="V47" s="10">
        <f t="shared" si="0"/>
        <v>0.98441371985996939</v>
      </c>
      <c r="W47" s="10">
        <f t="shared" si="0"/>
        <v>1.0009636942925697</v>
      </c>
      <c r="X47" s="12">
        <f t="shared" si="0"/>
        <v>0.88475986311607602</v>
      </c>
      <c r="Y47" s="12">
        <f t="shared" si="0"/>
        <v>0.94272902489871369</v>
      </c>
      <c r="Z47" s="12">
        <f t="shared" si="0"/>
        <v>0.929276639263659</v>
      </c>
    </row>
    <row r="48" spans="1:26" x14ac:dyDescent="0.25">
      <c r="A48" s="11" t="s">
        <v>8</v>
      </c>
      <c r="B48" s="13">
        <v>1.3714</v>
      </c>
      <c r="C48" s="13">
        <v>1.2911999999999999</v>
      </c>
      <c r="D48" s="13">
        <v>1.2262</v>
      </c>
      <c r="E48" s="10">
        <v>1.2037</v>
      </c>
      <c r="F48" s="10">
        <v>1.1940999999999999</v>
      </c>
      <c r="G48" s="10">
        <v>1.2130000000000001</v>
      </c>
      <c r="H48" s="12">
        <v>1.0399</v>
      </c>
      <c r="I48" s="12">
        <v>1.0304</v>
      </c>
      <c r="J48" s="12">
        <v>1.0315000000000001</v>
      </c>
      <c r="K48" s="10">
        <v>1.2231000000000001</v>
      </c>
      <c r="L48" s="10">
        <v>1.2741</v>
      </c>
      <c r="M48" s="10">
        <v>1.2462</v>
      </c>
      <c r="O48" s="13">
        <f t="shared" si="0"/>
        <v>1.2137237934154113</v>
      </c>
      <c r="P48" s="13">
        <f t="shared" si="0"/>
        <v>1.1427447586830821</v>
      </c>
      <c r="Q48" s="13">
        <f t="shared" si="0"/>
        <v>1.085218109585808</v>
      </c>
      <c r="R48" s="10">
        <f t="shared" si="0"/>
        <v>1.065305038744444</v>
      </c>
      <c r="S48" s="10">
        <f t="shared" si="0"/>
        <v>1.0568087951854619</v>
      </c>
      <c r="T48" s="10">
        <f t="shared" si="0"/>
        <v>1.0735357746922078</v>
      </c>
      <c r="U48" s="12">
        <f t="shared" si="0"/>
        <v>0.9203378830193133</v>
      </c>
      <c r="V48" s="12">
        <f t="shared" si="0"/>
        <v>0.91193014199740396</v>
      </c>
      <c r="W48" s="12">
        <f t="shared" si="0"/>
        <v>0.912903669905204</v>
      </c>
      <c r="X48" s="10">
        <f t="shared" si="0"/>
        <v>1.0824745309365535</v>
      </c>
      <c r="Y48" s="10">
        <f t="shared" si="0"/>
        <v>1.1276108248436456</v>
      </c>
      <c r="Z48" s="10">
        <f t="shared" si="0"/>
        <v>1.102918617000354</v>
      </c>
    </row>
    <row r="49" spans="1:45" x14ac:dyDescent="0.25">
      <c r="A49" s="11" t="s">
        <v>10</v>
      </c>
      <c r="B49" s="13">
        <v>1.4341999999999999</v>
      </c>
      <c r="C49" s="13">
        <v>1.4195</v>
      </c>
      <c r="D49" s="13">
        <v>1.3182</v>
      </c>
      <c r="E49" s="10">
        <v>1.2529999999999999</v>
      </c>
      <c r="F49" s="10">
        <v>1.2499</v>
      </c>
      <c r="G49" s="10">
        <v>1.2102999999999999</v>
      </c>
      <c r="H49" s="12">
        <v>1.0404</v>
      </c>
      <c r="I49" s="12">
        <v>1.0430999999999999</v>
      </c>
      <c r="J49" s="12">
        <v>1.0591999999999999</v>
      </c>
      <c r="K49" s="10">
        <v>1.1956</v>
      </c>
      <c r="L49" s="10">
        <v>1.1627000000000001</v>
      </c>
      <c r="M49" s="10">
        <v>1.1472</v>
      </c>
      <c r="O49" s="13">
        <f t="shared" si="0"/>
        <v>1.2693033866970853</v>
      </c>
      <c r="P49" s="13">
        <f t="shared" si="0"/>
        <v>1.2562935137473941</v>
      </c>
      <c r="Q49" s="13">
        <f t="shared" si="0"/>
        <v>1.1666404436927194</v>
      </c>
      <c r="R49" s="10">
        <f t="shared" si="0"/>
        <v>1.1089367895212996</v>
      </c>
      <c r="S49" s="10">
        <f t="shared" si="0"/>
        <v>1.1061932108720451</v>
      </c>
      <c r="T49" s="10">
        <f t="shared" si="0"/>
        <v>1.071146206191244</v>
      </c>
      <c r="U49" s="12">
        <f t="shared" si="0"/>
        <v>0.92078039570467685</v>
      </c>
      <c r="V49" s="12">
        <f t="shared" si="0"/>
        <v>0.92316996420564046</v>
      </c>
      <c r="W49" s="12">
        <f t="shared" si="0"/>
        <v>0.93741887267434998</v>
      </c>
      <c r="X49" s="10">
        <f t="shared" si="0"/>
        <v>1.058136333241553</v>
      </c>
      <c r="Y49" s="10">
        <f t="shared" si="0"/>
        <v>1.029018998544625</v>
      </c>
      <c r="Z49" s="10">
        <f t="shared" si="0"/>
        <v>1.0153011052983518</v>
      </c>
    </row>
    <row r="50" spans="1:45" x14ac:dyDescent="0.25">
      <c r="A50" s="11" t="s">
        <v>100</v>
      </c>
      <c r="B50" s="13">
        <v>1.5095000000000001</v>
      </c>
      <c r="C50" s="13">
        <v>1.3997999999999999</v>
      </c>
      <c r="D50" s="13">
        <v>1.3461000000000001</v>
      </c>
      <c r="E50" s="10">
        <v>1.2318</v>
      </c>
      <c r="F50" s="10">
        <v>1.2648999999999999</v>
      </c>
      <c r="G50" s="10">
        <v>1.2302999999999999</v>
      </c>
      <c r="H50" s="12">
        <v>1.0829</v>
      </c>
      <c r="I50" s="12">
        <v>1.089</v>
      </c>
      <c r="J50" s="12">
        <v>1.0974999999999999</v>
      </c>
      <c r="K50" s="14">
        <v>1.0097</v>
      </c>
      <c r="L50" s="10">
        <v>1.0071000000000001</v>
      </c>
      <c r="M50" s="10">
        <v>0.99380000000000002</v>
      </c>
      <c r="O50" s="13">
        <f t="shared" si="0"/>
        <v>1.3359457971128506</v>
      </c>
      <c r="P50" s="13">
        <f t="shared" si="0"/>
        <v>1.2388585139440664</v>
      </c>
      <c r="Q50" s="13">
        <f t="shared" si="0"/>
        <v>1.1913326515360108</v>
      </c>
      <c r="R50" s="10">
        <f t="shared" si="0"/>
        <v>1.0901742516618811</v>
      </c>
      <c r="S50" s="10">
        <f t="shared" si="0"/>
        <v>1.1194685914329543</v>
      </c>
      <c r="T50" s="10">
        <f t="shared" si="0"/>
        <v>1.08884671360579</v>
      </c>
      <c r="U50" s="12">
        <f t="shared" si="0"/>
        <v>0.9583939739605869</v>
      </c>
      <c r="V50" s="12">
        <f t="shared" si="0"/>
        <v>0.96379262872202331</v>
      </c>
      <c r="W50" s="12">
        <f t="shared" si="0"/>
        <v>0.97131534437320532</v>
      </c>
      <c r="X50" s="14">
        <f t="shared" si="0"/>
        <v>0.89361011682334901</v>
      </c>
      <c r="Y50" s="10">
        <f t="shared" si="0"/>
        <v>0.89130905085945811</v>
      </c>
      <c r="Z50" s="10">
        <f t="shared" si="0"/>
        <v>0.87953821342878502</v>
      </c>
    </row>
    <row r="51" spans="1:45" x14ac:dyDescent="0.25">
      <c r="A51" s="11" t="s">
        <v>101</v>
      </c>
      <c r="B51" s="15">
        <v>0.9677</v>
      </c>
      <c r="C51" s="15">
        <v>0.73209999999999997</v>
      </c>
      <c r="D51" s="15">
        <v>0.8236</v>
      </c>
      <c r="E51" s="10">
        <v>1.1012999999999999</v>
      </c>
      <c r="F51" s="10">
        <v>1.1287</v>
      </c>
      <c r="G51" s="10">
        <v>1.1284000000000001</v>
      </c>
      <c r="H51" s="12">
        <v>1.1674</v>
      </c>
      <c r="I51" s="12">
        <v>1.1852</v>
      </c>
      <c r="J51" s="12">
        <v>1.1769000000000001</v>
      </c>
      <c r="K51" s="10">
        <v>9.0399999999999994E-2</v>
      </c>
      <c r="L51" s="10">
        <v>8.5900000000000004E-2</v>
      </c>
      <c r="M51" s="10">
        <v>8.0699999999999994E-2</v>
      </c>
      <c r="O51" s="15">
        <f t="shared" si="0"/>
        <v>0.85643905125280262</v>
      </c>
      <c r="P51" s="15">
        <f t="shared" si="0"/>
        <v>0.64792707390945203</v>
      </c>
      <c r="Q51" s="15">
        <f t="shared" si="0"/>
        <v>0.7289068953309995</v>
      </c>
      <c r="R51" s="10">
        <f t="shared" si="0"/>
        <v>0.97467844078196908</v>
      </c>
      <c r="S51" s="10">
        <f t="shared" si="0"/>
        <v>0.99892813593989704</v>
      </c>
      <c r="T51" s="10">
        <f t="shared" si="0"/>
        <v>0.9986626283286788</v>
      </c>
      <c r="U51" s="12">
        <f t="shared" si="0"/>
        <v>1.0331786177870432</v>
      </c>
      <c r="V51" s="12">
        <f t="shared" si="0"/>
        <v>1.0489320693859892</v>
      </c>
      <c r="W51" s="12">
        <f t="shared" si="0"/>
        <v>1.0415863588089527</v>
      </c>
      <c r="X51" s="10">
        <f t="shared" si="0"/>
        <v>8.0006293513747384E-2</v>
      </c>
      <c r="Y51" s="10">
        <f t="shared" si="0"/>
        <v>7.6023679345474576E-2</v>
      </c>
      <c r="Z51" s="10">
        <f t="shared" si="0"/>
        <v>7.1421547417692632E-2</v>
      </c>
    </row>
    <row r="52" spans="1:45" x14ac:dyDescent="0.25">
      <c r="A52" s="4"/>
      <c r="B52" s="4"/>
      <c r="C52" s="13" t="s">
        <v>102</v>
      </c>
      <c r="E52" s="10" t="s">
        <v>103</v>
      </c>
      <c r="H52" s="9" t="s">
        <v>104</v>
      </c>
      <c r="K52" s="10" t="s">
        <v>105</v>
      </c>
    </row>
    <row r="53" spans="1:45" x14ac:dyDescent="0.25">
      <c r="A53" s="17"/>
      <c r="B53" s="17"/>
      <c r="C53" s="17"/>
      <c r="D53" s="17"/>
      <c r="E53" s="17"/>
      <c r="F53" s="17"/>
      <c r="G53" s="17"/>
      <c r="H53" s="2" t="s">
        <v>247</v>
      </c>
      <c r="I53" s="17"/>
      <c r="J53" s="17"/>
      <c r="K53" t="s">
        <v>148</v>
      </c>
      <c r="Q53" t="s">
        <v>149</v>
      </c>
    </row>
    <row r="54" spans="1:45" x14ac:dyDescent="0.25">
      <c r="A54" s="4" t="s">
        <v>110</v>
      </c>
      <c r="B54" s="4"/>
      <c r="C54" s="4"/>
      <c r="D54" s="4"/>
      <c r="E54" s="4" t="s">
        <v>141</v>
      </c>
      <c r="F54" s="4"/>
      <c r="G54" s="4"/>
      <c r="H54" t="s">
        <v>14</v>
      </c>
      <c r="J54" t="s">
        <v>106</v>
      </c>
      <c r="K54" t="s">
        <v>150</v>
      </c>
      <c r="L54" t="s">
        <v>151</v>
      </c>
      <c r="M54" t="s">
        <v>107</v>
      </c>
      <c r="N54" t="s">
        <v>108</v>
      </c>
      <c r="O54" t="s">
        <v>109</v>
      </c>
      <c r="Q54" t="s">
        <v>152</v>
      </c>
      <c r="R54" t="s">
        <v>153</v>
      </c>
      <c r="S54" t="s">
        <v>154</v>
      </c>
      <c r="T54" t="s">
        <v>155</v>
      </c>
      <c r="V54" t="s">
        <v>156</v>
      </c>
      <c r="W54" t="s">
        <v>157</v>
      </c>
      <c r="X54" t="s">
        <v>158</v>
      </c>
      <c r="Y54" t="s">
        <v>159</v>
      </c>
      <c r="AA54" t="s">
        <v>160</v>
      </c>
      <c r="AB54" t="s">
        <v>161</v>
      </c>
      <c r="AC54" t="s">
        <v>162</v>
      </c>
      <c r="AD54" t="s">
        <v>163</v>
      </c>
      <c r="AF54" t="s">
        <v>164</v>
      </c>
      <c r="AG54" t="s">
        <v>165</v>
      </c>
      <c r="AH54" t="s">
        <v>166</v>
      </c>
      <c r="AI54" t="s">
        <v>167</v>
      </c>
      <c r="AK54" t="s">
        <v>168</v>
      </c>
      <c r="AL54" t="s">
        <v>169</v>
      </c>
      <c r="AM54" t="s">
        <v>170</v>
      </c>
      <c r="AN54" t="s">
        <v>171</v>
      </c>
      <c r="AP54" t="s">
        <v>172</v>
      </c>
      <c r="AQ54" t="s">
        <v>173</v>
      </c>
      <c r="AR54" t="s">
        <v>174</v>
      </c>
      <c r="AS54" t="s">
        <v>175</v>
      </c>
    </row>
    <row r="55" spans="1:45" x14ac:dyDescent="0.25">
      <c r="A55" s="4"/>
      <c r="B55" s="4"/>
      <c r="C55" s="4"/>
      <c r="D55" s="4"/>
      <c r="E55" s="4"/>
      <c r="F55" s="4"/>
      <c r="G55" s="4"/>
    </row>
    <row r="56" spans="1:45" x14ac:dyDescent="0.25">
      <c r="A56" s="4" t="s">
        <v>81</v>
      </c>
      <c r="B56" s="4"/>
      <c r="C56" s="4"/>
      <c r="D56" s="4"/>
      <c r="E56" s="4" t="s">
        <v>142</v>
      </c>
      <c r="F56" s="4"/>
      <c r="G56" s="4"/>
      <c r="H56">
        <v>1.026363922432443</v>
      </c>
      <c r="K56">
        <v>1.0895547339023719</v>
      </c>
      <c r="L56">
        <v>1.2137237934154113</v>
      </c>
      <c r="M56">
        <v>1.2693033866970853</v>
      </c>
      <c r="N56">
        <v>1.3359457971128506</v>
      </c>
      <c r="O56">
        <v>0.85643905125280262</v>
      </c>
      <c r="Q56">
        <v>0.93662234984069548</v>
      </c>
      <c r="R56">
        <v>1.0104334657593517</v>
      </c>
      <c r="S56">
        <v>1.0778723990087715</v>
      </c>
      <c r="T56">
        <v>1.1521260276127916</v>
      </c>
      <c r="V56">
        <v>0.96901427840931442</v>
      </c>
      <c r="W56">
        <v>1.0230008260236794</v>
      </c>
      <c r="X56">
        <v>1.0936258506077174</v>
      </c>
      <c r="Y56">
        <v>1.0317625771938794</v>
      </c>
      <c r="AA56">
        <v>0.88475986311607602</v>
      </c>
      <c r="AB56">
        <v>0.9301616646343861</v>
      </c>
      <c r="AC56">
        <v>0.9725543798922236</v>
      </c>
      <c r="AD56">
        <v>1.009105927703261</v>
      </c>
      <c r="AF56">
        <v>1.065305038744444</v>
      </c>
      <c r="AG56">
        <v>1.1089367895212996</v>
      </c>
      <c r="AH56">
        <v>1.0901742516618811</v>
      </c>
      <c r="AI56">
        <v>0.97467844078196908</v>
      </c>
      <c r="AK56">
        <v>1.0331786177870432</v>
      </c>
      <c r="AL56">
        <v>0.9583939739605869</v>
      </c>
      <c r="AM56">
        <v>0.92078039570467685</v>
      </c>
      <c r="AN56">
        <v>0.9203378830193133</v>
      </c>
      <c r="AP56">
        <v>1.0824745309365535</v>
      </c>
      <c r="AQ56">
        <v>1.058136333241553</v>
      </c>
      <c r="AR56">
        <v>0.89361011682334901</v>
      </c>
      <c r="AS56">
        <v>8.0006293513747384E-2</v>
      </c>
    </row>
    <row r="57" spans="1:45" x14ac:dyDescent="0.25">
      <c r="A57" s="4" t="s">
        <v>113</v>
      </c>
      <c r="B57" s="4"/>
      <c r="C57" s="4"/>
      <c r="D57" s="4"/>
      <c r="E57" s="4" t="s">
        <v>114</v>
      </c>
      <c r="F57" s="4"/>
      <c r="G57" s="4"/>
      <c r="H57">
        <v>1.0847755969004444</v>
      </c>
      <c r="K57">
        <v>1.0737127797663533</v>
      </c>
      <c r="L57">
        <v>1.1427447586830821</v>
      </c>
      <c r="M57">
        <v>1.2562935137473941</v>
      </c>
      <c r="N57">
        <v>1.2388585139440664</v>
      </c>
      <c r="O57">
        <v>0.64792707390945203</v>
      </c>
      <c r="Q57">
        <v>0.95857097903473232</v>
      </c>
      <c r="R57">
        <v>1.0043267907013336</v>
      </c>
      <c r="S57">
        <v>1.0676946072454077</v>
      </c>
      <c r="T57">
        <v>1.1379656216811549</v>
      </c>
      <c r="V57">
        <v>0.98441371985996939</v>
      </c>
      <c r="W57">
        <v>1.0338866380836249</v>
      </c>
      <c r="X57">
        <v>1.1055736931125359</v>
      </c>
      <c r="Y57">
        <v>1.0158321205207883</v>
      </c>
      <c r="AA57">
        <v>0.94272902489871369</v>
      </c>
      <c r="AB57">
        <v>0.94680014160405945</v>
      </c>
      <c r="AC57">
        <v>1.0083094048696062</v>
      </c>
      <c r="AD57">
        <v>0.99175943043700587</v>
      </c>
      <c r="AF57">
        <v>1.0568087951854619</v>
      </c>
      <c r="AG57">
        <v>1.1061932108720451</v>
      </c>
      <c r="AH57">
        <v>1.1194685914329543</v>
      </c>
      <c r="AI57">
        <v>0.99892813593989704</v>
      </c>
      <c r="AK57">
        <v>1.0489320693859892</v>
      </c>
      <c r="AL57">
        <v>0.96379262872202331</v>
      </c>
      <c r="AM57">
        <v>0.92316996420564046</v>
      </c>
      <c r="AN57">
        <v>0.91193014199740396</v>
      </c>
      <c r="AP57">
        <v>1.1276108248436456</v>
      </c>
      <c r="AQ57">
        <v>1.029018998544625</v>
      </c>
      <c r="AR57">
        <v>0.89130905085945811</v>
      </c>
      <c r="AS57">
        <v>7.6023679345474576E-2</v>
      </c>
    </row>
    <row r="58" spans="1:45" x14ac:dyDescent="0.25">
      <c r="A58" s="4" t="s">
        <v>110</v>
      </c>
      <c r="B58" s="4"/>
      <c r="C58" s="4"/>
      <c r="D58" s="4"/>
      <c r="E58" s="4" t="s">
        <v>143</v>
      </c>
      <c r="F58" s="4"/>
      <c r="G58" s="4"/>
      <c r="H58">
        <v>1.0026452424969516</v>
      </c>
      <c r="K58">
        <v>1.0269834401919522</v>
      </c>
      <c r="L58">
        <v>1.085218109585808</v>
      </c>
      <c r="M58">
        <v>1.1666404436927194</v>
      </c>
      <c r="N58">
        <v>1.1913326515360108</v>
      </c>
      <c r="O58">
        <v>0.7289068953309995</v>
      </c>
      <c r="Q58">
        <v>0.91777130944420404</v>
      </c>
      <c r="R58">
        <v>0.95166778114305939</v>
      </c>
      <c r="S58">
        <v>1.0434449120874798</v>
      </c>
      <c r="T58">
        <v>1.0963694292569719</v>
      </c>
      <c r="V58">
        <v>1.0009636942925697</v>
      </c>
      <c r="W58">
        <v>1.0176021712622427</v>
      </c>
      <c r="X58">
        <v>1.0798194548243716</v>
      </c>
      <c r="Y58">
        <v>1.0286649883963341</v>
      </c>
      <c r="AA58">
        <v>0.929276639263659</v>
      </c>
      <c r="AB58">
        <v>0.95565039531133233</v>
      </c>
      <c r="AC58">
        <v>0.98574125791606015</v>
      </c>
      <c r="AD58">
        <v>1.0549502419069345</v>
      </c>
      <c r="AF58">
        <v>1.0735357746922078</v>
      </c>
      <c r="AG58">
        <v>1.071146206191244</v>
      </c>
      <c r="AH58">
        <v>1.08884671360579</v>
      </c>
      <c r="AI58">
        <v>0.9986626283286788</v>
      </c>
      <c r="AK58">
        <v>1.0415863588089527</v>
      </c>
      <c r="AL58">
        <v>0.97131534437320532</v>
      </c>
      <c r="AM58">
        <v>0.93741887267434998</v>
      </c>
      <c r="AN58">
        <v>0.912903669905204</v>
      </c>
      <c r="AP58">
        <v>1.102918617000354</v>
      </c>
      <c r="AQ58">
        <v>1.0153011052983518</v>
      </c>
      <c r="AR58">
        <v>0.87953821342878502</v>
      </c>
      <c r="AS58">
        <v>7.1421547417692632E-2</v>
      </c>
    </row>
    <row r="59" spans="1:45" x14ac:dyDescent="0.25">
      <c r="A59" s="4"/>
      <c r="B59" s="4"/>
      <c r="C59" s="4"/>
      <c r="D59" s="4"/>
      <c r="E59" s="4"/>
      <c r="F59" s="4"/>
      <c r="G59" s="4"/>
      <c r="H59">
        <v>0.98998937969555134</v>
      </c>
    </row>
    <row r="60" spans="1:45" x14ac:dyDescent="0.25">
      <c r="A60" s="4"/>
      <c r="B60" s="4"/>
      <c r="C60" s="4"/>
      <c r="D60" s="4"/>
      <c r="E60" s="4"/>
      <c r="F60" s="4"/>
      <c r="G60" s="4"/>
      <c r="H60">
        <v>1.0322935924163161</v>
      </c>
    </row>
    <row r="61" spans="1:45" x14ac:dyDescent="0.25">
      <c r="H61">
        <v>0.96715572513078707</v>
      </c>
    </row>
    <row r="62" spans="1:45" x14ac:dyDescent="0.25">
      <c r="H62">
        <v>0.98512174015655118</v>
      </c>
    </row>
    <row r="63" spans="1:45" x14ac:dyDescent="0.25">
      <c r="H63">
        <v>0.97016481139125998</v>
      </c>
    </row>
    <row r="64" spans="1:45" x14ac:dyDescent="0.25">
      <c r="H64">
        <v>0.94148998937969564</v>
      </c>
    </row>
    <row r="66" spans="8:45" x14ac:dyDescent="0.25">
      <c r="H66" s="16">
        <f>AVERAGE(H56:H64)</f>
        <v>1</v>
      </c>
      <c r="I66" s="16"/>
      <c r="J66" s="16"/>
      <c r="K66" s="16">
        <f t="shared" ref="K66:AS66" si="1">AVERAGE(K56:K64)</f>
        <v>1.0634169846202257</v>
      </c>
      <c r="L66" s="16">
        <f t="shared" si="1"/>
        <v>1.1472288872281007</v>
      </c>
      <c r="M66" s="16">
        <f t="shared" si="1"/>
        <v>1.2307457813790661</v>
      </c>
      <c r="N66" s="16">
        <f t="shared" si="1"/>
        <v>1.2553789875309758</v>
      </c>
      <c r="O66" s="16">
        <f t="shared" si="1"/>
        <v>0.74442434016441805</v>
      </c>
      <c r="P66" s="16"/>
      <c r="Q66" s="16">
        <f t="shared" si="1"/>
        <v>0.93765487943987724</v>
      </c>
      <c r="R66" s="16">
        <f t="shared" si="1"/>
        <v>0.98880934586791491</v>
      </c>
      <c r="S66" s="16">
        <f t="shared" si="1"/>
        <v>1.0630039727805529</v>
      </c>
      <c r="T66" s="16">
        <f t="shared" si="1"/>
        <v>1.1288203595169728</v>
      </c>
      <c r="U66" s="16"/>
      <c r="V66" s="16">
        <f t="shared" si="1"/>
        <v>0.9847972308539511</v>
      </c>
      <c r="W66" s="16">
        <f t="shared" si="1"/>
        <v>1.0248298784565157</v>
      </c>
      <c r="X66" s="16">
        <f t="shared" si="1"/>
        <v>1.0930063328482083</v>
      </c>
      <c r="Y66" s="16">
        <f t="shared" si="1"/>
        <v>1.025419895370334</v>
      </c>
      <c r="Z66" s="16"/>
      <c r="AA66" s="16">
        <f t="shared" si="1"/>
        <v>0.91892184242614949</v>
      </c>
      <c r="AB66" s="16">
        <f t="shared" si="1"/>
        <v>0.94420406718325933</v>
      </c>
      <c r="AC66" s="16">
        <f t="shared" si="1"/>
        <v>0.98886834755929665</v>
      </c>
      <c r="AD66" s="16">
        <f t="shared" si="1"/>
        <v>1.0186052000157337</v>
      </c>
      <c r="AE66" s="16"/>
      <c r="AF66" s="16">
        <f t="shared" si="1"/>
        <v>1.0652165362073713</v>
      </c>
      <c r="AG66" s="16">
        <f t="shared" si="1"/>
        <v>1.0954254021948628</v>
      </c>
      <c r="AH66" s="16">
        <f t="shared" si="1"/>
        <v>1.0994965189002084</v>
      </c>
      <c r="AI66" s="16">
        <f t="shared" si="1"/>
        <v>0.99075640168351498</v>
      </c>
      <c r="AJ66" s="16"/>
      <c r="AK66" s="16">
        <f t="shared" si="1"/>
        <v>1.0412323486606618</v>
      </c>
      <c r="AL66" s="16">
        <f t="shared" si="1"/>
        <v>0.96450064901860522</v>
      </c>
      <c r="AM66" s="16">
        <f t="shared" si="1"/>
        <v>0.92712307752822243</v>
      </c>
      <c r="AN66" s="16">
        <f t="shared" si="1"/>
        <v>0.91505723164064035</v>
      </c>
      <c r="AO66" s="16"/>
      <c r="AP66" s="16">
        <f t="shared" si="1"/>
        <v>1.1043346575935178</v>
      </c>
      <c r="AQ66" s="16">
        <f t="shared" si="1"/>
        <v>1.0341521456948433</v>
      </c>
      <c r="AR66" s="16">
        <f t="shared" si="1"/>
        <v>0.88815246037053075</v>
      </c>
      <c r="AS66" s="16">
        <f t="shared" si="1"/>
        <v>7.5817173425638193E-2</v>
      </c>
    </row>
    <row r="67" spans="8:45" x14ac:dyDescent="0.25">
      <c r="H67">
        <f>_xlfn.STDEV.P(H56:H64)</f>
        <v>4.0339824551359225E-2</v>
      </c>
      <c r="K67">
        <f t="shared" ref="K67:AS67" si="2">_xlfn.STDEV.P(K56:K64)</f>
        <v>2.6561805252620016E-2</v>
      </c>
      <c r="L67">
        <f t="shared" si="2"/>
        <v>5.2557956903052427E-2</v>
      </c>
      <c r="M67">
        <f t="shared" si="2"/>
        <v>4.5639419646121719E-2</v>
      </c>
      <c r="N67">
        <f t="shared" si="2"/>
        <v>6.0182694101980821E-2</v>
      </c>
      <c r="O67">
        <f t="shared" si="2"/>
        <v>8.582891701723451E-2</v>
      </c>
      <c r="Q67">
        <f t="shared" si="2"/>
        <v>1.6672389304954849E-2</v>
      </c>
      <c r="R67">
        <f t="shared" si="2"/>
        <v>2.638111373342714E-2</v>
      </c>
      <c r="S67">
        <f t="shared" si="2"/>
        <v>1.4441018031775318E-2</v>
      </c>
      <c r="T67">
        <f t="shared" si="2"/>
        <v>2.366328281102412E-2</v>
      </c>
      <c r="V67">
        <f t="shared" si="2"/>
        <v>1.3046113197224167E-2</v>
      </c>
      <c r="W67">
        <f t="shared" si="2"/>
        <v>6.7727414201204416E-3</v>
      </c>
      <c r="X67">
        <f t="shared" si="2"/>
        <v>1.0523245669838062E-2</v>
      </c>
      <c r="Y67">
        <f t="shared" si="2"/>
        <v>6.8965128392956482E-3</v>
      </c>
      <c r="AA67">
        <f t="shared" si="2"/>
        <v>2.4772596319387226E-2</v>
      </c>
      <c r="AB67">
        <f t="shared" si="2"/>
        <v>1.0566410607177971E-2</v>
      </c>
      <c r="AC67">
        <f t="shared" si="2"/>
        <v>1.4763456460936259E-2</v>
      </c>
      <c r="AD67">
        <f t="shared" si="2"/>
        <v>2.6657666744695933E-2</v>
      </c>
      <c r="AF67">
        <f t="shared" si="2"/>
        <v>6.8290475362760023E-3</v>
      </c>
      <c r="AG67">
        <f t="shared" si="2"/>
        <v>1.720448245637881E-2</v>
      </c>
      <c r="AH67">
        <f t="shared" si="2"/>
        <v>1.4132783407442853E-2</v>
      </c>
      <c r="AI67">
        <f t="shared" si="2"/>
        <v>1.1369351891133535E-2</v>
      </c>
      <c r="AK67">
        <f t="shared" si="2"/>
        <v>6.4361894372836643E-3</v>
      </c>
      <c r="AL67">
        <f t="shared" si="2"/>
        <v>5.2988314995101593E-3</v>
      </c>
      <c r="AM67">
        <f t="shared" si="2"/>
        <v>7.3452958948099162E-3</v>
      </c>
      <c r="AN67">
        <f t="shared" si="2"/>
        <v>3.7550764203609487E-3</v>
      </c>
      <c r="AP67">
        <f t="shared" si="2"/>
        <v>1.8453999298037715E-2</v>
      </c>
      <c r="AQ67">
        <f t="shared" si="2"/>
        <v>1.7860124821994682E-2</v>
      </c>
      <c r="AR67">
        <f t="shared" si="2"/>
        <v>6.1632060878829154E-3</v>
      </c>
      <c r="AS67">
        <f t="shared" si="2"/>
        <v>3.5077485566126724E-3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C022D-7E0A-4D6A-94C9-125AE25B094A}">
  <dimension ref="A1:AQ93"/>
  <sheetViews>
    <sheetView zoomScaleNormal="100" workbookViewId="0">
      <selection activeCell="L38" sqref="L38"/>
    </sheetView>
  </sheetViews>
  <sheetFormatPr defaultRowHeight="15" x14ac:dyDescent="0.25"/>
  <sheetData>
    <row r="1" spans="1:43" ht="21" x14ac:dyDescent="0.35">
      <c r="A1" s="34" t="s">
        <v>242</v>
      </c>
    </row>
    <row r="2" spans="1:43" x14ac:dyDescent="0.25">
      <c r="A2" t="s">
        <v>144</v>
      </c>
    </row>
    <row r="3" spans="1:43" x14ac:dyDescent="0.25">
      <c r="A3" t="s">
        <v>145</v>
      </c>
      <c r="D3">
        <v>190624</v>
      </c>
      <c r="E3" t="s">
        <v>146</v>
      </c>
    </row>
    <row r="4" spans="1:43" x14ac:dyDescent="0.25">
      <c r="F4" s="8" t="s">
        <v>14</v>
      </c>
      <c r="G4" s="9" t="s">
        <v>84</v>
      </c>
      <c r="K4" s="10" t="s">
        <v>85</v>
      </c>
      <c r="AB4" t="s">
        <v>189</v>
      </c>
    </row>
    <row r="5" spans="1:43" ht="15.75" thickBot="1" x14ac:dyDescent="0.3">
      <c r="D5" s="11" t="s">
        <v>87</v>
      </c>
      <c r="E5" s="11" t="s">
        <v>88</v>
      </c>
      <c r="F5" s="11" t="s">
        <v>89</v>
      </c>
      <c r="G5" s="11" t="s">
        <v>90</v>
      </c>
      <c r="H5" s="11" t="s">
        <v>91</v>
      </c>
      <c r="I5" s="11" t="s">
        <v>92</v>
      </c>
      <c r="J5" s="11" t="s">
        <v>93</v>
      </c>
      <c r="K5" s="11" t="s">
        <v>94</v>
      </c>
      <c r="L5" s="11" t="s">
        <v>95</v>
      </c>
      <c r="M5" s="11" t="s">
        <v>96</v>
      </c>
      <c r="N5" s="11" t="s">
        <v>97</v>
      </c>
      <c r="O5" s="11" t="s">
        <v>98</v>
      </c>
      <c r="P5" s="11" t="s">
        <v>99</v>
      </c>
    </row>
    <row r="6" spans="1:43" x14ac:dyDescent="0.25">
      <c r="D6" s="11" t="s">
        <v>0</v>
      </c>
      <c r="F6" s="8">
        <v>54073</v>
      </c>
      <c r="G6" s="12">
        <v>77004</v>
      </c>
      <c r="H6" s="12">
        <v>84642</v>
      </c>
      <c r="I6" s="12">
        <v>78393</v>
      </c>
      <c r="J6" s="12">
        <v>183452</v>
      </c>
      <c r="K6" s="10">
        <v>102010</v>
      </c>
      <c r="L6" s="10">
        <v>133803</v>
      </c>
      <c r="M6" s="10">
        <v>211426</v>
      </c>
      <c r="N6" s="10">
        <v>530803</v>
      </c>
      <c r="R6" s="8">
        <f t="shared" ref="R6:Z13" si="0">F6/$F$14</f>
        <v>1.1069021458217121</v>
      </c>
      <c r="S6" s="12">
        <f t="shared" si="0"/>
        <v>1.5763115202939566</v>
      </c>
      <c r="T6" s="12">
        <f t="shared" si="0"/>
        <v>1.7326653122009386</v>
      </c>
      <c r="U6" s="12">
        <f t="shared" si="0"/>
        <v>1.6047450653265303</v>
      </c>
      <c r="V6" s="12">
        <f t="shared" si="0"/>
        <v>3.7553568778370856</v>
      </c>
      <c r="W6" s="10">
        <f t="shared" si="0"/>
        <v>2.0881972129394124</v>
      </c>
      <c r="X6" s="10">
        <f t="shared" si="0"/>
        <v>2.7390162894121381</v>
      </c>
      <c r="Y6" s="10">
        <f t="shared" si="0"/>
        <v>4.3279990583563199</v>
      </c>
      <c r="Z6" s="10">
        <f t="shared" si="0"/>
        <v>10.865810657973521</v>
      </c>
      <c r="AB6" s="19" t="s">
        <v>180</v>
      </c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8"/>
    </row>
    <row r="7" spans="1:43" x14ac:dyDescent="0.25">
      <c r="D7" s="11" t="s">
        <v>2</v>
      </c>
      <c r="F7" s="8">
        <v>41539</v>
      </c>
      <c r="G7" s="12">
        <v>78803</v>
      </c>
      <c r="H7" s="12">
        <v>61933</v>
      </c>
      <c r="I7" s="12">
        <v>80226</v>
      </c>
      <c r="J7" s="12">
        <v>161093</v>
      </c>
      <c r="K7" s="10">
        <v>133737</v>
      </c>
      <c r="L7" s="10">
        <v>117573</v>
      </c>
      <c r="M7" s="10">
        <v>233686</v>
      </c>
      <c r="N7" s="10">
        <v>475675</v>
      </c>
      <c r="R7" s="8">
        <f t="shared" si="0"/>
        <v>0.8503247135407338</v>
      </c>
      <c r="S7" s="12">
        <f t="shared" si="0"/>
        <v>1.6131379763872613</v>
      </c>
      <c r="T7" s="12">
        <f t="shared" si="0"/>
        <v>1.267800392010358</v>
      </c>
      <c r="U7" s="12">
        <f t="shared" si="0"/>
        <v>1.6422675189224321</v>
      </c>
      <c r="V7" s="12">
        <f t="shared" si="0"/>
        <v>3.2976566378202996</v>
      </c>
      <c r="W7" s="10">
        <f t="shared" si="0"/>
        <v>2.7376652354365083</v>
      </c>
      <c r="X7" s="10">
        <f t="shared" si="0"/>
        <v>2.4067798344958882</v>
      </c>
      <c r="Y7" s="10">
        <f t="shared" si="0"/>
        <v>4.7836727174096607</v>
      </c>
      <c r="Z7" s="10">
        <f t="shared" si="0"/>
        <v>9.7373121190565133</v>
      </c>
      <c r="AB7" s="21" t="s">
        <v>14</v>
      </c>
      <c r="AC7" s="1" t="s">
        <v>181</v>
      </c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29"/>
    </row>
    <row r="8" spans="1:43" x14ac:dyDescent="0.25">
      <c r="D8" s="11" t="s">
        <v>4</v>
      </c>
      <c r="F8" s="8">
        <v>47996</v>
      </c>
      <c r="G8" s="12">
        <v>65388</v>
      </c>
      <c r="H8" s="12">
        <v>64470</v>
      </c>
      <c r="I8" s="12">
        <v>64242</v>
      </c>
      <c r="J8" s="12">
        <v>160605</v>
      </c>
      <c r="K8" s="10">
        <v>113056</v>
      </c>
      <c r="L8" s="10">
        <v>116870</v>
      </c>
      <c r="M8" s="10">
        <v>213722</v>
      </c>
      <c r="N8" s="10">
        <v>580866</v>
      </c>
      <c r="R8" s="8">
        <f t="shared" si="0"/>
        <v>0.98250282748985429</v>
      </c>
      <c r="S8" s="12">
        <f t="shared" si="0"/>
        <v>1.3385260205831027</v>
      </c>
      <c r="T8" s="12">
        <f t="shared" si="0"/>
        <v>1.3197340880129782</v>
      </c>
      <c r="U8" s="12">
        <f t="shared" si="0"/>
        <v>1.3150668106426207</v>
      </c>
      <c r="V8" s="12">
        <f t="shared" si="0"/>
        <v>3.2876670266065515</v>
      </c>
      <c r="W8" s="10">
        <f t="shared" si="0"/>
        <v>2.3143145192243724</v>
      </c>
      <c r="X8" s="10">
        <f t="shared" si="0"/>
        <v>2.3923890626039519</v>
      </c>
      <c r="Y8" s="10">
        <f t="shared" si="0"/>
        <v>4.374999360296413</v>
      </c>
      <c r="Z8" s="10">
        <f t="shared" si="0"/>
        <v>11.890626039518329</v>
      </c>
      <c r="AB8" s="22" t="s">
        <v>182</v>
      </c>
      <c r="AC8" s="1" t="s">
        <v>183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29"/>
    </row>
    <row r="9" spans="1:43" x14ac:dyDescent="0.25">
      <c r="D9" s="11" t="s">
        <v>6</v>
      </c>
      <c r="F9" s="8">
        <v>45289</v>
      </c>
      <c r="G9" s="12">
        <v>74429</v>
      </c>
      <c r="H9" s="12">
        <v>57578</v>
      </c>
      <c r="I9" s="12">
        <v>76116</v>
      </c>
      <c r="J9" s="12">
        <v>136845</v>
      </c>
      <c r="K9" s="10">
        <v>126250</v>
      </c>
      <c r="L9" s="10">
        <v>123635</v>
      </c>
      <c r="M9" s="10">
        <v>204130</v>
      </c>
      <c r="N9" s="10">
        <v>610696</v>
      </c>
      <c r="R9" s="8">
        <f t="shared" si="0"/>
        <v>0.92708914397424813</v>
      </c>
      <c r="S9" s="12">
        <f t="shared" si="0"/>
        <v>1.52359994472961</v>
      </c>
      <c r="T9" s="12">
        <f t="shared" si="0"/>
        <v>1.1786513001335701</v>
      </c>
      <c r="U9" s="12">
        <f t="shared" si="0"/>
        <v>1.5581337031673004</v>
      </c>
      <c r="V9" s="12">
        <f t="shared" si="0"/>
        <v>2.8012875953798049</v>
      </c>
      <c r="W9" s="10">
        <f t="shared" si="0"/>
        <v>2.584402491261649</v>
      </c>
      <c r="X9" s="10">
        <f t="shared" si="0"/>
        <v>2.5308720951060115</v>
      </c>
      <c r="Y9" s="10">
        <f t="shared" si="0"/>
        <v>4.1786461825048749</v>
      </c>
      <c r="Z9" s="10">
        <f t="shared" si="0"/>
        <v>12.501261495473457</v>
      </c>
      <c r="AB9" s="23" t="s">
        <v>184</v>
      </c>
      <c r="AC9" s="1" t="s">
        <v>185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29"/>
    </row>
    <row r="10" spans="1:43" x14ac:dyDescent="0.25">
      <c r="D10" s="11" t="s">
        <v>8</v>
      </c>
      <c r="F10" s="8">
        <v>42813</v>
      </c>
      <c r="G10" s="10">
        <v>62449</v>
      </c>
      <c r="H10" s="10">
        <v>53532</v>
      </c>
      <c r="I10" s="10">
        <v>60827</v>
      </c>
      <c r="J10" s="10">
        <v>113083</v>
      </c>
      <c r="K10" s="12">
        <v>78462</v>
      </c>
      <c r="L10" s="12">
        <v>120301</v>
      </c>
      <c r="M10" s="12">
        <v>217248</v>
      </c>
      <c r="N10" s="12">
        <v>327673</v>
      </c>
      <c r="R10" s="8">
        <f t="shared" si="0"/>
        <v>0.87640414937334632</v>
      </c>
      <c r="S10" s="10">
        <f t="shared" si="0"/>
        <v>1.2783631776380096</v>
      </c>
      <c r="T10" s="10">
        <f t="shared" si="0"/>
        <v>1.0958275973245037</v>
      </c>
      <c r="U10" s="10">
        <f t="shared" si="0"/>
        <v>1.2451600026611669</v>
      </c>
      <c r="V10" s="10">
        <f t="shared" si="0"/>
        <v>2.3148672231234935</v>
      </c>
      <c r="W10" s="12">
        <f t="shared" si="0"/>
        <v>1.606157530846507</v>
      </c>
      <c r="X10" s="12">
        <f t="shared" si="0"/>
        <v>2.4626233988219219</v>
      </c>
      <c r="Y10" s="12">
        <f t="shared" si="0"/>
        <v>4.4471783954186987</v>
      </c>
      <c r="Z10" s="12">
        <f t="shared" si="0"/>
        <v>6.7076349902509174</v>
      </c>
      <c r="AB10" s="23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29"/>
    </row>
    <row r="11" spans="1:43" x14ac:dyDescent="0.25">
      <c r="D11" s="11" t="s">
        <v>10</v>
      </c>
      <c r="F11" s="8">
        <v>58204</v>
      </c>
      <c r="G11" s="10">
        <v>70046</v>
      </c>
      <c r="H11" s="10">
        <v>52508</v>
      </c>
      <c r="I11" s="10">
        <v>67849</v>
      </c>
      <c r="J11" s="10">
        <v>121949</v>
      </c>
      <c r="K11" s="12">
        <v>82986</v>
      </c>
      <c r="L11" s="12">
        <v>120789</v>
      </c>
      <c r="M11" s="12">
        <v>225087</v>
      </c>
      <c r="N11" s="12">
        <v>404421</v>
      </c>
      <c r="R11" s="8">
        <f t="shared" si="0"/>
        <v>1.1914658423872715</v>
      </c>
      <c r="S11" s="10">
        <f t="shared" si="0"/>
        <v>1.4338776784389184</v>
      </c>
      <c r="T11" s="10">
        <f t="shared" si="0"/>
        <v>1.0748657901874588</v>
      </c>
      <c r="U11" s="10">
        <f t="shared" si="0"/>
        <v>1.3889039574622704</v>
      </c>
      <c r="V11" s="10">
        <f t="shared" si="0"/>
        <v>2.4963588071831038</v>
      </c>
      <c r="W11" s="12">
        <f t="shared" si="0"/>
        <v>1.6987661397214986</v>
      </c>
      <c r="X11" s="12">
        <f t="shared" si="0"/>
        <v>2.47261301003567</v>
      </c>
      <c r="Y11" s="12">
        <f t="shared" si="0"/>
        <v>4.6076467607969169</v>
      </c>
      <c r="Z11" s="12">
        <f t="shared" si="0"/>
        <v>8.2787060587606121</v>
      </c>
      <c r="AB11" s="23" t="s">
        <v>186</v>
      </c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29"/>
    </row>
    <row r="12" spans="1:43" x14ac:dyDescent="0.25">
      <c r="D12" s="11" t="s">
        <v>100</v>
      </c>
      <c r="F12" s="8">
        <v>42031</v>
      </c>
      <c r="G12" s="10">
        <v>74569</v>
      </c>
      <c r="H12" s="10">
        <v>49275</v>
      </c>
      <c r="I12" s="10">
        <v>73690</v>
      </c>
      <c r="J12" s="10">
        <v>161611</v>
      </c>
      <c r="K12" s="12">
        <v>89813</v>
      </c>
      <c r="L12" s="12">
        <v>114278</v>
      </c>
      <c r="M12" s="12">
        <v>247262</v>
      </c>
      <c r="N12" s="12">
        <v>369690</v>
      </c>
      <c r="R12" s="8">
        <f t="shared" si="0"/>
        <v>0.86039620681361084</v>
      </c>
      <c r="S12" s="10">
        <f t="shared" si="0"/>
        <v>1.5264658167991279</v>
      </c>
      <c r="T12" s="10">
        <f t="shared" si="0"/>
        <v>1.0086846158963783</v>
      </c>
      <c r="U12" s="10">
        <f t="shared" si="0"/>
        <v>1.5084722343055121</v>
      </c>
      <c r="V12" s="10">
        <f t="shared" si="0"/>
        <v>3.3082603644775155</v>
      </c>
      <c r="W12" s="12">
        <f t="shared" si="0"/>
        <v>1.8385183441400592</v>
      </c>
      <c r="X12" s="12">
        <f t="shared" si="0"/>
        <v>2.3393294882883069</v>
      </c>
      <c r="Y12" s="12">
        <f t="shared" si="0"/>
        <v>5.0615804260937649</v>
      </c>
      <c r="Z12" s="12">
        <f t="shared" si="0"/>
        <v>7.5677446098575762</v>
      </c>
      <c r="AB12" s="23" t="s">
        <v>187</v>
      </c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29"/>
    </row>
    <row r="13" spans="1:43" x14ac:dyDescent="0.25">
      <c r="D13" s="11" t="s">
        <v>101</v>
      </c>
      <c r="E13" s="4"/>
      <c r="F13" s="8">
        <v>58861</v>
      </c>
      <c r="G13" s="10">
        <v>63658</v>
      </c>
      <c r="H13" s="10">
        <v>49342</v>
      </c>
      <c r="I13" s="10">
        <v>83777</v>
      </c>
      <c r="J13" s="10">
        <v>155379</v>
      </c>
      <c r="K13" s="12">
        <v>71840</v>
      </c>
      <c r="L13" s="12">
        <v>105861</v>
      </c>
      <c r="M13" s="12">
        <v>257744</v>
      </c>
      <c r="N13" s="12">
        <v>349592</v>
      </c>
      <c r="R13" s="8">
        <f t="shared" si="0"/>
        <v>1.204914970599223</v>
      </c>
      <c r="S13" s="10">
        <f t="shared" si="0"/>
        <v>1.3031120300097747</v>
      </c>
      <c r="T13" s="10">
        <f t="shared" si="0"/>
        <v>1.0100561403867905</v>
      </c>
      <c r="U13" s="10">
        <f t="shared" si="0"/>
        <v>1.7149583169142746</v>
      </c>
      <c r="V13" s="10">
        <f t="shared" si="0"/>
        <v>3.1806881163544061</v>
      </c>
      <c r="W13" s="12">
        <f t="shared" si="0"/>
        <v>1.4706017819583117</v>
      </c>
      <c r="X13" s="12">
        <f t="shared" si="0"/>
        <v>2.1670291653659359</v>
      </c>
      <c r="Y13" s="12">
        <f t="shared" si="0"/>
        <v>5.2761523620415245</v>
      </c>
      <c r="Z13" s="12">
        <f t="shared" si="0"/>
        <v>7.1563282037635041</v>
      </c>
      <c r="AB13" s="25" t="s">
        <v>201</v>
      </c>
      <c r="AQ13" s="24"/>
    </row>
    <row r="14" spans="1:43" x14ac:dyDescent="0.25">
      <c r="F14" s="3">
        <f>AVERAGE(F6:F13)</f>
        <v>48850.75</v>
      </c>
      <c r="G14" s="18" t="s">
        <v>86</v>
      </c>
      <c r="K14" s="12" t="s">
        <v>177</v>
      </c>
      <c r="AB14" s="25" t="s">
        <v>200</v>
      </c>
      <c r="AQ14" s="24"/>
    </row>
    <row r="15" spans="1:43" ht="15.75" thickBot="1" x14ac:dyDescent="0.3">
      <c r="AB15" s="30" t="s">
        <v>199</v>
      </c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7"/>
    </row>
    <row r="17" spans="4:42" x14ac:dyDescent="0.25">
      <c r="D17">
        <v>190702</v>
      </c>
      <c r="E17" t="s">
        <v>146</v>
      </c>
    </row>
    <row r="18" spans="4:42" x14ac:dyDescent="0.25">
      <c r="F18" s="8" t="s">
        <v>14</v>
      </c>
      <c r="G18" s="9" t="s">
        <v>178</v>
      </c>
      <c r="K18" s="10" t="s">
        <v>179</v>
      </c>
    </row>
    <row r="19" spans="4:42" x14ac:dyDescent="0.25">
      <c r="D19" s="11" t="s">
        <v>87</v>
      </c>
      <c r="E19" s="11" t="s">
        <v>88</v>
      </c>
      <c r="F19" s="11" t="s">
        <v>89</v>
      </c>
      <c r="G19" s="11" t="s">
        <v>90</v>
      </c>
      <c r="H19" s="11" t="s">
        <v>91</v>
      </c>
      <c r="I19" s="11" t="s">
        <v>92</v>
      </c>
      <c r="J19" s="11" t="s">
        <v>93</v>
      </c>
      <c r="K19" s="11" t="s">
        <v>94</v>
      </c>
      <c r="L19" s="11" t="s">
        <v>95</v>
      </c>
      <c r="M19" s="11" t="s">
        <v>96</v>
      </c>
      <c r="N19" s="11" t="s">
        <v>97</v>
      </c>
      <c r="O19" s="11" t="s">
        <v>98</v>
      </c>
      <c r="P19" s="11" t="s">
        <v>99</v>
      </c>
    </row>
    <row r="20" spans="4:42" x14ac:dyDescent="0.25">
      <c r="D20" s="11" t="s">
        <v>0</v>
      </c>
      <c r="F20" s="8">
        <v>48479</v>
      </c>
      <c r="G20" s="12">
        <v>60496</v>
      </c>
      <c r="H20" s="12">
        <v>57213</v>
      </c>
      <c r="I20" s="12">
        <v>45989</v>
      </c>
      <c r="J20" s="12">
        <v>75598</v>
      </c>
      <c r="K20" s="10">
        <v>189101</v>
      </c>
      <c r="L20" s="10">
        <v>149853</v>
      </c>
      <c r="M20" s="10">
        <v>147207</v>
      </c>
      <c r="N20" s="10">
        <v>18011</v>
      </c>
      <c r="R20" s="8">
        <f t="shared" ref="R20:Z23" si="1">F20/$F$28</f>
        <v>1.1029861782606223</v>
      </c>
      <c r="S20" s="12">
        <f t="shared" si="1"/>
        <v>1.3763949718446049</v>
      </c>
      <c r="T20" s="12">
        <f t="shared" si="1"/>
        <v>1.3017006996189067</v>
      </c>
      <c r="U20" s="12">
        <f t="shared" si="1"/>
        <v>1.0463341106876742</v>
      </c>
      <c r="V20" s="12">
        <f t="shared" si="1"/>
        <v>1.7199931744496899</v>
      </c>
      <c r="W20" s="10">
        <f t="shared" si="1"/>
        <v>4.3023946305670897</v>
      </c>
      <c r="X20" s="10">
        <f t="shared" si="1"/>
        <v>3.4094306353449748</v>
      </c>
      <c r="Y20" s="10">
        <f t="shared" si="1"/>
        <v>3.34922928161083</v>
      </c>
      <c r="Z20" s="10">
        <f t="shared" si="1"/>
        <v>0.40978328877765768</v>
      </c>
    </row>
    <row r="21" spans="4:42" x14ac:dyDescent="0.25">
      <c r="D21" s="11" t="s">
        <v>2</v>
      </c>
      <c r="F21" s="8">
        <v>43479</v>
      </c>
      <c r="G21" s="12">
        <v>63700</v>
      </c>
      <c r="H21" s="12">
        <v>52940</v>
      </c>
      <c r="I21" s="12">
        <v>45837</v>
      </c>
      <c r="J21" s="12">
        <v>85030</v>
      </c>
      <c r="K21" s="10">
        <v>173675</v>
      </c>
      <c r="L21" s="10">
        <v>151519</v>
      </c>
      <c r="M21" s="10">
        <v>130208</v>
      </c>
      <c r="N21" s="10">
        <v>10406</v>
      </c>
      <c r="R21" s="8">
        <f t="shared" si="1"/>
        <v>0.98922700642739325</v>
      </c>
      <c r="S21" s="12">
        <f t="shared" si="1"/>
        <v>1.4492918491553382</v>
      </c>
      <c r="T21" s="12">
        <f t="shared" si="1"/>
        <v>1.2044821113702293</v>
      </c>
      <c r="U21" s="12">
        <f t="shared" si="1"/>
        <v>1.0428758318639439</v>
      </c>
      <c r="V21" s="12">
        <f t="shared" si="1"/>
        <v>1.9345884761958934</v>
      </c>
      <c r="W21" s="10">
        <f t="shared" si="1"/>
        <v>3.9514248336272111</v>
      </c>
      <c r="X21" s="10">
        <f t="shared" si="1"/>
        <v>3.4473351913998065</v>
      </c>
      <c r="Y21" s="10">
        <f t="shared" si="1"/>
        <v>2.9624708492122176</v>
      </c>
      <c r="Z21" s="10">
        <f t="shared" si="1"/>
        <v>0.23675558841931632</v>
      </c>
    </row>
    <row r="22" spans="4:42" x14ac:dyDescent="0.25">
      <c r="D22" s="11" t="s">
        <v>4</v>
      </c>
      <c r="F22" s="8">
        <v>46469</v>
      </c>
      <c r="G22" s="12">
        <v>64107</v>
      </c>
      <c r="H22" s="12">
        <v>53511</v>
      </c>
      <c r="I22" s="12">
        <v>59965</v>
      </c>
      <c r="J22" s="12">
        <v>85666</v>
      </c>
      <c r="K22" s="10">
        <v>193147</v>
      </c>
      <c r="L22" s="10">
        <v>154557</v>
      </c>
      <c r="M22" s="10">
        <v>141549</v>
      </c>
      <c r="N22" s="10">
        <v>17205</v>
      </c>
      <c r="R22" s="8">
        <f t="shared" si="1"/>
        <v>1.0572549911836642</v>
      </c>
      <c r="S22" s="12">
        <f t="shared" si="1"/>
        <v>1.458551845742563</v>
      </c>
      <c r="T22" s="12">
        <f t="shared" si="1"/>
        <v>1.2174734087935839</v>
      </c>
      <c r="U22" s="12">
        <f t="shared" si="1"/>
        <v>1.364313747795916</v>
      </c>
      <c r="V22" s="12">
        <f t="shared" si="1"/>
        <v>1.9490586428530801</v>
      </c>
      <c r="W22" s="10">
        <f t="shared" si="1"/>
        <v>4.3944485524145387</v>
      </c>
      <c r="X22" s="10">
        <f t="shared" si="1"/>
        <v>3.5164552642056766</v>
      </c>
      <c r="Y22" s="10">
        <f t="shared" si="1"/>
        <v>3.2204994027643479</v>
      </c>
      <c r="Z22" s="10">
        <f t="shared" si="1"/>
        <v>0.39144531027814117</v>
      </c>
    </row>
    <row r="23" spans="4:42" x14ac:dyDescent="0.25">
      <c r="D23" s="11" t="s">
        <v>6</v>
      </c>
      <c r="F23" s="8">
        <v>44435</v>
      </c>
      <c r="G23" s="12">
        <v>66360</v>
      </c>
      <c r="H23" s="12">
        <v>56796</v>
      </c>
      <c r="I23" s="12">
        <v>54086</v>
      </c>
      <c r="J23" s="12">
        <v>73052</v>
      </c>
      <c r="K23" s="10">
        <v>182378</v>
      </c>
      <c r="L23" s="10">
        <v>138846</v>
      </c>
      <c r="M23" s="10">
        <v>174032</v>
      </c>
      <c r="N23" s="10">
        <v>9368</v>
      </c>
      <c r="R23" s="8">
        <f t="shared" si="1"/>
        <v>1.0109777600819065</v>
      </c>
      <c r="S23" s="12">
        <f t="shared" si="1"/>
        <v>1.5098117285706161</v>
      </c>
      <c r="T23" s="12">
        <f t="shared" si="1"/>
        <v>1.2922131846880154</v>
      </c>
      <c r="U23" s="12">
        <f t="shared" si="1"/>
        <v>1.2305557135544054</v>
      </c>
      <c r="V23" s="12">
        <f t="shared" si="1"/>
        <v>1.6620670041522099</v>
      </c>
      <c r="W23" s="10">
        <f t="shared" si="1"/>
        <v>4.1494340481201295</v>
      </c>
      <c r="X23" s="10">
        <f t="shared" si="1"/>
        <v>3.1590011944713043</v>
      </c>
      <c r="Y23" s="10">
        <f t="shared" si="1"/>
        <v>3.9595472384961039</v>
      </c>
      <c r="Z23" s="10">
        <f t="shared" si="1"/>
        <v>0.21313918434673795</v>
      </c>
    </row>
    <row r="24" spans="4:42" x14ac:dyDescent="0.25">
      <c r="D24" s="11" t="s">
        <v>8</v>
      </c>
      <c r="F24" s="8">
        <v>43717</v>
      </c>
      <c r="G24" s="13">
        <v>53168</v>
      </c>
      <c r="H24" s="13">
        <v>76912</v>
      </c>
      <c r="I24" s="13">
        <v>125849</v>
      </c>
      <c r="J24" s="13">
        <v>242562</v>
      </c>
      <c r="R24" s="8">
        <f t="shared" ref="R24:V27" si="2">F24/$F$28</f>
        <v>0.99464194300665487</v>
      </c>
      <c r="S24" s="13">
        <f t="shared" si="2"/>
        <v>1.2096695296058244</v>
      </c>
      <c r="T24" s="13">
        <f t="shared" si="2"/>
        <v>1.7498890848074626</v>
      </c>
      <c r="U24" s="13">
        <f t="shared" si="2"/>
        <v>2.8632956032080088</v>
      </c>
      <c r="V24" s="13">
        <f t="shared" si="2"/>
        <v>5.5187304476423416</v>
      </c>
    </row>
    <row r="25" spans="4:42" x14ac:dyDescent="0.25">
      <c r="D25" s="11" t="s">
        <v>10</v>
      </c>
      <c r="F25" s="8">
        <v>39514</v>
      </c>
      <c r="G25" s="13">
        <v>55954</v>
      </c>
      <c r="H25" s="13">
        <v>64508</v>
      </c>
      <c r="I25" s="13">
        <v>114548</v>
      </c>
      <c r="J25" s="13">
        <v>249204</v>
      </c>
      <c r="R25" s="8">
        <f t="shared" si="2"/>
        <v>0.89901598316364262</v>
      </c>
      <c r="S25" s="13">
        <f t="shared" si="2"/>
        <v>1.2730561401512996</v>
      </c>
      <c r="T25" s="13">
        <f t="shared" si="2"/>
        <v>1.467675331323588</v>
      </c>
      <c r="U25" s="13">
        <f t="shared" si="2"/>
        <v>2.6061771230305442</v>
      </c>
      <c r="V25" s="13">
        <f t="shared" si="2"/>
        <v>5.6698481315056029</v>
      </c>
    </row>
    <row r="26" spans="4:42" x14ac:dyDescent="0.25">
      <c r="D26" s="11" t="s">
        <v>100</v>
      </c>
      <c r="F26" s="8">
        <v>47601</v>
      </c>
      <c r="G26" s="13">
        <v>76119</v>
      </c>
      <c r="H26" s="13">
        <v>94404</v>
      </c>
      <c r="I26" s="13">
        <v>161277</v>
      </c>
      <c r="J26" s="13">
        <v>533779</v>
      </c>
      <c r="R26" s="8">
        <f t="shared" si="2"/>
        <v>1.0830100676867072</v>
      </c>
      <c r="S26" s="13">
        <f t="shared" si="2"/>
        <v>1.7318468801547124</v>
      </c>
      <c r="T26" s="13">
        <f t="shared" si="2"/>
        <v>2.1478641715488309</v>
      </c>
      <c r="U26" s="13">
        <f t="shared" si="2"/>
        <v>3.6693475911495366</v>
      </c>
      <c r="V26" s="13">
        <f t="shared" si="2"/>
        <v>12.144451396393833</v>
      </c>
    </row>
    <row r="27" spans="4:42" x14ac:dyDescent="0.25">
      <c r="D27" s="11" t="s">
        <v>101</v>
      </c>
      <c r="E27" s="4"/>
      <c r="F27" s="8">
        <v>37926</v>
      </c>
      <c r="G27" s="13">
        <v>57808</v>
      </c>
      <c r="H27" s="13">
        <v>84491</v>
      </c>
      <c r="I27" s="13">
        <v>139508</v>
      </c>
      <c r="J27" s="13">
        <v>278556</v>
      </c>
      <c r="R27" s="8">
        <f t="shared" si="2"/>
        <v>0.86288607018940899</v>
      </c>
      <c r="S27" s="13">
        <f t="shared" si="2"/>
        <v>1.315238041067061</v>
      </c>
      <c r="T27" s="13">
        <f t="shared" si="2"/>
        <v>1.9223252374722712</v>
      </c>
      <c r="U27" s="13">
        <f t="shared" si="2"/>
        <v>3.1740629088220236</v>
      </c>
      <c r="V27" s="13">
        <f t="shared" si="2"/>
        <v>6.3376599738353905</v>
      </c>
    </row>
    <row r="28" spans="4:42" x14ac:dyDescent="0.25">
      <c r="F28" s="3">
        <f>AVERAGE(F20:F27)</f>
        <v>43952.5</v>
      </c>
      <c r="G28" s="13" t="s">
        <v>102</v>
      </c>
    </row>
    <row r="31" spans="4:42" x14ac:dyDescent="0.25">
      <c r="H31" t="s">
        <v>148</v>
      </c>
      <c r="N31" t="s">
        <v>149</v>
      </c>
    </row>
    <row r="32" spans="4:42" x14ac:dyDescent="0.25">
      <c r="E32" t="s">
        <v>14</v>
      </c>
      <c r="G32" t="s">
        <v>106</v>
      </c>
      <c r="H32" t="s">
        <v>150</v>
      </c>
      <c r="I32" t="s">
        <v>151</v>
      </c>
      <c r="J32" t="s">
        <v>107</v>
      </c>
      <c r="K32" t="s">
        <v>108</v>
      </c>
      <c r="L32" t="s">
        <v>109</v>
      </c>
      <c r="N32" t="s">
        <v>152</v>
      </c>
      <c r="O32" t="s">
        <v>153</v>
      </c>
      <c r="P32" t="s">
        <v>154</v>
      </c>
      <c r="Q32" t="s">
        <v>155</v>
      </c>
      <c r="S32" t="s">
        <v>156</v>
      </c>
      <c r="T32" t="s">
        <v>157</v>
      </c>
      <c r="U32" t="s">
        <v>158</v>
      </c>
      <c r="V32" t="s">
        <v>159</v>
      </c>
      <c r="X32" t="s">
        <v>160</v>
      </c>
      <c r="Y32" t="s">
        <v>161</v>
      </c>
      <c r="Z32" t="s">
        <v>162</v>
      </c>
      <c r="AA32" t="s">
        <v>163</v>
      </c>
      <c r="AC32" t="s">
        <v>164</v>
      </c>
      <c r="AD32" t="s">
        <v>165</v>
      </c>
      <c r="AE32" t="s">
        <v>166</v>
      </c>
      <c r="AF32" t="s">
        <v>167</v>
      </c>
      <c r="AH32" t="s">
        <v>168</v>
      </c>
      <c r="AI32" t="s">
        <v>169</v>
      </c>
      <c r="AJ32" t="s">
        <v>170</v>
      </c>
      <c r="AK32" t="s">
        <v>171</v>
      </c>
      <c r="AM32" t="s">
        <v>172</v>
      </c>
      <c r="AN32" t="s">
        <v>173</v>
      </c>
      <c r="AO32" t="s">
        <v>174</v>
      </c>
      <c r="AP32" t="s">
        <v>175</v>
      </c>
    </row>
    <row r="34" spans="4:42" x14ac:dyDescent="0.25">
      <c r="D34">
        <v>1.1029861782606223</v>
      </c>
      <c r="E34">
        <v>1.1069021458217121</v>
      </c>
      <c r="G34">
        <v>1.2096695296058244</v>
      </c>
      <c r="H34">
        <v>1.7498890848074626</v>
      </c>
      <c r="I34">
        <v>2.8632956032080088</v>
      </c>
      <c r="J34">
        <v>5.5187304476423416</v>
      </c>
      <c r="N34">
        <v>1.5763115202939566</v>
      </c>
      <c r="O34">
        <v>1.7326653122009386</v>
      </c>
      <c r="P34">
        <v>1.6047450653265303</v>
      </c>
      <c r="Q34">
        <v>3.7553568778370856</v>
      </c>
      <c r="S34">
        <v>2.0881972129394124</v>
      </c>
      <c r="T34">
        <v>2.7390162894121381</v>
      </c>
      <c r="U34">
        <v>4.3279990583563199</v>
      </c>
      <c r="V34">
        <v>10.865810657973521</v>
      </c>
      <c r="X34">
        <v>1.2783631776380096</v>
      </c>
      <c r="Y34">
        <v>1.0958275973245037</v>
      </c>
      <c r="Z34">
        <v>1.2451600026611669</v>
      </c>
      <c r="AA34">
        <v>2.3148672231234935</v>
      </c>
      <c r="AC34">
        <v>1.606157530846507</v>
      </c>
      <c r="AD34">
        <v>2.4626233988219219</v>
      </c>
      <c r="AE34">
        <v>4.4471783954186987</v>
      </c>
      <c r="AF34">
        <v>6.7076349902509174</v>
      </c>
      <c r="AH34">
        <v>1.3763949718446049</v>
      </c>
      <c r="AI34">
        <v>1.3017006996189067</v>
      </c>
      <c r="AJ34">
        <v>1.0463341106876742</v>
      </c>
      <c r="AK34">
        <v>1.7199931744496899</v>
      </c>
      <c r="AM34">
        <v>4.3023946305670897</v>
      </c>
      <c r="AN34">
        <v>3.4094306353449748</v>
      </c>
      <c r="AO34">
        <v>3.34922928161083</v>
      </c>
      <c r="AP34">
        <v>0.40978328877765768</v>
      </c>
    </row>
    <row r="35" spans="4:42" x14ac:dyDescent="0.25">
      <c r="D35">
        <v>0.98922700642739325</v>
      </c>
      <c r="E35">
        <v>0.8503247135407338</v>
      </c>
      <c r="G35">
        <v>1.2730561401512996</v>
      </c>
      <c r="H35">
        <v>1.467675331323588</v>
      </c>
      <c r="I35">
        <v>2.6061771230305442</v>
      </c>
      <c r="J35">
        <v>5.6698481315056029</v>
      </c>
      <c r="N35">
        <v>1.6131379763872613</v>
      </c>
      <c r="O35">
        <v>1.267800392010358</v>
      </c>
      <c r="P35">
        <v>1.6422675189224321</v>
      </c>
      <c r="Q35">
        <v>3.2976566378202996</v>
      </c>
      <c r="S35">
        <v>2.7376652354365083</v>
      </c>
      <c r="T35">
        <v>2.4067798344958882</v>
      </c>
      <c r="U35">
        <v>4.7836727174096607</v>
      </c>
      <c r="V35">
        <v>9.7373121190565133</v>
      </c>
      <c r="X35">
        <v>1.4338776784389184</v>
      </c>
      <c r="Y35">
        <v>1.0748657901874588</v>
      </c>
      <c r="Z35">
        <v>1.3889039574622704</v>
      </c>
      <c r="AA35">
        <v>2.4963588071831038</v>
      </c>
      <c r="AC35">
        <v>1.6987661397214986</v>
      </c>
      <c r="AD35">
        <v>2.47261301003567</v>
      </c>
      <c r="AE35">
        <v>4.6076467607969169</v>
      </c>
      <c r="AF35">
        <v>8.2787060587606121</v>
      </c>
      <c r="AH35">
        <v>1.4492918491553382</v>
      </c>
      <c r="AI35">
        <v>1.2044821113702293</v>
      </c>
      <c r="AJ35">
        <v>1.0428758318639439</v>
      </c>
      <c r="AK35">
        <v>1.9345884761958934</v>
      </c>
      <c r="AM35">
        <v>3.9514248336272111</v>
      </c>
      <c r="AN35">
        <v>3.4473351913998065</v>
      </c>
      <c r="AO35">
        <v>2.9624708492122176</v>
      </c>
      <c r="AP35">
        <v>0.23675558841931632</v>
      </c>
    </row>
    <row r="36" spans="4:42" x14ac:dyDescent="0.25">
      <c r="D36">
        <v>1.0572549911836642</v>
      </c>
      <c r="E36">
        <v>0.98250282748985429</v>
      </c>
      <c r="G36">
        <v>1.7318468801547124</v>
      </c>
      <c r="H36">
        <v>2.1478641715488309</v>
      </c>
      <c r="I36">
        <v>3.6693475911495366</v>
      </c>
      <c r="J36">
        <v>12.144451396393833</v>
      </c>
      <c r="N36">
        <v>1.3385260205831027</v>
      </c>
      <c r="O36">
        <v>1.3197340880129782</v>
      </c>
      <c r="P36">
        <v>1.3150668106426207</v>
      </c>
      <c r="Q36">
        <v>3.2876670266065515</v>
      </c>
      <c r="S36">
        <v>2.3143145192243724</v>
      </c>
      <c r="T36">
        <v>2.3923890626039519</v>
      </c>
      <c r="U36">
        <v>4.374999360296413</v>
      </c>
      <c r="V36">
        <v>11.890626039518329</v>
      </c>
      <c r="X36">
        <v>1.5264658167991279</v>
      </c>
      <c r="Y36">
        <v>1.0086846158963783</v>
      </c>
      <c r="Z36">
        <v>1.5084722343055121</v>
      </c>
      <c r="AA36">
        <v>3.3082603644775155</v>
      </c>
      <c r="AC36">
        <v>1.8385183441400592</v>
      </c>
      <c r="AD36">
        <v>2.3393294882883069</v>
      </c>
      <c r="AE36">
        <v>5.0615804260937649</v>
      </c>
      <c r="AF36">
        <v>7.5677446098575762</v>
      </c>
      <c r="AH36">
        <v>1.458551845742563</v>
      </c>
      <c r="AI36">
        <v>1.2174734087935839</v>
      </c>
      <c r="AJ36">
        <v>1.364313747795916</v>
      </c>
      <c r="AK36">
        <v>1.9490586428530801</v>
      </c>
      <c r="AM36">
        <v>4.3944485524145387</v>
      </c>
      <c r="AN36">
        <v>3.5164552642056766</v>
      </c>
      <c r="AO36">
        <v>3.2204994027643479</v>
      </c>
      <c r="AP36">
        <v>0.39144531027814117</v>
      </c>
    </row>
    <row r="37" spans="4:42" x14ac:dyDescent="0.25">
      <c r="D37">
        <v>1.0109777600819065</v>
      </c>
      <c r="E37">
        <v>0.92708914397424813</v>
      </c>
      <c r="G37">
        <v>1.315238041067061</v>
      </c>
      <c r="H37">
        <v>1.9223252374722712</v>
      </c>
      <c r="I37">
        <v>3.1740629088220236</v>
      </c>
      <c r="J37">
        <v>6.3376599738353905</v>
      </c>
      <c r="N37">
        <v>1.52359994472961</v>
      </c>
      <c r="O37">
        <v>1.1786513001335701</v>
      </c>
      <c r="P37">
        <v>1.5581337031673004</v>
      </c>
      <c r="Q37">
        <v>2.8012875953798049</v>
      </c>
      <c r="S37">
        <v>2.584402491261649</v>
      </c>
      <c r="T37">
        <v>2.5308720951060115</v>
      </c>
      <c r="U37">
        <v>4.1786461825048749</v>
      </c>
      <c r="V37">
        <v>12.501261495473457</v>
      </c>
      <c r="X37">
        <v>1.3031120300097747</v>
      </c>
      <c r="Y37">
        <v>1.0100561403867905</v>
      </c>
      <c r="Z37">
        <v>1.7149583169142746</v>
      </c>
      <c r="AA37">
        <v>3.1806881163544061</v>
      </c>
      <c r="AC37">
        <v>1.4706017819583117</v>
      </c>
      <c r="AD37">
        <v>2.1670291653659359</v>
      </c>
      <c r="AE37">
        <v>5.2761523620415245</v>
      </c>
      <c r="AF37">
        <v>7.1563282037635041</v>
      </c>
      <c r="AH37">
        <v>1.5098117285706161</v>
      </c>
      <c r="AI37">
        <v>1.2922131846880154</v>
      </c>
      <c r="AJ37">
        <v>1.2305557135544054</v>
      </c>
      <c r="AK37">
        <v>1.6620670041522099</v>
      </c>
      <c r="AM37">
        <v>4.1494340481201295</v>
      </c>
      <c r="AN37">
        <v>3.1590011944713043</v>
      </c>
      <c r="AO37">
        <v>3.9595472384961039</v>
      </c>
      <c r="AP37">
        <v>0.21313918434673795</v>
      </c>
    </row>
    <row r="38" spans="4:42" x14ac:dyDescent="0.25">
      <c r="D38">
        <v>0.99464194300665487</v>
      </c>
      <c r="E38">
        <v>0.87640414937334632</v>
      </c>
    </row>
    <row r="39" spans="4:42" x14ac:dyDescent="0.25">
      <c r="D39">
        <v>0.89901598316364262</v>
      </c>
      <c r="E39">
        <v>1.1914658423872715</v>
      </c>
    </row>
    <row r="40" spans="4:42" x14ac:dyDescent="0.25">
      <c r="D40">
        <v>1.0830100676867072</v>
      </c>
      <c r="E40">
        <v>0.86039620681361084</v>
      </c>
    </row>
    <row r="41" spans="4:42" x14ac:dyDescent="0.25">
      <c r="D41">
        <v>0.86288607018940899</v>
      </c>
      <c r="E41">
        <v>1.204914970599223</v>
      </c>
    </row>
    <row r="44" spans="4:42" x14ac:dyDescent="0.25">
      <c r="E44" s="16">
        <f>AVERAGE(D34:E42)</f>
        <v>1.0000000000000002</v>
      </c>
      <c r="F44" s="16"/>
      <c r="G44" s="16">
        <f>AVERAGE(G34:G42)</f>
        <v>1.3824526477447243</v>
      </c>
      <c r="H44" s="16">
        <f t="shared" ref="H44:AO44" si="3">AVERAGE(H34:H42)</f>
        <v>1.8219384562880381</v>
      </c>
      <c r="I44" s="16">
        <f t="shared" si="3"/>
        <v>3.0782208065525283</v>
      </c>
      <c r="J44" s="16">
        <f t="shared" si="3"/>
        <v>7.4176724873442916</v>
      </c>
      <c r="K44" s="16" t="e">
        <f t="shared" si="3"/>
        <v>#DIV/0!</v>
      </c>
      <c r="L44" s="16" t="e">
        <f t="shared" si="3"/>
        <v>#DIV/0!</v>
      </c>
      <c r="M44" s="16"/>
      <c r="N44" s="16">
        <f>AVERAGE(N34:N42)</f>
        <v>1.5128938654984825</v>
      </c>
      <c r="O44" s="16">
        <f t="shared" si="3"/>
        <v>1.374712773089461</v>
      </c>
      <c r="P44" s="16">
        <f t="shared" si="3"/>
        <v>1.5300532745147208</v>
      </c>
      <c r="Q44" s="16">
        <f t="shared" si="3"/>
        <v>3.2854920344109351</v>
      </c>
      <c r="R44" s="16"/>
      <c r="S44" s="16">
        <f t="shared" si="3"/>
        <v>2.4311448647154856</v>
      </c>
      <c r="T44" s="16">
        <f>AVERAGE(T34:T42)</f>
        <v>2.5172643204044975</v>
      </c>
      <c r="U44" s="16">
        <f t="shared" si="3"/>
        <v>4.4163293296418171</v>
      </c>
      <c r="V44" s="16">
        <f t="shared" si="3"/>
        <v>11.248752578005455</v>
      </c>
      <c r="W44" s="16"/>
      <c r="X44" s="16">
        <f t="shared" si="3"/>
        <v>1.3854546757214576</v>
      </c>
      <c r="Y44" s="16">
        <f t="shared" si="3"/>
        <v>1.0473585359487829</v>
      </c>
      <c r="Z44" s="16">
        <f t="shared" si="3"/>
        <v>1.4643736278358059</v>
      </c>
      <c r="AA44" s="16">
        <f t="shared" si="3"/>
        <v>2.8250436277846296</v>
      </c>
      <c r="AB44" s="16"/>
      <c r="AC44" s="16">
        <f t="shared" si="3"/>
        <v>1.653510949166594</v>
      </c>
      <c r="AD44" s="16">
        <f t="shared" si="3"/>
        <v>2.3603987656279588</v>
      </c>
      <c r="AE44" s="16">
        <f t="shared" si="3"/>
        <v>4.8481394860877263</v>
      </c>
      <c r="AF44" s="16">
        <f>AVERAGE(AF34:AF42)</f>
        <v>7.4276034656581524</v>
      </c>
      <c r="AG44" s="16"/>
      <c r="AH44" s="16">
        <f t="shared" si="3"/>
        <v>1.4485125988282805</v>
      </c>
      <c r="AI44" s="16">
        <f t="shared" si="3"/>
        <v>1.2539673511176839</v>
      </c>
      <c r="AJ44" s="16">
        <f t="shared" si="3"/>
        <v>1.171019850975485</v>
      </c>
      <c r="AK44" s="16">
        <f t="shared" si="3"/>
        <v>1.8164268244127182</v>
      </c>
      <c r="AL44" s="16"/>
      <c r="AM44" s="16">
        <f t="shared" si="3"/>
        <v>4.1994255161822416</v>
      </c>
      <c r="AN44" s="16">
        <f t="shared" si="3"/>
        <v>3.3830555713554409</v>
      </c>
      <c r="AO44" s="16">
        <f t="shared" si="3"/>
        <v>3.3729366930208746</v>
      </c>
      <c r="AP44" s="16">
        <f>AVERAGE(AP34:AP42)</f>
        <v>0.31278084295546327</v>
      </c>
    </row>
    <row r="45" spans="4:42" x14ac:dyDescent="0.25">
      <c r="E45">
        <f>_xlfn.STDEV.P(D34:E41)</f>
        <v>0.11261261267138566</v>
      </c>
      <c r="G45">
        <f t="shared" ref="G45:AP45" si="4">_xlfn.STDEV.P(G34:G41)</f>
        <v>0.20519243089088202</v>
      </c>
      <c r="H45">
        <f t="shared" si="4"/>
        <v>0.24849474408179803</v>
      </c>
      <c r="I45">
        <f t="shared" si="4"/>
        <v>0.39611698594642453</v>
      </c>
      <c r="J45">
        <f t="shared" si="4"/>
        <v>2.7463492464261425</v>
      </c>
      <c r="K45" t="e">
        <f t="shared" si="4"/>
        <v>#DIV/0!</v>
      </c>
      <c r="L45" t="e">
        <f t="shared" si="4"/>
        <v>#DIV/0!</v>
      </c>
      <c r="N45">
        <f t="shared" si="4"/>
        <v>0.10558106622469868</v>
      </c>
      <c r="O45">
        <f t="shared" si="4"/>
        <v>0.21273400907866802</v>
      </c>
      <c r="P45">
        <f t="shared" si="4"/>
        <v>0.12765048999534931</v>
      </c>
      <c r="Q45">
        <f t="shared" si="4"/>
        <v>0.33740910555011044</v>
      </c>
      <c r="S45">
        <f t="shared" si="4"/>
        <v>0.24935168900962337</v>
      </c>
      <c r="T45">
        <f t="shared" si="4"/>
        <v>0.13888822747837126</v>
      </c>
      <c r="U45">
        <f t="shared" si="4"/>
        <v>0.22413436046328286</v>
      </c>
      <c r="V45">
        <f t="shared" si="4"/>
        <v>1.0502234171828533</v>
      </c>
      <c r="X45">
        <f t="shared" si="4"/>
        <v>0.10059551352416111</v>
      </c>
      <c r="Y45">
        <f t="shared" si="4"/>
        <v>3.8707362843771992E-2</v>
      </c>
      <c r="Z45">
        <f t="shared" si="4"/>
        <v>0.1721101813531242</v>
      </c>
      <c r="AA45">
        <f t="shared" si="4"/>
        <v>0.42670103469437409</v>
      </c>
      <c r="AC45">
        <f t="shared" si="4"/>
        <v>0.13413973883832209</v>
      </c>
      <c r="AD45">
        <f t="shared" si="4"/>
        <v>0.12336696177739763</v>
      </c>
      <c r="AE45">
        <f t="shared" si="4"/>
        <v>0.33442435766597489</v>
      </c>
      <c r="AF45">
        <f t="shared" si="4"/>
        <v>0.57791868752867892</v>
      </c>
      <c r="AH45">
        <f t="shared" si="4"/>
        <v>4.7591830019979305E-2</v>
      </c>
      <c r="AI45">
        <f t="shared" si="4"/>
        <v>4.3364193535238488E-2</v>
      </c>
      <c r="AJ45">
        <f t="shared" si="4"/>
        <v>0.13497636176959041</v>
      </c>
      <c r="AK45">
        <f t="shared" si="4"/>
        <v>0.12716109681322915</v>
      </c>
      <c r="AM45">
        <f t="shared" si="4"/>
        <v>0.16780949660644207</v>
      </c>
      <c r="AN45">
        <f t="shared" si="4"/>
        <v>0.13492901412129263</v>
      </c>
      <c r="AO45">
        <f t="shared" si="4"/>
        <v>0.3661943847920196</v>
      </c>
      <c r="AP45">
        <f t="shared" si="4"/>
        <v>8.8467327828176484E-2</v>
      </c>
    </row>
    <row r="65" spans="4:25" x14ac:dyDescent="0.25">
      <c r="D65">
        <v>190621</v>
      </c>
      <c r="E65" t="s">
        <v>146</v>
      </c>
    </row>
    <row r="66" spans="4:25" x14ac:dyDescent="0.25">
      <c r="F66" s="8" t="s">
        <v>14</v>
      </c>
      <c r="G66" s="13" t="s">
        <v>102</v>
      </c>
    </row>
    <row r="67" spans="4:25" x14ac:dyDescent="0.25">
      <c r="D67" s="11" t="s">
        <v>87</v>
      </c>
      <c r="E67" s="11" t="s">
        <v>88</v>
      </c>
      <c r="F67" s="11" t="s">
        <v>89</v>
      </c>
      <c r="G67" s="11" t="s">
        <v>90</v>
      </c>
      <c r="H67" s="11" t="s">
        <v>91</v>
      </c>
      <c r="I67" s="11" t="s">
        <v>92</v>
      </c>
      <c r="J67" s="11" t="s">
        <v>93</v>
      </c>
      <c r="K67" s="11" t="s">
        <v>94</v>
      </c>
      <c r="L67" s="11" t="s">
        <v>95</v>
      </c>
      <c r="M67" s="11" t="s">
        <v>96</v>
      </c>
      <c r="N67" s="11" t="s">
        <v>97</v>
      </c>
      <c r="O67" s="11" t="s">
        <v>98</v>
      </c>
      <c r="P67" s="11" t="s">
        <v>99</v>
      </c>
    </row>
    <row r="68" spans="4:25" x14ac:dyDescent="0.25">
      <c r="D68" s="11" t="s">
        <v>0</v>
      </c>
      <c r="F68" s="8">
        <v>45904</v>
      </c>
      <c r="G68" s="13">
        <v>62121</v>
      </c>
      <c r="H68" s="13">
        <v>117673</v>
      </c>
      <c r="I68" s="13">
        <v>235577</v>
      </c>
      <c r="J68" s="13">
        <v>516632</v>
      </c>
      <c r="K68" s="13">
        <v>867299</v>
      </c>
      <c r="L68" s="13">
        <v>1559085</v>
      </c>
      <c r="S68" s="8">
        <f t="shared" ref="S68:Y71" si="5">F68/$F$76</f>
        <v>1.2168300231283591</v>
      </c>
      <c r="T68" s="13">
        <f t="shared" si="5"/>
        <v>1.646712658303346</v>
      </c>
      <c r="U68" s="13">
        <f t="shared" si="5"/>
        <v>3.119293292775867</v>
      </c>
      <c r="V68" s="13">
        <f t="shared" si="5"/>
        <v>6.2447099677263296</v>
      </c>
      <c r="W68" s="13">
        <f t="shared" si="5"/>
        <v>13.694957487557739</v>
      </c>
      <c r="X68" s="13">
        <f t="shared" si="5"/>
        <v>22.990490201925816</v>
      </c>
      <c r="Y68" s="13">
        <f t="shared" si="5"/>
        <v>41.328455834112013</v>
      </c>
    </row>
    <row r="69" spans="4:25" x14ac:dyDescent="0.25">
      <c r="D69" s="11" t="s">
        <v>2</v>
      </c>
      <c r="F69" s="8">
        <v>34339</v>
      </c>
      <c r="G69" s="13">
        <v>47248</v>
      </c>
      <c r="H69" s="13">
        <v>84665</v>
      </c>
      <c r="I69" s="13">
        <v>204697</v>
      </c>
      <c r="J69" s="13">
        <v>504862</v>
      </c>
      <c r="K69" s="13">
        <v>799790</v>
      </c>
      <c r="L69" s="13">
        <v>1422665</v>
      </c>
      <c r="S69" s="8">
        <f t="shared" si="5"/>
        <v>0.91026329217943369</v>
      </c>
      <c r="T69" s="13">
        <f t="shared" si="5"/>
        <v>1.2524569739623717</v>
      </c>
      <c r="U69" s="13">
        <f t="shared" si="5"/>
        <v>2.2443123455072005</v>
      </c>
      <c r="V69" s="13">
        <f t="shared" si="5"/>
        <v>5.4261383592781831</v>
      </c>
      <c r="W69" s="13">
        <f t="shared" si="5"/>
        <v>13.382956586280708</v>
      </c>
      <c r="X69" s="13">
        <f t="shared" si="5"/>
        <v>21.200951642511118</v>
      </c>
      <c r="Y69" s="13">
        <f t="shared" si="5"/>
        <v>37.712214291867966</v>
      </c>
    </row>
    <row r="70" spans="4:25" x14ac:dyDescent="0.25">
      <c r="D70" s="11" t="s">
        <v>4</v>
      </c>
      <c r="F70" s="8">
        <v>36785</v>
      </c>
      <c r="G70" s="13">
        <v>77574</v>
      </c>
      <c r="H70" s="13">
        <v>86697</v>
      </c>
      <c r="I70" s="13">
        <v>251295</v>
      </c>
      <c r="J70" s="13">
        <v>461897</v>
      </c>
      <c r="K70" s="13">
        <v>692887</v>
      </c>
      <c r="L70" s="13">
        <v>1301215</v>
      </c>
      <c r="S70" s="8">
        <f t="shared" si="5"/>
        <v>0.97510222204550123</v>
      </c>
      <c r="T70" s="13">
        <f t="shared" si="5"/>
        <v>2.0563430684506652</v>
      </c>
      <c r="U70" s="13">
        <f t="shared" si="5"/>
        <v>2.2981769021252907</v>
      </c>
      <c r="V70" s="13">
        <f t="shared" si="5"/>
        <v>6.661365037078272</v>
      </c>
      <c r="W70" s="13">
        <f t="shared" si="5"/>
        <v>12.244034009953809</v>
      </c>
      <c r="X70" s="13">
        <f t="shared" si="5"/>
        <v>18.367151103070306</v>
      </c>
      <c r="Y70" s="13">
        <f t="shared" si="5"/>
        <v>34.492799724315262</v>
      </c>
    </row>
    <row r="71" spans="4:25" x14ac:dyDescent="0.25">
      <c r="D71" s="11" t="s">
        <v>6</v>
      </c>
      <c r="F71" s="8">
        <v>28749</v>
      </c>
      <c r="G71" s="13">
        <v>67385</v>
      </c>
      <c r="H71" s="13">
        <v>80529</v>
      </c>
      <c r="I71" s="13">
        <v>215992</v>
      </c>
      <c r="J71" s="13">
        <v>495064</v>
      </c>
      <c r="K71" s="13">
        <v>754739</v>
      </c>
      <c r="L71" s="13">
        <v>1301972</v>
      </c>
      <c r="S71" s="8">
        <f t="shared" si="5"/>
        <v>0.76208274518380092</v>
      </c>
      <c r="T71" s="13">
        <f t="shared" si="5"/>
        <v>1.7862515490698954</v>
      </c>
      <c r="U71" s="13">
        <f t="shared" si="5"/>
        <v>2.1346746456191972</v>
      </c>
      <c r="V71" s="13">
        <f t="shared" si="5"/>
        <v>5.7255478902827761</v>
      </c>
      <c r="W71" s="13">
        <f t="shared" si="5"/>
        <v>13.123229752745249</v>
      </c>
      <c r="X71" s="13">
        <f t="shared" si="5"/>
        <v>20.006733069577262</v>
      </c>
      <c r="Y71" s="13">
        <f t="shared" si="5"/>
        <v>34.512866392307338</v>
      </c>
    </row>
    <row r="72" spans="4:25" x14ac:dyDescent="0.25">
      <c r="D72" s="11" t="s">
        <v>8</v>
      </c>
      <c r="F72" s="8">
        <v>34922</v>
      </c>
      <c r="S72" s="8">
        <f>F72/$F$76</f>
        <v>0.92571754242960425</v>
      </c>
    </row>
    <row r="73" spans="4:25" x14ac:dyDescent="0.25">
      <c r="D73" s="11" t="s">
        <v>10</v>
      </c>
      <c r="F73" s="8">
        <v>37233</v>
      </c>
      <c r="S73" s="8">
        <f>F73/$F$76</f>
        <v>0.98697787232350542</v>
      </c>
    </row>
    <row r="74" spans="4:25" x14ac:dyDescent="0.25">
      <c r="D74" s="11" t="s">
        <v>100</v>
      </c>
      <c r="F74" s="8">
        <v>42425</v>
      </c>
      <c r="S74" s="8">
        <f>F74/$F$76</f>
        <v>1.1246081764382327</v>
      </c>
    </row>
    <row r="75" spans="4:25" x14ac:dyDescent="0.25">
      <c r="D75" s="11" t="s">
        <v>101</v>
      </c>
      <c r="E75" s="4"/>
      <c r="F75" s="8">
        <v>41437</v>
      </c>
      <c r="S75" s="8">
        <f>F75/$F$76</f>
        <v>1.0984181262715627</v>
      </c>
    </row>
    <row r="76" spans="4:25" x14ac:dyDescent="0.25">
      <c r="F76" s="3">
        <f>AVERAGE(F68:F75)</f>
        <v>37724.25</v>
      </c>
    </row>
    <row r="79" spans="4:25" x14ac:dyDescent="0.25">
      <c r="H79" t="s">
        <v>148</v>
      </c>
    </row>
    <row r="80" spans="4:25" x14ac:dyDescent="0.25">
      <c r="E80" t="s">
        <v>14</v>
      </c>
      <c r="G80" t="s">
        <v>106</v>
      </c>
      <c r="H80" t="s">
        <v>150</v>
      </c>
      <c r="I80" t="s">
        <v>151</v>
      </c>
      <c r="J80" t="s">
        <v>107</v>
      </c>
      <c r="K80" t="s">
        <v>108</v>
      </c>
      <c r="L80" t="s">
        <v>109</v>
      </c>
    </row>
    <row r="82" spans="5:12" x14ac:dyDescent="0.25">
      <c r="E82">
        <v>1.2168300231283591</v>
      </c>
      <c r="G82">
        <v>1.646712658303346</v>
      </c>
      <c r="H82">
        <v>3.119293292775867</v>
      </c>
      <c r="I82">
        <v>6.2447099677263296</v>
      </c>
      <c r="J82">
        <v>13.694957487557739</v>
      </c>
      <c r="K82">
        <v>22.990490201925816</v>
      </c>
      <c r="L82">
        <v>41.328455834112013</v>
      </c>
    </row>
    <row r="83" spans="5:12" x14ac:dyDescent="0.25">
      <c r="E83">
        <v>0.91026329217943369</v>
      </c>
      <c r="G83">
        <v>1.2524569739623717</v>
      </c>
      <c r="H83">
        <v>2.2443123455072005</v>
      </c>
      <c r="I83">
        <v>5.4261383592781831</v>
      </c>
      <c r="J83">
        <v>13.382956586280708</v>
      </c>
      <c r="K83">
        <v>21.200951642511118</v>
      </c>
      <c r="L83">
        <v>37.712214291867966</v>
      </c>
    </row>
    <row r="84" spans="5:12" x14ac:dyDescent="0.25">
      <c r="E84">
        <v>0.97510222204550123</v>
      </c>
      <c r="G84">
        <v>2.0563430684506652</v>
      </c>
      <c r="H84">
        <v>2.2981769021252907</v>
      </c>
      <c r="I84">
        <v>6.661365037078272</v>
      </c>
      <c r="J84">
        <v>12.244034009953809</v>
      </c>
      <c r="K84">
        <v>18.367151103070306</v>
      </c>
      <c r="L84">
        <v>34.492799724315262</v>
      </c>
    </row>
    <row r="85" spans="5:12" x14ac:dyDescent="0.25">
      <c r="E85">
        <v>0.76208274518380092</v>
      </c>
      <c r="G85">
        <v>1.7862515490698954</v>
      </c>
      <c r="H85">
        <v>2.1346746456191972</v>
      </c>
      <c r="I85">
        <v>5.7255478902827761</v>
      </c>
      <c r="J85">
        <v>13.123229752745249</v>
      </c>
      <c r="K85">
        <v>20.006733069577262</v>
      </c>
      <c r="L85">
        <v>34.512866392307338</v>
      </c>
    </row>
    <row r="86" spans="5:12" x14ac:dyDescent="0.25">
      <c r="E86">
        <v>0.92571754242960425</v>
      </c>
    </row>
    <row r="87" spans="5:12" x14ac:dyDescent="0.25">
      <c r="E87">
        <v>0.98697787232350542</v>
      </c>
    </row>
    <row r="88" spans="5:12" x14ac:dyDescent="0.25">
      <c r="E88">
        <v>1.1246081764382327</v>
      </c>
    </row>
    <row r="89" spans="5:12" x14ac:dyDescent="0.25">
      <c r="E89">
        <v>1.0984181262715627</v>
      </c>
    </row>
    <row r="92" spans="5:12" x14ac:dyDescent="0.25">
      <c r="E92" s="16">
        <f>AVERAGE(D82:E90)</f>
        <v>1</v>
      </c>
      <c r="F92" s="16"/>
      <c r="G92" s="16">
        <f>AVERAGE(G82:G90)</f>
        <v>1.6854410624465697</v>
      </c>
      <c r="H92" s="16">
        <f t="shared" ref="H92:L92" si="6">AVERAGE(H82:H90)</f>
        <v>2.4491142965068886</v>
      </c>
      <c r="I92" s="16">
        <f t="shared" si="6"/>
        <v>6.0144403135913906</v>
      </c>
      <c r="J92" s="16">
        <f t="shared" si="6"/>
        <v>13.111294459134378</v>
      </c>
      <c r="K92" s="16">
        <f t="shared" si="6"/>
        <v>20.641331504271125</v>
      </c>
      <c r="L92" s="16">
        <f t="shared" si="6"/>
        <v>37.011584060650641</v>
      </c>
    </row>
    <row r="93" spans="5:12" x14ac:dyDescent="0.25">
      <c r="E93">
        <f>_xlfn.STDEV.P(E82:E89)</f>
        <v>0.13378772349913753</v>
      </c>
      <c r="G93">
        <f t="shared" ref="G93:L93" si="7">_xlfn.STDEV.P(G82:G89)</f>
        <v>0.2901319365560539</v>
      </c>
      <c r="H93">
        <f t="shared" si="7"/>
        <v>0.3913879524354506</v>
      </c>
      <c r="I93">
        <f t="shared" si="7"/>
        <v>0.47462978550862811</v>
      </c>
      <c r="J93">
        <f t="shared" si="7"/>
        <v>0.54008008202961355</v>
      </c>
      <c r="K93">
        <f t="shared" si="7"/>
        <v>1.6886631514612567</v>
      </c>
      <c r="L93">
        <f t="shared" si="7"/>
        <v>2.8157649559428175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C5F68-0297-4A06-8E6E-A88AB6ECB799}">
  <dimension ref="A1:AO71"/>
  <sheetViews>
    <sheetView zoomScaleNormal="100" workbookViewId="0">
      <selection activeCell="AH34" sqref="AH34"/>
    </sheetView>
  </sheetViews>
  <sheetFormatPr defaultRowHeight="15" x14ac:dyDescent="0.25"/>
  <sheetData>
    <row r="1" spans="1:40" ht="21" x14ac:dyDescent="0.35">
      <c r="A1" s="34" t="s">
        <v>243</v>
      </c>
    </row>
    <row r="2" spans="1:40" x14ac:dyDescent="0.25">
      <c r="A2" t="s">
        <v>144</v>
      </c>
    </row>
    <row r="3" spans="1:40" x14ac:dyDescent="0.25">
      <c r="A3" t="s">
        <v>145</v>
      </c>
      <c r="D3">
        <v>190624</v>
      </c>
      <c r="E3" t="s">
        <v>146</v>
      </c>
    </row>
    <row r="4" spans="1:40" x14ac:dyDescent="0.25">
      <c r="F4" s="8" t="s">
        <v>14</v>
      </c>
      <c r="G4" s="9" t="s">
        <v>84</v>
      </c>
      <c r="Y4" t="s">
        <v>189</v>
      </c>
    </row>
    <row r="5" spans="1:40" ht="15.75" thickBot="1" x14ac:dyDescent="0.3">
      <c r="D5" s="11" t="s">
        <v>87</v>
      </c>
      <c r="E5" s="11" t="s">
        <v>88</v>
      </c>
      <c r="F5" s="11" t="s">
        <v>89</v>
      </c>
      <c r="G5" s="11" t="s">
        <v>90</v>
      </c>
      <c r="H5" s="11" t="s">
        <v>91</v>
      </c>
      <c r="I5" s="11" t="s">
        <v>92</v>
      </c>
      <c r="J5" s="11" t="s">
        <v>93</v>
      </c>
      <c r="K5" s="11" t="s">
        <v>94</v>
      </c>
      <c r="L5" s="11" t="s">
        <v>95</v>
      </c>
      <c r="M5" s="11" t="s">
        <v>96</v>
      </c>
      <c r="N5" s="11" t="s">
        <v>97</v>
      </c>
      <c r="O5" s="11" t="s">
        <v>98</v>
      </c>
      <c r="P5" s="11" t="s">
        <v>99</v>
      </c>
    </row>
    <row r="6" spans="1:40" x14ac:dyDescent="0.25">
      <c r="D6" s="11" t="s">
        <v>0</v>
      </c>
      <c r="F6" s="8">
        <v>0.41127656139282776</v>
      </c>
      <c r="G6" s="12">
        <v>0.40285214576572154</v>
      </c>
      <c r="H6" s="12">
        <v>0.40663745969319659</v>
      </c>
      <c r="I6" s="12">
        <v>0.4685292322856614</v>
      </c>
      <c r="J6" s="12">
        <v>0.47282106978005106</v>
      </c>
      <c r="R6" s="8">
        <f t="shared" ref="R6:V13" si="0">F6/$F$14</f>
        <v>0.99908981222491411</v>
      </c>
      <c r="S6" s="12">
        <f t="shared" si="0"/>
        <v>0.97862487787882335</v>
      </c>
      <c r="T6" s="12">
        <f t="shared" si="0"/>
        <v>0.98782031699698203</v>
      </c>
      <c r="U6" s="12">
        <f t="shared" si="0"/>
        <v>1.1381703375482652</v>
      </c>
      <c r="V6" s="12">
        <f t="shared" si="0"/>
        <v>1.148596244392672</v>
      </c>
      <c r="Y6" s="19" t="s">
        <v>180</v>
      </c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8"/>
    </row>
    <row r="7" spans="1:40" x14ac:dyDescent="0.25">
      <c r="D7" s="11" t="s">
        <v>2</v>
      </c>
      <c r="F7" s="8">
        <v>0.4458770788134328</v>
      </c>
      <c r="G7" s="12">
        <v>0.37063347003728225</v>
      </c>
      <c r="H7" s="12">
        <v>0.34926711391537746</v>
      </c>
      <c r="I7" s="12">
        <v>0.4695223936712592</v>
      </c>
      <c r="J7" s="12">
        <v>0.48949714406199635</v>
      </c>
      <c r="R7" s="8">
        <f t="shared" si="0"/>
        <v>1.0831428016186344</v>
      </c>
      <c r="S7" s="12">
        <f t="shared" si="0"/>
        <v>0.9003579555561666</v>
      </c>
      <c r="T7" s="12">
        <f t="shared" si="0"/>
        <v>0.84845393103925482</v>
      </c>
      <c r="U7" s="12">
        <f t="shared" si="0"/>
        <v>1.1405829657293742</v>
      </c>
      <c r="V7" s="12">
        <f t="shared" si="0"/>
        <v>1.1891064447954709</v>
      </c>
      <c r="Y7" s="21" t="s">
        <v>14</v>
      </c>
      <c r="Z7" s="1" t="s">
        <v>181</v>
      </c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29"/>
    </row>
    <row r="8" spans="1:40" x14ac:dyDescent="0.25">
      <c r="D8" s="11" t="s">
        <v>4</v>
      </c>
      <c r="F8" s="8">
        <v>0.41885129923877251</v>
      </c>
      <c r="G8" s="12">
        <v>0.36765482011865308</v>
      </c>
      <c r="H8" s="12">
        <v>0.46791759821211099</v>
      </c>
      <c r="I8" s="12">
        <v>0.4720750767502257</v>
      </c>
      <c r="J8" s="12">
        <v>0.50315739835214657</v>
      </c>
      <c r="R8" s="8">
        <f t="shared" si="0"/>
        <v>1.0174906746191352</v>
      </c>
      <c r="S8" s="12">
        <f t="shared" si="0"/>
        <v>0.89312209757824379</v>
      </c>
      <c r="T8" s="12">
        <f t="shared" si="0"/>
        <v>1.1366845310884359</v>
      </c>
      <c r="U8" s="12">
        <f t="shared" si="0"/>
        <v>1.1467840476714068</v>
      </c>
      <c r="V8" s="12">
        <f t="shared" si="0"/>
        <v>1.2222904921612412</v>
      </c>
      <c r="Y8" s="22" t="s">
        <v>182</v>
      </c>
      <c r="Z8" s="1" t="s">
        <v>183</v>
      </c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29"/>
    </row>
    <row r="9" spans="1:40" x14ac:dyDescent="0.25">
      <c r="D9" s="11" t="s">
        <v>6</v>
      </c>
      <c r="F9" s="8">
        <v>0.39162252684704474</v>
      </c>
      <c r="G9" s="12">
        <v>0.36537789386233116</v>
      </c>
      <c r="H9" s="12">
        <v>0.51468386786320408</v>
      </c>
      <c r="I9" s="12">
        <v>0.47905044142863346</v>
      </c>
      <c r="J9" s="12">
        <v>0.4808879861330706</v>
      </c>
      <c r="R9" s="8">
        <f t="shared" si="0"/>
        <v>0.95134542918176512</v>
      </c>
      <c r="S9" s="12">
        <f t="shared" si="0"/>
        <v>0.88759089536683</v>
      </c>
      <c r="T9" s="12">
        <f t="shared" si="0"/>
        <v>1.2502910624354593</v>
      </c>
      <c r="U9" s="12">
        <f t="shared" si="0"/>
        <v>1.1637288882992061</v>
      </c>
      <c r="V9" s="12">
        <f t="shared" si="0"/>
        <v>1.1681927269081791</v>
      </c>
      <c r="Y9" s="23" t="s">
        <v>184</v>
      </c>
      <c r="Z9" s="1" t="s">
        <v>185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29"/>
    </row>
    <row r="10" spans="1:40" x14ac:dyDescent="0.25">
      <c r="D10" s="11" t="s">
        <v>8</v>
      </c>
      <c r="F10" s="8">
        <v>0.38563506341660797</v>
      </c>
      <c r="G10" s="10">
        <v>0.50310712772292732</v>
      </c>
      <c r="H10" s="10">
        <v>0.50843642092389241</v>
      </c>
      <c r="I10" s="10">
        <v>0.50833465612198103</v>
      </c>
      <c r="J10" s="10">
        <v>0.46835390075286426</v>
      </c>
      <c r="R10" s="8">
        <f t="shared" si="0"/>
        <v>0.93680043859402062</v>
      </c>
      <c r="S10" s="10">
        <f t="shared" si="0"/>
        <v>1.2221683726965751</v>
      </c>
      <c r="T10" s="10">
        <f t="shared" si="0"/>
        <v>1.2351145092948095</v>
      </c>
      <c r="U10" s="10">
        <f t="shared" si="0"/>
        <v>1.2348672980837245</v>
      </c>
      <c r="V10" s="10">
        <f t="shared" si="0"/>
        <v>1.1377444150313434</v>
      </c>
      <c r="Y10" s="23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29"/>
    </row>
    <row r="11" spans="1:40" x14ac:dyDescent="0.25">
      <c r="D11" s="11" t="s">
        <v>10</v>
      </c>
      <c r="F11" s="8">
        <v>0.40532593722197752</v>
      </c>
      <c r="G11" s="10">
        <v>0.50724876644250017</v>
      </c>
      <c r="H11" s="10">
        <v>0.51706516649914414</v>
      </c>
      <c r="I11" s="10">
        <v>0.51229083412473408</v>
      </c>
      <c r="J11" s="10">
        <v>0.46752289890513987</v>
      </c>
      <c r="R11" s="8">
        <f t="shared" si="0"/>
        <v>0.98463431307042348</v>
      </c>
      <c r="S11" s="10">
        <f t="shared" si="0"/>
        <v>1.232229410545725</v>
      </c>
      <c r="T11" s="10">
        <f t="shared" si="0"/>
        <v>1.2560758102921707</v>
      </c>
      <c r="U11" s="10">
        <f t="shared" si="0"/>
        <v>1.2444778071886273</v>
      </c>
      <c r="V11" s="10">
        <f t="shared" si="0"/>
        <v>1.1357257114193753</v>
      </c>
      <c r="Y11" s="23" t="s">
        <v>186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29"/>
    </row>
    <row r="12" spans="1:40" x14ac:dyDescent="0.25">
      <c r="D12" s="11" t="s">
        <v>100</v>
      </c>
      <c r="F12" s="8">
        <v>0.40823419004107303</v>
      </c>
      <c r="G12" s="10">
        <v>0.52854333626362715</v>
      </c>
      <c r="H12" s="10">
        <v>0.51009250387727101</v>
      </c>
      <c r="I12" s="10">
        <v>0.55055383299416039</v>
      </c>
      <c r="J12" s="10">
        <v>0.50424242668391273</v>
      </c>
      <c r="R12" s="8">
        <f t="shared" si="0"/>
        <v>0.99169915954038179</v>
      </c>
      <c r="S12" s="10">
        <f t="shared" si="0"/>
        <v>1.2839590488502994</v>
      </c>
      <c r="T12" s="10">
        <f t="shared" si="0"/>
        <v>1.23913753361041</v>
      </c>
      <c r="U12" s="10">
        <f t="shared" si="0"/>
        <v>1.3374278460290463</v>
      </c>
      <c r="V12" s="10">
        <f t="shared" si="0"/>
        <v>1.2249262872782101</v>
      </c>
      <c r="Y12" s="23" t="s">
        <v>188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29"/>
    </row>
    <row r="13" spans="1:40" x14ac:dyDescent="0.25">
      <c r="D13" s="11" t="s">
        <v>101</v>
      </c>
      <c r="E13" s="4"/>
      <c r="F13" s="8">
        <v>0.42638727359047468</v>
      </c>
      <c r="G13" s="10">
        <v>0.5231853501551299</v>
      </c>
      <c r="H13" s="10">
        <v>0.53964199167042648</v>
      </c>
      <c r="I13" s="10">
        <v>0.54818870238262662</v>
      </c>
      <c r="J13" s="10">
        <v>0.49805953484338278</v>
      </c>
      <c r="R13" s="8">
        <f t="shared" si="0"/>
        <v>1.0357973711507242</v>
      </c>
      <c r="S13" s="10">
        <f t="shared" si="0"/>
        <v>1.2709432102697749</v>
      </c>
      <c r="T13" s="10">
        <f t="shared" si="0"/>
        <v>1.3109203556380622</v>
      </c>
      <c r="U13" s="10">
        <f t="shared" si="0"/>
        <v>1.3316823741972399</v>
      </c>
      <c r="V13" s="10">
        <f t="shared" si="0"/>
        <v>1.2099065540188139</v>
      </c>
      <c r="Y13" s="25" t="s">
        <v>201</v>
      </c>
      <c r="AN13" s="24"/>
    </row>
    <row r="14" spans="1:40" x14ac:dyDescent="0.25">
      <c r="F14" s="3">
        <f>AVERAGE(F6:F13)</f>
        <v>0.41165124132027642</v>
      </c>
      <c r="G14" s="10" t="s">
        <v>85</v>
      </c>
      <c r="Y14" s="25" t="s">
        <v>202</v>
      </c>
      <c r="AN14" s="24"/>
    </row>
    <row r="15" spans="1:40" ht="15.75" thickBot="1" x14ac:dyDescent="0.3">
      <c r="Y15" s="30" t="s">
        <v>199</v>
      </c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7"/>
    </row>
    <row r="16" spans="1:40" x14ac:dyDescent="0.25">
      <c r="D16">
        <v>190624</v>
      </c>
      <c r="E16" t="s">
        <v>146</v>
      </c>
    </row>
    <row r="17" spans="4:22" x14ac:dyDescent="0.25">
      <c r="F17" s="8" t="s">
        <v>14</v>
      </c>
      <c r="G17" s="9" t="s">
        <v>176</v>
      </c>
    </row>
    <row r="18" spans="4:22" x14ac:dyDescent="0.25">
      <c r="D18" s="11" t="s">
        <v>87</v>
      </c>
      <c r="E18" s="11" t="s">
        <v>88</v>
      </c>
      <c r="F18" s="11" t="s">
        <v>89</v>
      </c>
      <c r="G18" s="11" t="s">
        <v>90</v>
      </c>
      <c r="H18" s="11" t="s">
        <v>91</v>
      </c>
      <c r="I18" s="11" t="s">
        <v>92</v>
      </c>
      <c r="J18" s="11" t="s">
        <v>93</v>
      </c>
      <c r="K18" s="11" t="s">
        <v>94</v>
      </c>
      <c r="L18" s="11" t="s">
        <v>95</v>
      </c>
      <c r="M18" s="11" t="s">
        <v>96</v>
      </c>
      <c r="N18" s="11" t="s">
        <v>97</v>
      </c>
      <c r="O18" s="11" t="s">
        <v>98</v>
      </c>
      <c r="P18" s="11" t="s">
        <v>99</v>
      </c>
    </row>
    <row r="19" spans="4:22" x14ac:dyDescent="0.25">
      <c r="D19" s="11" t="s">
        <v>0</v>
      </c>
      <c r="F19" s="8">
        <v>0.5346520360860787</v>
      </c>
      <c r="G19" s="12">
        <v>0.57947556781594689</v>
      </c>
      <c r="H19" s="12">
        <v>0.61413330676324707</v>
      </c>
      <c r="I19" s="12">
        <v>0.64365380514812376</v>
      </c>
      <c r="J19" s="12">
        <v>0.59044695084336218</v>
      </c>
      <c r="R19" s="8">
        <f t="shared" ref="R19:V26" si="1">F19/$F$27</f>
        <v>0.97996854879297002</v>
      </c>
      <c r="S19" s="12">
        <f t="shared" si="1"/>
        <v>1.0621260051876982</v>
      </c>
      <c r="T19" s="12">
        <f t="shared" si="1"/>
        <v>1.1256504881191784</v>
      </c>
      <c r="U19" s="12">
        <f t="shared" si="1"/>
        <v>1.1797588763966249</v>
      </c>
      <c r="V19" s="12">
        <f t="shared" si="1"/>
        <v>1.0822355522911473</v>
      </c>
    </row>
    <row r="20" spans="4:22" x14ac:dyDescent="0.25">
      <c r="D20" s="11" t="s">
        <v>2</v>
      </c>
      <c r="F20" s="8">
        <v>0.55910212077987753</v>
      </c>
      <c r="G20" s="12">
        <v>0.56646700108543857</v>
      </c>
      <c r="H20" s="12">
        <v>0.5748180254598706</v>
      </c>
      <c r="I20" s="12">
        <v>0.58608934568385229</v>
      </c>
      <c r="J20" s="12">
        <v>0.5754756061985089</v>
      </c>
      <c r="R20" s="8">
        <f t="shared" si="1"/>
        <v>1.0247833299928113</v>
      </c>
      <c r="S20" s="12">
        <f t="shared" si="1"/>
        <v>1.0382824856640573</v>
      </c>
      <c r="T20" s="12">
        <f t="shared" si="1"/>
        <v>1.0535891537112902</v>
      </c>
      <c r="U20" s="12">
        <f t="shared" si="1"/>
        <v>1.0742484584129708</v>
      </c>
      <c r="V20" s="12">
        <f t="shared" si="1"/>
        <v>1.054794439389944</v>
      </c>
    </row>
    <row r="21" spans="4:22" x14ac:dyDescent="0.25">
      <c r="D21" s="11" t="s">
        <v>4</v>
      </c>
      <c r="F21" s="8">
        <v>0.48630271132840941</v>
      </c>
      <c r="G21" s="12">
        <v>0.58238489631915435</v>
      </c>
      <c r="H21" s="12">
        <v>0.65539638480973894</v>
      </c>
      <c r="I21" s="12">
        <v>0.58425570482731626</v>
      </c>
      <c r="J21" s="12">
        <v>0.61870995310753751</v>
      </c>
      <c r="R21" s="8">
        <f t="shared" si="1"/>
        <v>0.89134863449367263</v>
      </c>
      <c r="S21" s="12">
        <f t="shared" si="1"/>
        <v>1.0674585396939189</v>
      </c>
      <c r="T21" s="12">
        <f t="shared" si="1"/>
        <v>1.201281956780492</v>
      </c>
      <c r="U21" s="12">
        <f t="shared" si="1"/>
        <v>1.0708875615157265</v>
      </c>
      <c r="V21" s="12">
        <f t="shared" si="1"/>
        <v>1.1340390645644964</v>
      </c>
    </row>
    <row r="22" spans="4:22" x14ac:dyDescent="0.25">
      <c r="D22" s="11" t="s">
        <v>6</v>
      </c>
      <c r="F22" s="8">
        <v>0.55698916407758747</v>
      </c>
      <c r="G22" s="12">
        <v>0.59065271910358563</v>
      </c>
      <c r="H22" s="12">
        <v>0.66737252163056926</v>
      </c>
      <c r="I22" s="12">
        <v>0.62441167401424436</v>
      </c>
      <c r="J22" s="12">
        <v>0.63630629720920251</v>
      </c>
      <c r="R22" s="8">
        <f t="shared" si="1"/>
        <v>1.0209104725576024</v>
      </c>
      <c r="S22" s="12">
        <f t="shared" si="1"/>
        <v>1.0826127067949156</v>
      </c>
      <c r="T22" s="12">
        <f t="shared" si="1"/>
        <v>1.223233126192228</v>
      </c>
      <c r="U22" s="12">
        <f t="shared" si="1"/>
        <v>1.1444898003429878</v>
      </c>
      <c r="V22" s="12">
        <f t="shared" si="1"/>
        <v>1.1662915626931936</v>
      </c>
    </row>
    <row r="23" spans="4:22" x14ac:dyDescent="0.25">
      <c r="D23" s="11" t="s">
        <v>8</v>
      </c>
      <c r="F23" s="8">
        <v>0.61146210896942965</v>
      </c>
      <c r="G23" s="10">
        <v>0.59703164088895744</v>
      </c>
      <c r="H23" s="10">
        <v>0.58103626592504909</v>
      </c>
      <c r="I23" s="10">
        <v>0.63955481325334396</v>
      </c>
      <c r="J23" s="10">
        <v>0.54340971504388091</v>
      </c>
      <c r="R23" s="8">
        <f t="shared" si="1"/>
        <v>1.1207544255422752</v>
      </c>
      <c r="S23" s="10">
        <f t="shared" si="1"/>
        <v>1.0943046901840301</v>
      </c>
      <c r="T23" s="10">
        <f t="shared" si="1"/>
        <v>1.0649866228564853</v>
      </c>
      <c r="U23" s="10">
        <f t="shared" si="1"/>
        <v>1.1722457971085574</v>
      </c>
      <c r="V23" s="10">
        <f t="shared" si="1"/>
        <v>0.99602057770115215</v>
      </c>
    </row>
    <row r="24" spans="4:22" x14ac:dyDescent="0.25">
      <c r="D24" s="11" t="s">
        <v>10</v>
      </c>
      <c r="F24" s="8">
        <v>0.53205860330518395</v>
      </c>
      <c r="G24" s="10">
        <v>0.61428540912250695</v>
      </c>
      <c r="H24" s="10">
        <v>0.62520334270901523</v>
      </c>
      <c r="I24" s="10">
        <v>0.53065014197219851</v>
      </c>
      <c r="J24" s="10">
        <v>0.51837867366217005</v>
      </c>
      <c r="R24" s="8">
        <f t="shared" si="1"/>
        <v>0.97521502241104419</v>
      </c>
      <c r="S24" s="10">
        <f t="shared" si="1"/>
        <v>1.1259292779080721</v>
      </c>
      <c r="T24" s="10">
        <f t="shared" si="1"/>
        <v>1.1459408570482401</v>
      </c>
      <c r="U24" s="10">
        <f t="shared" si="1"/>
        <v>0.97263344090502235</v>
      </c>
      <c r="V24" s="10">
        <f t="shared" si="1"/>
        <v>0.95014095573771362</v>
      </c>
    </row>
    <row r="25" spans="4:22" x14ac:dyDescent="0.25">
      <c r="D25" s="11" t="s">
        <v>100</v>
      </c>
      <c r="F25" s="8">
        <v>0.49300833191730326</v>
      </c>
      <c r="G25" s="10">
        <v>0.61605661006626433</v>
      </c>
      <c r="H25" s="10">
        <v>0.66698794279870988</v>
      </c>
      <c r="I25" s="10">
        <v>0.53050675919424772</v>
      </c>
      <c r="J25" s="10">
        <v>0.54596267142517363</v>
      </c>
      <c r="R25" s="8">
        <f t="shared" si="1"/>
        <v>0.90363942707226208</v>
      </c>
      <c r="S25" s="10">
        <f t="shared" si="1"/>
        <v>1.1291757281248915</v>
      </c>
      <c r="T25" s="10">
        <f t="shared" si="1"/>
        <v>1.2225282281757299</v>
      </c>
      <c r="U25" s="10">
        <f t="shared" si="1"/>
        <v>0.97237063331551243</v>
      </c>
      <c r="V25" s="10">
        <f t="shared" si="1"/>
        <v>1.0006999145244471</v>
      </c>
    </row>
    <row r="26" spans="4:22" x14ac:dyDescent="0.25">
      <c r="D26" s="11" t="s">
        <v>101</v>
      </c>
      <c r="E26" s="4"/>
      <c r="F26" s="8">
        <v>0.59107141546374253</v>
      </c>
      <c r="G26" s="10">
        <v>0.55849858266492114</v>
      </c>
      <c r="H26" s="10">
        <v>0.66517601062697662</v>
      </c>
      <c r="I26" s="10">
        <v>0.69197930669702867</v>
      </c>
      <c r="J26" s="10">
        <v>0.61886366709992235</v>
      </c>
      <c r="R26" s="8">
        <f t="shared" si="1"/>
        <v>1.0833801391373632</v>
      </c>
      <c r="S26" s="10">
        <f t="shared" si="1"/>
        <v>1.0236770995275077</v>
      </c>
      <c r="T26" s="10">
        <f t="shared" si="1"/>
        <v>1.21920712132305</v>
      </c>
      <c r="U26" s="10">
        <f t="shared" si="1"/>
        <v>1.2683351249212789</v>
      </c>
      <c r="V26" s="10">
        <f t="shared" si="1"/>
        <v>1.1343208083303096</v>
      </c>
    </row>
    <row r="27" spans="4:22" x14ac:dyDescent="0.25">
      <c r="F27" s="3">
        <f>AVERAGE(F19:F26)</f>
        <v>0.5455808114909515</v>
      </c>
      <c r="G27" s="10" t="s">
        <v>177</v>
      </c>
    </row>
    <row r="29" spans="4:22" x14ac:dyDescent="0.25">
      <c r="D29">
        <v>190624</v>
      </c>
      <c r="E29" t="s">
        <v>146</v>
      </c>
    </row>
    <row r="30" spans="4:22" x14ac:dyDescent="0.25">
      <c r="F30" s="8" t="s">
        <v>14</v>
      </c>
      <c r="G30" s="9" t="s">
        <v>178</v>
      </c>
    </row>
    <row r="31" spans="4:22" x14ac:dyDescent="0.25">
      <c r="D31" s="11" t="s">
        <v>87</v>
      </c>
      <c r="E31" s="11" t="s">
        <v>88</v>
      </c>
      <c r="F31" s="11" t="s">
        <v>89</v>
      </c>
      <c r="G31" s="11" t="s">
        <v>90</v>
      </c>
      <c r="H31" s="11" t="s">
        <v>91</v>
      </c>
      <c r="I31" s="11" t="s">
        <v>92</v>
      </c>
      <c r="J31" s="11" t="s">
        <v>93</v>
      </c>
      <c r="K31" s="11" t="s">
        <v>94</v>
      </c>
      <c r="L31" s="11" t="s">
        <v>95</v>
      </c>
      <c r="M31" s="11" t="s">
        <v>96</v>
      </c>
      <c r="N31" s="11" t="s">
        <v>97</v>
      </c>
      <c r="O31" s="11" t="s">
        <v>98</v>
      </c>
      <c r="P31" s="11" t="s">
        <v>99</v>
      </c>
    </row>
    <row r="32" spans="4:22" x14ac:dyDescent="0.25">
      <c r="D32" s="11" t="s">
        <v>0</v>
      </c>
      <c r="F32" s="8">
        <v>0.56640852098310734</v>
      </c>
      <c r="G32" s="12">
        <v>0.71084080140504313</v>
      </c>
      <c r="H32" s="12">
        <v>0.6746638089351551</v>
      </c>
      <c r="I32" s="12">
        <v>0.69246696537701957</v>
      </c>
      <c r="J32" s="12">
        <v>0.69131547342745092</v>
      </c>
      <c r="R32" s="8">
        <f t="shared" ref="R32:V39" si="2">F32/$F$40</f>
        <v>0.9795927560876857</v>
      </c>
      <c r="S32" s="12">
        <f t="shared" si="2"/>
        <v>1.2293856359705313</v>
      </c>
      <c r="T32" s="12">
        <f t="shared" si="2"/>
        <v>1.1668182160824432</v>
      </c>
      <c r="U32" s="12">
        <f t="shared" si="2"/>
        <v>1.19760843628548</v>
      </c>
      <c r="V32" s="12">
        <f t="shared" si="2"/>
        <v>1.1956169528760621</v>
      </c>
    </row>
    <row r="33" spans="4:24" x14ac:dyDescent="0.25">
      <c r="D33" s="11" t="s">
        <v>2</v>
      </c>
      <c r="F33" s="8">
        <v>0.53014997312303547</v>
      </c>
      <c r="G33" s="12">
        <v>0.6895536506668225</v>
      </c>
      <c r="H33" s="12">
        <v>0.66955802943485265</v>
      </c>
      <c r="I33" s="12">
        <v>0.6982060839884896</v>
      </c>
      <c r="J33" s="12">
        <v>0.66111846714754952</v>
      </c>
      <c r="R33" s="8">
        <f t="shared" si="2"/>
        <v>0.91688428770459018</v>
      </c>
      <c r="S33" s="12">
        <f t="shared" si="2"/>
        <v>1.1925699139458807</v>
      </c>
      <c r="T33" s="12">
        <f t="shared" si="2"/>
        <v>1.1579878676194715</v>
      </c>
      <c r="U33" s="12">
        <f t="shared" si="2"/>
        <v>1.2075341326863145</v>
      </c>
      <c r="V33" s="12">
        <f t="shared" si="2"/>
        <v>1.143391805281208</v>
      </c>
    </row>
    <row r="34" spans="4:24" x14ac:dyDescent="0.25">
      <c r="D34" s="11" t="s">
        <v>4</v>
      </c>
      <c r="F34" s="8">
        <v>0.62278490172511902</v>
      </c>
      <c r="G34" s="12">
        <v>0.70660022743115114</v>
      </c>
      <c r="H34" s="12">
        <v>0.65600873036889085</v>
      </c>
      <c r="I34" s="12">
        <v>0.62287127569364831</v>
      </c>
      <c r="J34" s="12">
        <v>0.53363476396167175</v>
      </c>
      <c r="R34" s="8">
        <f t="shared" si="2"/>
        <v>1.0770946335196514</v>
      </c>
      <c r="S34" s="12">
        <f t="shared" si="2"/>
        <v>1.2220516439972671</v>
      </c>
      <c r="T34" s="12">
        <f t="shared" si="2"/>
        <v>1.1345546127806416</v>
      </c>
      <c r="U34" s="12">
        <f t="shared" si="2"/>
        <v>1.0772440156541909</v>
      </c>
      <c r="V34" s="12">
        <f t="shared" si="2"/>
        <v>0.92291116713091625</v>
      </c>
    </row>
    <row r="35" spans="4:24" x14ac:dyDescent="0.25">
      <c r="D35" s="11" t="s">
        <v>6</v>
      </c>
      <c r="F35" s="8">
        <v>0.65985890057487007</v>
      </c>
      <c r="G35" s="12">
        <v>0.750261131308681</v>
      </c>
      <c r="H35" s="12">
        <v>0.7602842200394494</v>
      </c>
      <c r="I35" s="12">
        <v>0.62962181951240259</v>
      </c>
      <c r="J35" s="12">
        <v>0.73150726726216075</v>
      </c>
      <c r="R35" s="8">
        <f t="shared" si="2"/>
        <v>1.1412134088681998</v>
      </c>
      <c r="S35" s="12">
        <f t="shared" si="2"/>
        <v>1.2975623462169898</v>
      </c>
      <c r="T35" s="12">
        <f t="shared" si="2"/>
        <v>1.3148970873985719</v>
      </c>
      <c r="U35" s="12">
        <f t="shared" si="2"/>
        <v>1.0889189526996763</v>
      </c>
      <c r="V35" s="12">
        <f t="shared" si="2"/>
        <v>1.2651278953073566</v>
      </c>
    </row>
    <row r="36" spans="4:24" x14ac:dyDescent="0.25">
      <c r="D36" s="11" t="s">
        <v>8</v>
      </c>
      <c r="F36" s="8">
        <v>0.5806861649718289</v>
      </c>
      <c r="G36" s="10">
        <v>0.72799698151097325</v>
      </c>
      <c r="H36" s="10">
        <v>0.59883132616358292</v>
      </c>
      <c r="I36" s="10">
        <v>0.50942847116103551</v>
      </c>
      <c r="J36" s="10">
        <v>0.2605198942605757</v>
      </c>
      <c r="R36" s="8">
        <f t="shared" si="2"/>
        <v>1.0042856696071976</v>
      </c>
      <c r="S36" s="10">
        <f t="shared" si="2"/>
        <v>1.2590569229150406</v>
      </c>
      <c r="T36" s="10">
        <f t="shared" si="2"/>
        <v>1.0356673805154906</v>
      </c>
      <c r="U36" s="10">
        <f t="shared" si="2"/>
        <v>0.88104684447192161</v>
      </c>
      <c r="V36" s="10">
        <f t="shared" si="2"/>
        <v>0.45056419841890238</v>
      </c>
    </row>
    <row r="37" spans="4:24" x14ac:dyDescent="0.25">
      <c r="D37" s="11" t="s">
        <v>10</v>
      </c>
      <c r="F37" s="8">
        <v>0.45077605573497243</v>
      </c>
      <c r="G37" s="10">
        <v>0.72806615520848983</v>
      </c>
      <c r="H37" s="10">
        <v>0.57027896512594212</v>
      </c>
      <c r="I37" s="10">
        <v>0.6211175532709321</v>
      </c>
      <c r="J37" s="10">
        <v>0.25303683676252686</v>
      </c>
      <c r="R37" s="8">
        <f t="shared" si="2"/>
        <v>0.77960860837566304</v>
      </c>
      <c r="S37" s="10">
        <f t="shared" si="2"/>
        <v>1.2591765575082514</v>
      </c>
      <c r="T37" s="10">
        <f t="shared" si="2"/>
        <v>0.98628661556314379</v>
      </c>
      <c r="U37" s="10">
        <f t="shared" si="2"/>
        <v>1.0742109861042479</v>
      </c>
      <c r="V37" s="10">
        <f t="shared" si="2"/>
        <v>0.43762239290765564</v>
      </c>
    </row>
    <row r="38" spans="4:24" x14ac:dyDescent="0.25">
      <c r="D38" s="11" t="s">
        <v>100</v>
      </c>
      <c r="F38" s="8">
        <v>0.64824965900006315</v>
      </c>
      <c r="G38" s="10">
        <v>0.64837527369384207</v>
      </c>
      <c r="H38" s="10">
        <v>0.67487519182462485</v>
      </c>
      <c r="I38" s="10">
        <v>0.5636304301242655</v>
      </c>
      <c r="J38" s="10">
        <v>0.25130981684666404</v>
      </c>
      <c r="R38" s="8">
        <f t="shared" si="2"/>
        <v>1.1211354465334982</v>
      </c>
      <c r="S38" s="10">
        <f t="shared" si="2"/>
        <v>1.1213526947554535</v>
      </c>
      <c r="T38" s="10">
        <f t="shared" si="2"/>
        <v>1.1671837987663443</v>
      </c>
      <c r="U38" s="10">
        <f t="shared" si="2"/>
        <v>0.97478810082517064</v>
      </c>
      <c r="V38" s="10">
        <f t="shared" si="2"/>
        <v>0.43463554483506311</v>
      </c>
    </row>
    <row r="39" spans="4:24" x14ac:dyDescent="0.25">
      <c r="D39" s="11" t="s">
        <v>101</v>
      </c>
      <c r="E39" s="4"/>
      <c r="F39" s="8">
        <v>0.5667510707002964</v>
      </c>
      <c r="G39" s="10">
        <v>0.64614839207748542</v>
      </c>
      <c r="H39" s="10">
        <v>0.65783457650624422</v>
      </c>
      <c r="I39" s="10">
        <v>0.4629887826703401</v>
      </c>
      <c r="J39" s="10">
        <v>0.25166664069713368</v>
      </c>
      <c r="R39" s="8">
        <f t="shared" si="2"/>
        <v>0.9801851893035135</v>
      </c>
      <c r="S39" s="10">
        <f t="shared" si="2"/>
        <v>1.1175013453861653</v>
      </c>
      <c r="T39" s="10">
        <f t="shared" si="2"/>
        <v>1.1377123789222554</v>
      </c>
      <c r="U39" s="10">
        <f t="shared" si="2"/>
        <v>0.80073028715478567</v>
      </c>
      <c r="V39" s="10">
        <f t="shared" si="2"/>
        <v>0.43525266489270753</v>
      </c>
    </row>
    <row r="40" spans="4:24" x14ac:dyDescent="0.25">
      <c r="F40" s="3">
        <f>AVERAGE(F32:F39)</f>
        <v>0.57820815585166163</v>
      </c>
      <c r="G40" s="10" t="s">
        <v>179</v>
      </c>
    </row>
    <row r="42" spans="4:24" x14ac:dyDescent="0.25">
      <c r="D42">
        <v>190621</v>
      </c>
      <c r="E42" t="s">
        <v>146</v>
      </c>
    </row>
    <row r="43" spans="4:24" x14ac:dyDescent="0.25">
      <c r="F43" s="8" t="s">
        <v>14</v>
      </c>
      <c r="G43" s="13" t="s">
        <v>102</v>
      </c>
    </row>
    <row r="44" spans="4:24" x14ac:dyDescent="0.25">
      <c r="D44" s="11" t="s">
        <v>87</v>
      </c>
      <c r="E44" s="11" t="s">
        <v>88</v>
      </c>
      <c r="F44" s="11" t="s">
        <v>89</v>
      </c>
      <c r="G44" s="11" t="s">
        <v>90</v>
      </c>
      <c r="H44" s="11" t="s">
        <v>91</v>
      </c>
      <c r="I44" s="11" t="s">
        <v>92</v>
      </c>
      <c r="J44" s="11" t="s">
        <v>93</v>
      </c>
      <c r="K44" s="11" t="s">
        <v>94</v>
      </c>
      <c r="L44" s="11" t="s">
        <v>95</v>
      </c>
      <c r="M44" s="11" t="s">
        <v>96</v>
      </c>
      <c r="N44" s="11" t="s">
        <v>97</v>
      </c>
      <c r="O44" s="11" t="s">
        <v>98</v>
      </c>
      <c r="P44" s="11" t="s">
        <v>99</v>
      </c>
    </row>
    <row r="45" spans="4:24" x14ac:dyDescent="0.25">
      <c r="D45" s="11" t="s">
        <v>0</v>
      </c>
      <c r="F45" s="8">
        <v>0.60610000000000008</v>
      </c>
      <c r="G45" s="13">
        <v>0.76960000000000006</v>
      </c>
      <c r="H45" s="13">
        <v>0.64949999999999997</v>
      </c>
      <c r="I45" s="13">
        <v>0.69300000000000006</v>
      </c>
      <c r="J45" s="13">
        <v>0.70700000000000007</v>
      </c>
      <c r="K45" s="13">
        <v>0.7219000000000001</v>
      </c>
      <c r="L45" s="13">
        <v>0.93820000000000014</v>
      </c>
      <c r="R45" s="8">
        <f t="shared" ref="R45:X50" si="3">F45/$F$53</f>
        <v>1.0048285151797745</v>
      </c>
      <c r="S45" s="13">
        <f t="shared" si="3"/>
        <v>1.275888508962802</v>
      </c>
      <c r="T45" s="13">
        <f t="shared" si="3"/>
        <v>1.076779608330743</v>
      </c>
      <c r="U45" s="13">
        <f t="shared" si="3"/>
        <v>1.1488964874106313</v>
      </c>
      <c r="V45" s="13">
        <f t="shared" si="3"/>
        <v>1.172106517459331</v>
      </c>
      <c r="W45" s="13">
        <f t="shared" si="3"/>
        <v>1.1968086208683042</v>
      </c>
      <c r="X45" s="13">
        <f t="shared" si="3"/>
        <v>1.5554035851207135</v>
      </c>
    </row>
    <row r="46" spans="4:24" x14ac:dyDescent="0.25">
      <c r="D46" s="11" t="s">
        <v>2</v>
      </c>
      <c r="F46" s="8">
        <v>0.62070000000000003</v>
      </c>
      <c r="G46" s="13">
        <v>0.62020000000000008</v>
      </c>
      <c r="H46" s="13">
        <v>0.66890000000000005</v>
      </c>
      <c r="I46" s="13">
        <v>0.68120000000000003</v>
      </c>
      <c r="J46" s="13">
        <v>0.78800000000000003</v>
      </c>
      <c r="K46" s="13">
        <v>0.70079999999999998</v>
      </c>
      <c r="L46" s="13">
        <v>0.96520000000000006</v>
      </c>
      <c r="R46" s="8">
        <f t="shared" si="3"/>
        <v>1.0290332608019896</v>
      </c>
      <c r="S46" s="13">
        <f t="shared" si="3"/>
        <v>1.0282043311573934</v>
      </c>
      <c r="T46" s="13">
        <f t="shared" si="3"/>
        <v>1.1089420785410842</v>
      </c>
      <c r="U46" s="13">
        <f t="shared" si="3"/>
        <v>1.129333747798156</v>
      </c>
      <c r="V46" s="13">
        <f t="shared" si="3"/>
        <v>1.3063931198839502</v>
      </c>
      <c r="W46" s="13">
        <f t="shared" si="3"/>
        <v>1.1618277898663354</v>
      </c>
      <c r="X46" s="13">
        <f t="shared" si="3"/>
        <v>1.6001657859289198</v>
      </c>
    </row>
    <row r="47" spans="4:24" x14ac:dyDescent="0.25">
      <c r="D47" s="11" t="s">
        <v>4</v>
      </c>
      <c r="F47" s="8">
        <v>0.6895</v>
      </c>
      <c r="G47" s="13">
        <v>0.80610000000000004</v>
      </c>
      <c r="H47" s="13">
        <v>0.6835</v>
      </c>
      <c r="I47" s="13">
        <v>0.67619999999999991</v>
      </c>
      <c r="J47" s="13">
        <v>0.76029999999999998</v>
      </c>
      <c r="K47" s="13">
        <v>0.6954999999999999</v>
      </c>
      <c r="L47" s="13">
        <v>0.86060000000000003</v>
      </c>
      <c r="R47" s="8">
        <f t="shared" si="3"/>
        <v>1.1430939798984563</v>
      </c>
      <c r="S47" s="13">
        <f t="shared" si="3"/>
        <v>1.3364003730183405</v>
      </c>
      <c r="T47" s="13">
        <f t="shared" si="3"/>
        <v>1.1331468241632994</v>
      </c>
      <c r="U47" s="13">
        <f t="shared" si="3"/>
        <v>1.1210444513521916</v>
      </c>
      <c r="V47" s="13">
        <f t="shared" si="3"/>
        <v>1.2604704175733086</v>
      </c>
      <c r="W47" s="13">
        <f t="shared" si="3"/>
        <v>1.1530411356336132</v>
      </c>
      <c r="X47" s="13">
        <f t="shared" si="3"/>
        <v>1.4267537042793497</v>
      </c>
    </row>
    <row r="48" spans="4:24" x14ac:dyDescent="0.25">
      <c r="D48" s="11" t="s">
        <v>6</v>
      </c>
      <c r="F48" s="8">
        <v>0.53879999999999995</v>
      </c>
      <c r="G48" s="13">
        <v>0.61569999999999991</v>
      </c>
      <c r="H48" s="13">
        <v>0.65359999999999996</v>
      </c>
      <c r="I48" s="13">
        <v>0.64620000000000011</v>
      </c>
      <c r="J48" s="13">
        <v>0.68829999999999991</v>
      </c>
      <c r="K48" s="13">
        <v>0.68580000000000008</v>
      </c>
      <c r="L48" s="13">
        <v>0.89339999999999997</v>
      </c>
      <c r="R48" s="8">
        <f t="shared" si="3"/>
        <v>0.89325458501709676</v>
      </c>
      <c r="S48" s="13">
        <f t="shared" si="3"/>
        <v>1.0207439643560254</v>
      </c>
      <c r="T48" s="13">
        <f t="shared" si="3"/>
        <v>1.0835768314164338</v>
      </c>
      <c r="U48" s="13">
        <f t="shared" si="3"/>
        <v>1.0713086726764069</v>
      </c>
      <c r="V48" s="13">
        <f t="shared" si="3"/>
        <v>1.1411045487514249</v>
      </c>
      <c r="W48" s="13">
        <f t="shared" si="3"/>
        <v>1.136959900528443</v>
      </c>
      <c r="X48" s="13">
        <f t="shared" si="3"/>
        <v>1.4811314889648743</v>
      </c>
    </row>
    <row r="49" spans="1:41" x14ac:dyDescent="0.25">
      <c r="D49" s="11" t="s">
        <v>8</v>
      </c>
      <c r="F49" s="8">
        <v>0.55909999999999993</v>
      </c>
      <c r="G49" s="13">
        <v>0.69930000000000003</v>
      </c>
      <c r="H49" s="13">
        <v>0.5754999999999999</v>
      </c>
      <c r="I49" s="13">
        <v>0.68680000000000008</v>
      </c>
      <c r="J49" s="13">
        <v>0.65510000000000002</v>
      </c>
      <c r="K49" s="13">
        <v>0.72729999999999995</v>
      </c>
      <c r="L49" s="13">
        <v>0.9859</v>
      </c>
      <c r="R49" s="8">
        <f t="shared" si="3"/>
        <v>0.92690912858771124</v>
      </c>
      <c r="S49" s="13">
        <f t="shared" si="3"/>
        <v>1.1593410009325462</v>
      </c>
      <c r="T49" s="13">
        <f t="shared" si="3"/>
        <v>0.95409802093047358</v>
      </c>
      <c r="U49" s="13">
        <f t="shared" si="3"/>
        <v>1.1386177598176359</v>
      </c>
      <c r="V49" s="13">
        <f t="shared" si="3"/>
        <v>1.086063620350223</v>
      </c>
      <c r="W49" s="13">
        <f t="shared" si="3"/>
        <v>1.2057610610299452</v>
      </c>
      <c r="X49" s="13">
        <f t="shared" si="3"/>
        <v>1.6344834732152111</v>
      </c>
    </row>
    <row r="50" spans="1:41" x14ac:dyDescent="0.25">
      <c r="D50" s="11" t="s">
        <v>10</v>
      </c>
      <c r="F50" s="8">
        <v>0.51489999999999991</v>
      </c>
      <c r="G50" s="13">
        <v>0.66710000000000003</v>
      </c>
      <c r="H50" s="13">
        <v>0.6644000000000001</v>
      </c>
      <c r="I50" s="13">
        <v>0.70279999999999987</v>
      </c>
      <c r="J50" s="13">
        <v>0.78489999999999993</v>
      </c>
      <c r="K50" s="13">
        <v>0.67360000000000009</v>
      </c>
      <c r="L50" s="13">
        <v>0.91339999999999999</v>
      </c>
      <c r="R50" s="8">
        <f t="shared" si="3"/>
        <v>0.8536317480053881</v>
      </c>
      <c r="S50" s="13">
        <f t="shared" si="3"/>
        <v>1.105957931820537</v>
      </c>
      <c r="T50" s="13">
        <f t="shared" si="3"/>
        <v>1.1014817117397164</v>
      </c>
      <c r="U50" s="13">
        <f t="shared" si="3"/>
        <v>1.1651435084447208</v>
      </c>
      <c r="V50" s="13">
        <f t="shared" si="3"/>
        <v>1.3012537560874522</v>
      </c>
      <c r="W50" s="13">
        <f t="shared" si="3"/>
        <v>1.1167340172002904</v>
      </c>
      <c r="X50" s="13">
        <f t="shared" si="3"/>
        <v>1.514288674748731</v>
      </c>
    </row>
    <row r="51" spans="1:41" x14ac:dyDescent="0.25">
      <c r="D51" s="11" t="s">
        <v>100</v>
      </c>
      <c r="F51" s="8">
        <v>0.70299999999999985</v>
      </c>
      <c r="R51" s="8">
        <f>F51/$F$53</f>
        <v>1.1654750803025593</v>
      </c>
    </row>
    <row r="52" spans="1:41" x14ac:dyDescent="0.25">
      <c r="D52" s="11" t="s">
        <v>101</v>
      </c>
      <c r="E52" s="4"/>
      <c r="F52" s="8">
        <v>0.59339999999999993</v>
      </c>
      <c r="R52" s="8">
        <f>F52/$F$53</f>
        <v>0.98377370220702531</v>
      </c>
    </row>
    <row r="53" spans="1:41" x14ac:dyDescent="0.25">
      <c r="F53" s="3">
        <f>AVERAGE(F45:F52)</f>
        <v>0.60318749999999988</v>
      </c>
    </row>
    <row r="57" spans="1:41" x14ac:dyDescent="0.25">
      <c r="G57" t="s">
        <v>148</v>
      </c>
      <c r="M57" t="s">
        <v>149</v>
      </c>
    </row>
    <row r="58" spans="1:41" x14ac:dyDescent="0.25">
      <c r="D58" t="s">
        <v>14</v>
      </c>
      <c r="F58" t="s">
        <v>106</v>
      </c>
      <c r="G58" t="s">
        <v>150</v>
      </c>
      <c r="H58" t="s">
        <v>151</v>
      </c>
      <c r="I58" t="s">
        <v>107</v>
      </c>
      <c r="J58" t="s">
        <v>108</v>
      </c>
      <c r="K58" t="s">
        <v>109</v>
      </c>
      <c r="M58" t="s">
        <v>152</v>
      </c>
      <c r="N58" t="s">
        <v>153</v>
      </c>
      <c r="O58" t="s">
        <v>154</v>
      </c>
      <c r="P58" t="s">
        <v>155</v>
      </c>
      <c r="R58" t="s">
        <v>156</v>
      </c>
      <c r="S58" t="s">
        <v>157</v>
      </c>
      <c r="T58" t="s">
        <v>158</v>
      </c>
      <c r="U58" t="s">
        <v>159</v>
      </c>
      <c r="W58" t="s">
        <v>160</v>
      </c>
      <c r="X58" t="s">
        <v>161</v>
      </c>
      <c r="Y58" t="s">
        <v>162</v>
      </c>
      <c r="Z58" t="s">
        <v>163</v>
      </c>
      <c r="AB58" t="s">
        <v>164</v>
      </c>
      <c r="AC58" t="s">
        <v>165</v>
      </c>
      <c r="AD58" t="s">
        <v>166</v>
      </c>
      <c r="AE58" t="s">
        <v>167</v>
      </c>
      <c r="AG58" t="s">
        <v>168</v>
      </c>
      <c r="AH58" t="s">
        <v>169</v>
      </c>
      <c r="AI58" t="s">
        <v>170</v>
      </c>
      <c r="AJ58" t="s">
        <v>171</v>
      </c>
      <c r="AL58" t="s">
        <v>172</v>
      </c>
      <c r="AM58" t="s">
        <v>173</v>
      </c>
      <c r="AN58" t="s">
        <v>174</v>
      </c>
      <c r="AO58" t="s">
        <v>175</v>
      </c>
    </row>
    <row r="60" spans="1:41" x14ac:dyDescent="0.25">
      <c r="A60">
        <v>1.0048285151797745</v>
      </c>
      <c r="B60">
        <v>0.9795927560876857</v>
      </c>
      <c r="C60">
        <v>0.97996854879297002</v>
      </c>
      <c r="D60">
        <v>0.99908981222491411</v>
      </c>
      <c r="F60">
        <v>1.275888508962802</v>
      </c>
      <c r="G60">
        <v>1.076779608330743</v>
      </c>
      <c r="H60">
        <v>1.1488964874106313</v>
      </c>
      <c r="I60">
        <v>1.172106517459331</v>
      </c>
      <c r="J60">
        <v>1.1968086208683042</v>
      </c>
      <c r="K60">
        <v>1.5554035851207135</v>
      </c>
      <c r="M60">
        <v>0.97862487787882335</v>
      </c>
      <c r="N60">
        <v>0.98782031699698203</v>
      </c>
      <c r="O60">
        <v>1.1381703375482652</v>
      </c>
      <c r="P60">
        <v>1.148596244392672</v>
      </c>
      <c r="R60">
        <v>1.2221683726965751</v>
      </c>
      <c r="S60">
        <v>1.2351145092948095</v>
      </c>
      <c r="T60">
        <v>1.2348672980837245</v>
      </c>
      <c r="U60">
        <v>1.1377444150313434</v>
      </c>
      <c r="W60">
        <v>1.0621260051876982</v>
      </c>
      <c r="X60">
        <v>1.1256504881191784</v>
      </c>
      <c r="Y60">
        <v>1.1797588763966249</v>
      </c>
      <c r="Z60">
        <v>1.0822355522911473</v>
      </c>
      <c r="AB60">
        <v>1.0943046901840301</v>
      </c>
      <c r="AC60">
        <v>1.0649866228564853</v>
      </c>
      <c r="AD60">
        <v>1.1722457971085574</v>
      </c>
      <c r="AE60">
        <v>0.99602057770115215</v>
      </c>
      <c r="AG60">
        <v>1.2293856359705313</v>
      </c>
      <c r="AH60">
        <v>1.1668182160824432</v>
      </c>
      <c r="AI60">
        <v>1.19760843628548</v>
      </c>
      <c r="AJ60">
        <v>1.1956169528760621</v>
      </c>
      <c r="AL60">
        <v>1.2590569229150406</v>
      </c>
      <c r="AM60">
        <v>1.0356673805154906</v>
      </c>
      <c r="AN60">
        <v>0.88104684447192161</v>
      </c>
      <c r="AO60">
        <v>0.45056419841890238</v>
      </c>
    </row>
    <row r="61" spans="1:41" x14ac:dyDescent="0.25">
      <c r="A61">
        <v>1.0290332608019896</v>
      </c>
      <c r="B61">
        <v>0.91688428770459018</v>
      </c>
      <c r="C61">
        <v>1.0247833299928113</v>
      </c>
      <c r="D61">
        <v>1.0831428016186344</v>
      </c>
      <c r="F61">
        <v>1.0282043311573934</v>
      </c>
      <c r="G61">
        <v>1.1089420785410842</v>
      </c>
      <c r="H61">
        <v>1.129333747798156</v>
      </c>
      <c r="I61">
        <v>1.3063931198839502</v>
      </c>
      <c r="J61">
        <v>1.1618277898663354</v>
      </c>
      <c r="K61">
        <v>1.6001657859289198</v>
      </c>
      <c r="M61">
        <v>0.9003579555561666</v>
      </c>
      <c r="N61">
        <v>0.84845393103925482</v>
      </c>
      <c r="O61">
        <v>1.1405829657293742</v>
      </c>
      <c r="P61">
        <v>1.1891064447954709</v>
      </c>
      <c r="R61">
        <v>1.232229410545725</v>
      </c>
      <c r="S61">
        <v>1.2560758102921707</v>
      </c>
      <c r="T61">
        <v>1.2444778071886273</v>
      </c>
      <c r="U61">
        <v>1.1357257114193753</v>
      </c>
      <c r="W61">
        <v>1.0382824856640573</v>
      </c>
      <c r="X61">
        <v>1.0535891537112902</v>
      </c>
      <c r="Y61">
        <v>1.0742484584129708</v>
      </c>
      <c r="Z61">
        <v>1.054794439389944</v>
      </c>
      <c r="AB61">
        <v>1.1259292779080721</v>
      </c>
      <c r="AC61">
        <v>1.1459408570482401</v>
      </c>
      <c r="AD61">
        <v>0.97263344090502235</v>
      </c>
      <c r="AE61">
        <v>0.95014095573771362</v>
      </c>
      <c r="AG61">
        <v>1.1925699139458807</v>
      </c>
      <c r="AH61">
        <v>1.1579878676194715</v>
      </c>
      <c r="AI61">
        <v>1.2075341326863145</v>
      </c>
      <c r="AJ61">
        <v>1.143391805281208</v>
      </c>
      <c r="AL61">
        <v>1.2591765575082514</v>
      </c>
      <c r="AM61">
        <v>0.98628661556314379</v>
      </c>
      <c r="AN61">
        <v>1.0742109861042479</v>
      </c>
      <c r="AO61">
        <v>0.43762239290765564</v>
      </c>
    </row>
    <row r="62" spans="1:41" x14ac:dyDescent="0.25">
      <c r="A62">
        <v>1.1430939798984563</v>
      </c>
      <c r="B62">
        <v>1.0770946335196514</v>
      </c>
      <c r="C62">
        <v>0.89134863449367263</v>
      </c>
      <c r="D62">
        <v>1.0174906746191352</v>
      </c>
      <c r="F62">
        <v>1.3364003730183405</v>
      </c>
      <c r="G62">
        <v>1.1331468241632994</v>
      </c>
      <c r="H62">
        <v>1.1210444513521916</v>
      </c>
      <c r="I62">
        <v>1.2604704175733086</v>
      </c>
      <c r="J62">
        <v>1.1530411356336132</v>
      </c>
      <c r="K62">
        <v>1.4267537042793497</v>
      </c>
      <c r="M62">
        <v>0.89312209757824379</v>
      </c>
      <c r="N62">
        <v>1.1366845310884359</v>
      </c>
      <c r="O62">
        <v>1.1467840476714068</v>
      </c>
      <c r="P62">
        <v>1.2222904921612412</v>
      </c>
      <c r="R62">
        <v>1.2839590488502994</v>
      </c>
      <c r="S62">
        <v>1.23913753361041</v>
      </c>
      <c r="T62">
        <v>1.3374278460290463</v>
      </c>
      <c r="U62">
        <v>1.2249262872782101</v>
      </c>
      <c r="W62">
        <v>1.0674585396939189</v>
      </c>
      <c r="X62">
        <v>1.201281956780492</v>
      </c>
      <c r="Y62">
        <v>1.0708875615157265</v>
      </c>
      <c r="Z62">
        <v>1.1340390645644964</v>
      </c>
      <c r="AB62">
        <v>1.1291757281248915</v>
      </c>
      <c r="AC62">
        <v>1.2225282281757299</v>
      </c>
      <c r="AD62">
        <v>0.97237063331551243</v>
      </c>
      <c r="AE62">
        <v>1.0006999145244471</v>
      </c>
      <c r="AG62">
        <v>1.2220516439972671</v>
      </c>
      <c r="AH62">
        <v>1.1345546127806416</v>
      </c>
      <c r="AI62">
        <v>1.0772440156541909</v>
      </c>
      <c r="AJ62">
        <v>0.92291116713091625</v>
      </c>
      <c r="AL62">
        <v>1.1213526947554535</v>
      </c>
      <c r="AM62">
        <v>1.1671837987663443</v>
      </c>
      <c r="AN62">
        <v>0.97478810082517064</v>
      </c>
      <c r="AO62">
        <v>0.43463554483506311</v>
      </c>
    </row>
    <row r="63" spans="1:41" x14ac:dyDescent="0.25">
      <c r="A63">
        <v>0.89325458501709676</v>
      </c>
      <c r="B63">
        <v>1.1412134088681998</v>
      </c>
      <c r="C63">
        <v>1.0209104725576024</v>
      </c>
      <c r="D63">
        <v>0.95134542918176512</v>
      </c>
      <c r="F63">
        <v>1.0207439643560254</v>
      </c>
      <c r="G63">
        <v>1.0835768314164338</v>
      </c>
      <c r="H63">
        <v>1.0713086726764069</v>
      </c>
      <c r="I63">
        <v>1.1411045487514249</v>
      </c>
      <c r="J63">
        <v>1.136959900528443</v>
      </c>
      <c r="K63">
        <v>1.4811314889648743</v>
      </c>
      <c r="M63">
        <v>0.88759089536683</v>
      </c>
      <c r="N63">
        <v>1.2502910624354593</v>
      </c>
      <c r="O63">
        <v>1.1637288882992061</v>
      </c>
      <c r="P63">
        <v>1.1681927269081791</v>
      </c>
      <c r="R63">
        <v>1.2709432102697749</v>
      </c>
      <c r="S63">
        <v>1.3109203556380622</v>
      </c>
      <c r="T63">
        <v>1.3316823741972399</v>
      </c>
      <c r="U63">
        <v>1.2099065540188139</v>
      </c>
      <c r="W63">
        <v>1.0826127067949156</v>
      </c>
      <c r="X63">
        <v>1.223233126192228</v>
      </c>
      <c r="Y63">
        <v>1.1444898003429878</v>
      </c>
      <c r="Z63">
        <v>1.1662915626931936</v>
      </c>
      <c r="AB63">
        <v>1.0236770995275077</v>
      </c>
      <c r="AC63">
        <v>1.21920712132305</v>
      </c>
      <c r="AD63">
        <v>1.2683351249212789</v>
      </c>
      <c r="AE63">
        <v>1.1343208083303096</v>
      </c>
      <c r="AG63">
        <v>1.2975623462169898</v>
      </c>
      <c r="AH63">
        <v>1.3148970873985719</v>
      </c>
      <c r="AI63">
        <v>1.0889189526996763</v>
      </c>
      <c r="AJ63">
        <v>1.2651278953073566</v>
      </c>
      <c r="AL63">
        <v>1.1175013453861653</v>
      </c>
      <c r="AM63">
        <v>1.1377123789222554</v>
      </c>
      <c r="AN63">
        <v>0.80073028715478567</v>
      </c>
      <c r="AO63">
        <v>0.43525266489270753</v>
      </c>
    </row>
    <row r="64" spans="1:41" x14ac:dyDescent="0.25">
      <c r="A64">
        <v>0.92690912858771124</v>
      </c>
      <c r="B64">
        <v>1.0042856696071976</v>
      </c>
      <c r="C64">
        <v>1.1207544255422752</v>
      </c>
      <c r="D64">
        <v>0.93680043859402062</v>
      </c>
      <c r="F64">
        <v>1.1593410009325462</v>
      </c>
      <c r="G64">
        <v>0.95409802093047358</v>
      </c>
      <c r="H64">
        <v>1.1386177598176359</v>
      </c>
      <c r="I64">
        <v>1.086063620350223</v>
      </c>
      <c r="J64">
        <v>1.2057610610299452</v>
      </c>
      <c r="K64">
        <v>1.6344834732152111</v>
      </c>
    </row>
    <row r="65" spans="1:41" x14ac:dyDescent="0.25">
      <c r="A65">
        <v>0.8536317480053881</v>
      </c>
      <c r="B65">
        <v>0.77960860837566304</v>
      </c>
      <c r="C65">
        <v>0.97521502241104419</v>
      </c>
      <c r="D65">
        <v>0.98463431307042348</v>
      </c>
      <c r="F65">
        <v>1.105957931820537</v>
      </c>
      <c r="G65">
        <v>1.1014817117397164</v>
      </c>
      <c r="H65">
        <v>1.1651435084447208</v>
      </c>
      <c r="I65">
        <v>1.3012537560874522</v>
      </c>
      <c r="J65">
        <v>1.1167340172002904</v>
      </c>
      <c r="K65">
        <v>1.514288674748731</v>
      </c>
    </row>
    <row r="66" spans="1:41" x14ac:dyDescent="0.25">
      <c r="A66">
        <v>1.1654750803025593</v>
      </c>
      <c r="B66">
        <v>1.1211354465334982</v>
      </c>
      <c r="C66">
        <v>0.90363942707226208</v>
      </c>
      <c r="D66">
        <v>0.99169915954038179</v>
      </c>
    </row>
    <row r="67" spans="1:41" x14ac:dyDescent="0.25">
      <c r="A67">
        <v>0.98377370220702531</v>
      </c>
      <c r="B67">
        <v>0.9801851893035135</v>
      </c>
      <c r="C67">
        <v>1.0833801391373632</v>
      </c>
      <c r="D67">
        <v>1.0357973711507242</v>
      </c>
    </row>
    <row r="70" spans="1:41" x14ac:dyDescent="0.25">
      <c r="D70" s="16">
        <f>AVERAGE(A60:D67)</f>
        <v>1</v>
      </c>
      <c r="E70" s="16"/>
      <c r="F70" s="16">
        <f>AVERAGE(F60:F68)</f>
        <v>1.154422685041274</v>
      </c>
      <c r="G70" s="16">
        <f t="shared" ref="G70:AO70" si="4">AVERAGE(G60:G68)</f>
        <v>1.0763375125202919</v>
      </c>
      <c r="H70" s="16">
        <f t="shared" si="4"/>
        <v>1.1290574379166238</v>
      </c>
      <c r="I70" s="16">
        <f t="shared" si="4"/>
        <v>1.2112319966842817</v>
      </c>
      <c r="J70" s="16">
        <f t="shared" si="4"/>
        <v>1.1618554208544887</v>
      </c>
      <c r="K70" s="16">
        <f t="shared" si="4"/>
        <v>1.5353711187096331</v>
      </c>
      <c r="L70" s="16"/>
      <c r="M70" s="16">
        <f>AVERAGE(M60:M68)</f>
        <v>0.91492395659501591</v>
      </c>
      <c r="N70" s="16">
        <f t="shared" si="4"/>
        <v>1.055812460390033</v>
      </c>
      <c r="O70" s="16">
        <f t="shared" si="4"/>
        <v>1.1473165598120629</v>
      </c>
      <c r="P70" s="16">
        <f t="shared" si="4"/>
        <v>1.1820464770643908</v>
      </c>
      <c r="Q70" s="16"/>
      <c r="R70" s="16">
        <f t="shared" si="4"/>
        <v>1.2523250105905936</v>
      </c>
      <c r="S70" s="16">
        <f t="shared" si="4"/>
        <v>1.2603120522088631</v>
      </c>
      <c r="T70" s="16">
        <f t="shared" si="4"/>
        <v>1.2871138313746595</v>
      </c>
      <c r="U70" s="16">
        <f t="shared" si="4"/>
        <v>1.1770757419369358</v>
      </c>
      <c r="V70" s="16"/>
      <c r="W70" s="16">
        <f t="shared" si="4"/>
        <v>1.0626199343351477</v>
      </c>
      <c r="X70" s="16">
        <f t="shared" si="4"/>
        <v>1.1509386812007971</v>
      </c>
      <c r="Y70" s="16">
        <f t="shared" si="4"/>
        <v>1.1173461741670774</v>
      </c>
      <c r="Z70" s="16">
        <f t="shared" si="4"/>
        <v>1.1093401547346953</v>
      </c>
      <c r="AA70" s="16"/>
      <c r="AB70" s="16">
        <f t="shared" si="4"/>
        <v>1.0932716989361253</v>
      </c>
      <c r="AC70" s="16">
        <f t="shared" si="4"/>
        <v>1.1631657073508763</v>
      </c>
      <c r="AD70" s="16">
        <f t="shared" si="4"/>
        <v>1.0963962490625929</v>
      </c>
      <c r="AE70" s="16">
        <f t="shared" si="4"/>
        <v>1.0202955640734057</v>
      </c>
      <c r="AF70" s="16"/>
      <c r="AG70" s="16">
        <f t="shared" si="4"/>
        <v>1.2353923850326671</v>
      </c>
      <c r="AH70" s="16">
        <f t="shared" si="4"/>
        <v>1.1935644459702821</v>
      </c>
      <c r="AI70" s="16">
        <f t="shared" si="4"/>
        <v>1.1428263843314155</v>
      </c>
      <c r="AJ70" s="16">
        <f t="shared" si="4"/>
        <v>1.1317619551488858</v>
      </c>
      <c r="AK70" s="16"/>
      <c r="AL70" s="16">
        <f t="shared" si="4"/>
        <v>1.1892718801412276</v>
      </c>
      <c r="AM70" s="16">
        <f t="shared" si="4"/>
        <v>1.0817125434418084</v>
      </c>
      <c r="AN70" s="16">
        <f t="shared" si="4"/>
        <v>0.93269405463903143</v>
      </c>
      <c r="AO70" s="16">
        <f t="shared" si="4"/>
        <v>0.4395187002635822</v>
      </c>
    </row>
    <row r="71" spans="1:41" x14ac:dyDescent="0.25">
      <c r="D71">
        <f>_xlfn.STDEV.P(A60:D67)</f>
        <v>8.7298581816345561E-2</v>
      </c>
      <c r="F71">
        <f t="shared" ref="F71:AO71" si="5">_xlfn.STDEV.P(F60:F67)</f>
        <v>0.1183525247298431</v>
      </c>
      <c r="G71">
        <f t="shared" si="5"/>
        <v>5.7616089853537694E-2</v>
      </c>
      <c r="H71">
        <f t="shared" si="5"/>
        <v>2.9400669815038586E-2</v>
      </c>
      <c r="I71">
        <f t="shared" si="5"/>
        <v>8.3366423235588794E-2</v>
      </c>
      <c r="J71">
        <f t="shared" si="5"/>
        <v>3.1312542263121322E-2</v>
      </c>
      <c r="K71">
        <f t="shared" si="5"/>
        <v>7.024606397270193E-2</v>
      </c>
      <c r="M71">
        <f t="shared" si="5"/>
        <v>3.7055340544112393E-2</v>
      </c>
      <c r="N71">
        <f t="shared" si="5"/>
        <v>0.15164325712860621</v>
      </c>
      <c r="O71">
        <f t="shared" si="5"/>
        <v>9.9830201657495031E-3</v>
      </c>
      <c r="P71">
        <f t="shared" si="5"/>
        <v>2.7295917069510005E-2</v>
      </c>
      <c r="R71">
        <f t="shared" si="5"/>
        <v>2.5790529687002722E-2</v>
      </c>
      <c r="S71">
        <f t="shared" si="5"/>
        <v>3.0258976058107269E-2</v>
      </c>
      <c r="T71">
        <f t="shared" si="5"/>
        <v>4.7606159998688009E-2</v>
      </c>
      <c r="U71">
        <f t="shared" si="5"/>
        <v>4.0694948124339402E-2</v>
      </c>
      <c r="W71">
        <f t="shared" si="5"/>
        <v>1.5934855084582995E-2</v>
      </c>
      <c r="X71">
        <f t="shared" si="5"/>
        <v>6.6853113959776791E-2</v>
      </c>
      <c r="Y71">
        <f t="shared" si="5"/>
        <v>4.6497144090475492E-2</v>
      </c>
      <c r="Z71">
        <f t="shared" si="5"/>
        <v>4.3483886530901801E-2</v>
      </c>
      <c r="AB71">
        <f t="shared" si="5"/>
        <v>4.2426678263979486E-2</v>
      </c>
      <c r="AC71">
        <f t="shared" si="5"/>
        <v>6.4421225265409859E-2</v>
      </c>
      <c r="AD71">
        <f t="shared" si="5"/>
        <v>0.12846761947550711</v>
      </c>
      <c r="AE71">
        <f t="shared" si="5"/>
        <v>6.8732615698807148E-2</v>
      </c>
      <c r="AG71">
        <f t="shared" si="5"/>
        <v>3.8447771422112122E-2</v>
      </c>
      <c r="AH71">
        <f t="shared" si="5"/>
        <v>7.1036652562954494E-2</v>
      </c>
      <c r="AI71">
        <f t="shared" si="5"/>
        <v>5.9990049549706145E-2</v>
      </c>
      <c r="AJ71">
        <f t="shared" si="5"/>
        <v>0.12807989674312389</v>
      </c>
      <c r="AL71">
        <f t="shared" si="5"/>
        <v>6.9858144684827816E-2</v>
      </c>
      <c r="AM71">
        <f t="shared" si="5"/>
        <v>7.3599561481377709E-2</v>
      </c>
      <c r="AN71">
        <f t="shared" si="5"/>
        <v>0.1023240207164642</v>
      </c>
      <c r="AO71">
        <f t="shared" si="5"/>
        <v>6.4738565749472687E-3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SI2_index</vt:lpstr>
      <vt:lpstr>MCF7 LR total</vt:lpstr>
      <vt:lpstr>MCF7 MTS total</vt:lpstr>
      <vt:lpstr>210604 LR</vt:lpstr>
      <vt:lpstr>210604 MTS</vt:lpstr>
      <vt:lpstr>210611 LR</vt:lpstr>
      <vt:lpstr>210611 MTS</vt:lpstr>
      <vt:lpstr>historical LR</vt:lpstr>
      <vt:lpstr>historical MTS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2025-01-24T18:40:50Z</dcterms:created>
  <dcterms:modified xsi:type="dcterms:W3CDTF">2026-03-30T16:52:15Z</dcterms:modified>
</cp:coreProperties>
</file>