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163" documentId="13_ncr:1_{5CC86AA5-5B6F-404E-B73C-84B516A4C9BA}" xr6:coauthVersionLast="47" xr6:coauthVersionMax="47" xr10:uidLastSave="{0B201466-DFF1-44FF-92CB-E8D9DC8270C0}"/>
  <bookViews>
    <workbookView xWindow="25545" yWindow="120" windowWidth="25920" windowHeight="20955" xr2:uid="{FE315CEE-6A49-47EF-9D59-C9E902F81C67}"/>
  </bookViews>
  <sheets>
    <sheet name="SI3_index" sheetId="10" r:id="rId1"/>
    <sheet name="ZFL DLR total" sheetId="1" r:id="rId2"/>
    <sheet name="ZFL MTS total" sheetId="2" r:id="rId3"/>
    <sheet name="210611 DLR" sheetId="3" r:id="rId4"/>
    <sheet name="210611 MTS" sheetId="4" r:id="rId5"/>
    <sheet name="210521 DLR" sheetId="5" r:id="rId6"/>
    <sheet name="210521 MTS" sheetId="6" r:id="rId7"/>
    <sheet name="210617 DLR" sheetId="7" r:id="rId8"/>
    <sheet name="210617 MTS" sheetId="8" r:id="rId9"/>
    <sheet name="210517 DLR" sheetId="9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4" i="4" l="1"/>
  <c r="N96" i="9"/>
  <c r="O74" i="3"/>
  <c r="O84" i="3"/>
  <c r="N43" i="6"/>
  <c r="I39" i="2"/>
  <c r="K39" i="2"/>
  <c r="E73" i="2" l="1"/>
  <c r="F73" i="2"/>
  <c r="G73" i="2"/>
  <c r="H73" i="2"/>
  <c r="I73" i="2"/>
  <c r="K73" i="2"/>
  <c r="L73" i="2"/>
  <c r="M73" i="2"/>
  <c r="N73" i="2"/>
  <c r="P73" i="2"/>
  <c r="Q73" i="2"/>
  <c r="R73" i="2"/>
  <c r="S73" i="2"/>
  <c r="U73" i="2"/>
  <c r="V73" i="2"/>
  <c r="W73" i="2"/>
  <c r="X73" i="2"/>
  <c r="Z73" i="2"/>
  <c r="AA73" i="2"/>
  <c r="AB73" i="2"/>
  <c r="AC73" i="2"/>
  <c r="AE73" i="2"/>
  <c r="AF73" i="2"/>
  <c r="AG73" i="2"/>
  <c r="AH73" i="2"/>
  <c r="AJ73" i="2"/>
  <c r="AK73" i="2"/>
  <c r="AL73" i="2"/>
  <c r="AM73" i="2"/>
  <c r="E74" i="2"/>
  <c r="F74" i="2"/>
  <c r="G74" i="2"/>
  <c r="H74" i="2"/>
  <c r="I74" i="2"/>
  <c r="K74" i="2"/>
  <c r="L74" i="2"/>
  <c r="M74" i="2"/>
  <c r="N74" i="2"/>
  <c r="P74" i="2"/>
  <c r="Q74" i="2"/>
  <c r="R74" i="2"/>
  <c r="S74" i="2"/>
  <c r="U74" i="2"/>
  <c r="V74" i="2"/>
  <c r="W74" i="2"/>
  <c r="X74" i="2"/>
  <c r="Z74" i="2"/>
  <c r="AA74" i="2"/>
  <c r="AB74" i="2"/>
  <c r="AC74" i="2"/>
  <c r="AE74" i="2"/>
  <c r="AF74" i="2"/>
  <c r="AG74" i="2"/>
  <c r="AH74" i="2"/>
  <c r="AJ74" i="2"/>
  <c r="AK74" i="2"/>
  <c r="AL74" i="2"/>
  <c r="AM74" i="2"/>
  <c r="C74" i="2"/>
  <c r="C73" i="2"/>
  <c r="E39" i="2"/>
  <c r="F39" i="2"/>
  <c r="G39" i="2"/>
  <c r="H39" i="2"/>
  <c r="L39" i="2"/>
  <c r="M39" i="2"/>
  <c r="N39" i="2"/>
  <c r="P39" i="2"/>
  <c r="Q39" i="2"/>
  <c r="R39" i="2"/>
  <c r="S39" i="2"/>
  <c r="U39" i="2"/>
  <c r="V39" i="2"/>
  <c r="W39" i="2"/>
  <c r="X39" i="2"/>
  <c r="Z39" i="2"/>
  <c r="AA39" i="2"/>
  <c r="AB39" i="2"/>
  <c r="AC39" i="2"/>
  <c r="AE39" i="2"/>
  <c r="AF39" i="2"/>
  <c r="AG39" i="2"/>
  <c r="AH39" i="2"/>
  <c r="AJ39" i="2"/>
  <c r="AK39" i="2"/>
  <c r="AL39" i="2"/>
  <c r="AM39" i="2"/>
  <c r="E40" i="2"/>
  <c r="F40" i="2"/>
  <c r="G40" i="2"/>
  <c r="H40" i="2"/>
  <c r="I40" i="2"/>
  <c r="K40" i="2"/>
  <c r="L40" i="2"/>
  <c r="M40" i="2"/>
  <c r="N40" i="2"/>
  <c r="P40" i="2"/>
  <c r="Q40" i="2"/>
  <c r="R40" i="2"/>
  <c r="S40" i="2"/>
  <c r="U40" i="2"/>
  <c r="V40" i="2"/>
  <c r="W40" i="2"/>
  <c r="X40" i="2"/>
  <c r="Z40" i="2"/>
  <c r="AA40" i="2"/>
  <c r="AB40" i="2"/>
  <c r="AC40" i="2"/>
  <c r="AE40" i="2"/>
  <c r="AF40" i="2"/>
  <c r="AG40" i="2"/>
  <c r="AH40" i="2"/>
  <c r="AJ40" i="2"/>
  <c r="AK40" i="2"/>
  <c r="AL40" i="2"/>
  <c r="AM40" i="2"/>
  <c r="C40" i="2"/>
  <c r="C39" i="2"/>
  <c r="C90" i="1"/>
  <c r="I90" i="1"/>
  <c r="E90" i="1"/>
  <c r="G90" i="1"/>
  <c r="H108" i="7"/>
  <c r="H109" i="5"/>
  <c r="H106" i="3"/>
  <c r="H105" i="3"/>
  <c r="C43" i="1"/>
  <c r="O108" i="7"/>
  <c r="K108" i="7"/>
  <c r="J109" i="5"/>
  <c r="N109" i="5"/>
  <c r="O105" i="3"/>
  <c r="O81" i="3"/>
  <c r="N105" i="3"/>
  <c r="K105" i="3"/>
  <c r="J105" i="3"/>
  <c r="I43" i="1"/>
  <c r="F90" i="1"/>
  <c r="H90" i="1"/>
  <c r="K90" i="1"/>
  <c r="L90" i="1"/>
  <c r="M90" i="1"/>
  <c r="N90" i="1"/>
  <c r="P90" i="1"/>
  <c r="Q90" i="1"/>
  <c r="R90" i="1"/>
  <c r="S90" i="1"/>
  <c r="U90" i="1"/>
  <c r="V90" i="1"/>
  <c r="W90" i="1"/>
  <c r="X90" i="1"/>
  <c r="Z90" i="1"/>
  <c r="AA90" i="1"/>
  <c r="AB90" i="1"/>
  <c r="AC90" i="1"/>
  <c r="AE90" i="1"/>
  <c r="AF90" i="1"/>
  <c r="AG90" i="1"/>
  <c r="AH90" i="1"/>
  <c r="AJ90" i="1"/>
  <c r="AK90" i="1"/>
  <c r="AL90" i="1"/>
  <c r="AM90" i="1"/>
  <c r="E91" i="1"/>
  <c r="F91" i="1"/>
  <c r="H91" i="1"/>
  <c r="I91" i="1"/>
  <c r="K91" i="1"/>
  <c r="L91" i="1"/>
  <c r="M91" i="1"/>
  <c r="N91" i="1"/>
  <c r="P91" i="1"/>
  <c r="Q91" i="1"/>
  <c r="R91" i="1"/>
  <c r="S91" i="1"/>
  <c r="U91" i="1"/>
  <c r="V91" i="1"/>
  <c r="W91" i="1"/>
  <c r="X91" i="1"/>
  <c r="Z91" i="1"/>
  <c r="AA91" i="1"/>
  <c r="AB91" i="1"/>
  <c r="AC91" i="1"/>
  <c r="AE91" i="1"/>
  <c r="AF91" i="1"/>
  <c r="AG91" i="1"/>
  <c r="AH91" i="1"/>
  <c r="AJ91" i="1"/>
  <c r="AK91" i="1"/>
  <c r="AL91" i="1"/>
  <c r="AM91" i="1"/>
  <c r="E43" i="1"/>
  <c r="F43" i="1"/>
  <c r="G43" i="1"/>
  <c r="H43" i="1"/>
  <c r="K43" i="1"/>
  <c r="L43" i="1"/>
  <c r="M43" i="1"/>
  <c r="N43" i="1"/>
  <c r="P43" i="1"/>
  <c r="Q43" i="1"/>
  <c r="R43" i="1"/>
  <c r="S43" i="1"/>
  <c r="U43" i="1"/>
  <c r="V43" i="1"/>
  <c r="W43" i="1"/>
  <c r="X43" i="1"/>
  <c r="Z43" i="1"/>
  <c r="AA43" i="1"/>
  <c r="AB43" i="1"/>
  <c r="AC43" i="1"/>
  <c r="AE43" i="1"/>
  <c r="AF43" i="1"/>
  <c r="AG43" i="1"/>
  <c r="AH43" i="1"/>
  <c r="AJ43" i="1"/>
  <c r="AK43" i="1"/>
  <c r="AL43" i="1"/>
  <c r="AM43" i="1"/>
  <c r="E44" i="1"/>
  <c r="F44" i="1"/>
  <c r="G44" i="1"/>
  <c r="H44" i="1"/>
  <c r="I44" i="1"/>
  <c r="K44" i="1"/>
  <c r="L44" i="1"/>
  <c r="M44" i="1"/>
  <c r="N44" i="1"/>
  <c r="P44" i="1"/>
  <c r="Q44" i="1"/>
  <c r="R44" i="1"/>
  <c r="S44" i="1"/>
  <c r="U44" i="1"/>
  <c r="V44" i="1"/>
  <c r="W44" i="1"/>
  <c r="X44" i="1"/>
  <c r="Z44" i="1"/>
  <c r="AA44" i="1"/>
  <c r="AB44" i="1"/>
  <c r="AC44" i="1"/>
  <c r="AE44" i="1"/>
  <c r="AF44" i="1"/>
  <c r="AG44" i="1"/>
  <c r="AH44" i="1"/>
  <c r="AJ44" i="1"/>
  <c r="AK44" i="1"/>
  <c r="AL44" i="1"/>
  <c r="AM44" i="1"/>
  <c r="C44" i="1"/>
  <c r="G91" i="1" l="1"/>
  <c r="C91" i="1"/>
  <c r="T92" i="9" l="1"/>
  <c r="S92" i="9"/>
  <c r="R92" i="9"/>
  <c r="Q92" i="9"/>
  <c r="P92" i="9"/>
  <c r="O92" i="9"/>
  <c r="N92" i="9"/>
  <c r="T91" i="9"/>
  <c r="S91" i="9"/>
  <c r="R91" i="9"/>
  <c r="Q91" i="9"/>
  <c r="P91" i="9"/>
  <c r="O91" i="9"/>
  <c r="N91" i="9"/>
  <c r="T90" i="9"/>
  <c r="S90" i="9"/>
  <c r="R90" i="9"/>
  <c r="Q90" i="9"/>
  <c r="P90" i="9"/>
  <c r="O90" i="9"/>
  <c r="N90" i="9"/>
  <c r="T89" i="9"/>
  <c r="S89" i="9"/>
  <c r="R89" i="9"/>
  <c r="Q89" i="9"/>
  <c r="P89" i="9"/>
  <c r="O89" i="9"/>
  <c r="N89" i="9"/>
  <c r="T88" i="9"/>
  <c r="S88" i="9"/>
  <c r="R88" i="9"/>
  <c r="Q88" i="9"/>
  <c r="P88" i="9"/>
  <c r="O88" i="9"/>
  <c r="N88" i="9"/>
  <c r="T87" i="9"/>
  <c r="S87" i="9"/>
  <c r="R87" i="9"/>
  <c r="Q87" i="9"/>
  <c r="P87" i="9"/>
  <c r="O87" i="9"/>
  <c r="N87" i="9"/>
  <c r="T80" i="9"/>
  <c r="T101" i="9" s="1"/>
  <c r="S80" i="9"/>
  <c r="S101" i="9" s="1"/>
  <c r="R80" i="9"/>
  <c r="R101" i="9" s="1"/>
  <c r="Q80" i="9"/>
  <c r="Q101" i="9" s="1"/>
  <c r="P80" i="9"/>
  <c r="P101" i="9" s="1"/>
  <c r="O80" i="9"/>
  <c r="O101" i="9" s="1"/>
  <c r="N80" i="9"/>
  <c r="N101" i="9" s="1"/>
  <c r="T79" i="9"/>
  <c r="S79" i="9"/>
  <c r="S100" i="9" s="1"/>
  <c r="R79" i="9"/>
  <c r="R100" i="9" s="1"/>
  <c r="Q79" i="9"/>
  <c r="Q100" i="9" s="1"/>
  <c r="P79" i="9"/>
  <c r="P100" i="9" s="1"/>
  <c r="O79" i="9"/>
  <c r="O100" i="9" s="1"/>
  <c r="N79" i="9"/>
  <c r="T78" i="9"/>
  <c r="T99" i="9" s="1"/>
  <c r="S78" i="9"/>
  <c r="S99" i="9" s="1"/>
  <c r="R78" i="9"/>
  <c r="R99" i="9" s="1"/>
  <c r="Q78" i="9"/>
  <c r="Q99" i="9" s="1"/>
  <c r="P78" i="9"/>
  <c r="P99" i="9" s="1"/>
  <c r="O78" i="9"/>
  <c r="O99" i="9" s="1"/>
  <c r="N78" i="9"/>
  <c r="N99" i="9" s="1"/>
  <c r="T77" i="9"/>
  <c r="T98" i="9" s="1"/>
  <c r="S77" i="9"/>
  <c r="S98" i="9" s="1"/>
  <c r="R77" i="9"/>
  <c r="R98" i="9" s="1"/>
  <c r="Q77" i="9"/>
  <c r="Q98" i="9" s="1"/>
  <c r="P77" i="9"/>
  <c r="P98" i="9" s="1"/>
  <c r="O77" i="9"/>
  <c r="O98" i="9" s="1"/>
  <c r="N77" i="9"/>
  <c r="N98" i="9" s="1"/>
  <c r="T76" i="9"/>
  <c r="T97" i="9" s="1"/>
  <c r="S76" i="9"/>
  <c r="S97" i="9" s="1"/>
  <c r="R76" i="9"/>
  <c r="R97" i="9" s="1"/>
  <c r="Q76" i="9"/>
  <c r="Q97" i="9" s="1"/>
  <c r="P76" i="9"/>
  <c r="P97" i="9" s="1"/>
  <c r="O76" i="9"/>
  <c r="O97" i="9" s="1"/>
  <c r="N76" i="9"/>
  <c r="N97" i="9" s="1"/>
  <c r="T75" i="9"/>
  <c r="T96" i="9" s="1"/>
  <c r="S75" i="9"/>
  <c r="S96" i="9" s="1"/>
  <c r="R75" i="9"/>
  <c r="R96" i="9" s="1"/>
  <c r="Q75" i="9"/>
  <c r="Q96" i="9" s="1"/>
  <c r="P75" i="9"/>
  <c r="P96" i="9" s="1"/>
  <c r="O75" i="9"/>
  <c r="O96" i="9" s="1"/>
  <c r="N75" i="9"/>
  <c r="T100" i="9" l="1"/>
  <c r="N100" i="9"/>
  <c r="O104" i="9"/>
  <c r="O103" i="9"/>
  <c r="M95" i="9"/>
  <c r="P103" i="9"/>
  <c r="P104" i="9"/>
  <c r="Q103" i="9"/>
  <c r="Q104" i="9"/>
  <c r="R103" i="9"/>
  <c r="R104" i="9"/>
  <c r="S103" i="9"/>
  <c r="S104" i="9"/>
  <c r="T103" i="9"/>
  <c r="T104" i="9"/>
  <c r="O109" i="9"/>
  <c r="Q108" i="9"/>
  <c r="N107" i="9"/>
  <c r="S109" i="9"/>
  <c r="N109" i="9"/>
  <c r="S108" i="9"/>
  <c r="N111" i="9"/>
  <c r="R109" i="9"/>
  <c r="P108" i="9"/>
  <c r="R110" i="9"/>
  <c r="T112" i="9"/>
  <c r="O110" i="9" l="1"/>
  <c r="S111" i="9"/>
  <c r="Q109" i="9"/>
  <c r="O107" i="9"/>
  <c r="S112" i="9"/>
  <c r="T109" i="9"/>
  <c r="R107" i="9"/>
  <c r="Q111" i="9"/>
  <c r="S110" i="9"/>
  <c r="N112" i="9"/>
  <c r="Q107" i="9"/>
  <c r="Q112" i="9"/>
  <c r="P112" i="9"/>
  <c r="N110" i="9"/>
  <c r="S107" i="9"/>
  <c r="P107" i="9"/>
  <c r="Q110" i="9"/>
  <c r="O108" i="9"/>
  <c r="R112" i="9"/>
  <c r="R108" i="9"/>
  <c r="N108" i="9"/>
  <c r="T107" i="9"/>
  <c r="O111" i="9"/>
  <c r="T108" i="9"/>
  <c r="T111" i="9"/>
  <c r="O112" i="9"/>
  <c r="P109" i="9"/>
  <c r="P111" i="9"/>
  <c r="P110" i="9"/>
  <c r="R111" i="9"/>
  <c r="T110" i="9"/>
  <c r="K68" i="8"/>
  <c r="L68" i="8"/>
  <c r="M68" i="8"/>
  <c r="N68" i="8"/>
  <c r="O68" i="8"/>
  <c r="Q68" i="8"/>
  <c r="R68" i="8"/>
  <c r="S68" i="8"/>
  <c r="T68" i="8"/>
  <c r="V68" i="8"/>
  <c r="W68" i="8"/>
  <c r="X68" i="8"/>
  <c r="Y68" i="8"/>
  <c r="AA68" i="8"/>
  <c r="AB68" i="8"/>
  <c r="AC68" i="8"/>
  <c r="AD68" i="8"/>
  <c r="AF68" i="8"/>
  <c r="AG68" i="8"/>
  <c r="AH68" i="8"/>
  <c r="AI68" i="8"/>
  <c r="AK68" i="8"/>
  <c r="AL68" i="8"/>
  <c r="AM68" i="8"/>
  <c r="AN68" i="8"/>
  <c r="AP68" i="8"/>
  <c r="AQ68" i="8"/>
  <c r="AR68" i="8"/>
  <c r="AS68" i="8"/>
  <c r="H68" i="8"/>
  <c r="C42" i="8"/>
  <c r="X51" i="8" s="1"/>
  <c r="AS67" i="8"/>
  <c r="AR67" i="8"/>
  <c r="AQ67" i="8"/>
  <c r="AP67" i="8"/>
  <c r="AN67" i="8"/>
  <c r="AM67" i="8"/>
  <c r="AL67" i="8"/>
  <c r="AK67" i="8"/>
  <c r="AI67" i="8"/>
  <c r="AH67" i="8"/>
  <c r="AG67" i="8"/>
  <c r="AF67" i="8"/>
  <c r="AD67" i="8"/>
  <c r="AC67" i="8"/>
  <c r="AB67" i="8"/>
  <c r="AA67" i="8"/>
  <c r="Y67" i="8"/>
  <c r="X67" i="8"/>
  <c r="W67" i="8"/>
  <c r="V67" i="8"/>
  <c r="T67" i="8"/>
  <c r="S67" i="8"/>
  <c r="R67" i="8"/>
  <c r="Q67" i="8"/>
  <c r="O67" i="8"/>
  <c r="N67" i="8"/>
  <c r="M67" i="8"/>
  <c r="L67" i="8"/>
  <c r="K67" i="8"/>
  <c r="H67" i="8"/>
  <c r="T115" i="9" l="1"/>
  <c r="P115" i="9"/>
  <c r="S114" i="9"/>
  <c r="S115" i="9"/>
  <c r="Q115" i="9"/>
  <c r="R115" i="9"/>
  <c r="O115" i="9"/>
  <c r="O114" i="9"/>
  <c r="Q114" i="9"/>
  <c r="T114" i="9"/>
  <c r="R114" i="9"/>
  <c r="P114" i="9"/>
  <c r="Q46" i="8"/>
  <c r="Q50" i="8"/>
  <c r="P44" i="8"/>
  <c r="X44" i="8"/>
  <c r="T45" i="8"/>
  <c r="U46" i="8"/>
  <c r="Y47" i="8"/>
  <c r="Q49" i="8"/>
  <c r="U50" i="8"/>
  <c r="Y51" i="8"/>
  <c r="Q45" i="8"/>
  <c r="Y48" i="8"/>
  <c r="Q44" i="8"/>
  <c r="Y44" i="8"/>
  <c r="U45" i="8"/>
  <c r="Y46" i="8"/>
  <c r="Q48" i="8"/>
  <c r="U49" i="8"/>
  <c r="Y50" i="8"/>
  <c r="U44" i="8"/>
  <c r="U47" i="8"/>
  <c r="U51" i="8"/>
  <c r="T44" i="8"/>
  <c r="P45" i="8"/>
  <c r="Y45" i="8"/>
  <c r="Q47" i="8"/>
  <c r="U48" i="8"/>
  <c r="Y49" i="8"/>
  <c r="Q51" i="8"/>
  <c r="R44" i="8"/>
  <c r="V44" i="8"/>
  <c r="Z44" i="8"/>
  <c r="R45" i="8"/>
  <c r="V45" i="8"/>
  <c r="Z45" i="8"/>
  <c r="R46" i="8"/>
  <c r="V46" i="8"/>
  <c r="Z46" i="8"/>
  <c r="R47" i="8"/>
  <c r="V47" i="8"/>
  <c r="Z47" i="8"/>
  <c r="R48" i="8"/>
  <c r="V48" i="8"/>
  <c r="Z48" i="8"/>
  <c r="R49" i="8"/>
  <c r="V49" i="8"/>
  <c r="Z49" i="8"/>
  <c r="R50" i="8"/>
  <c r="V50" i="8"/>
  <c r="Z50" i="8"/>
  <c r="R51" i="8"/>
  <c r="V51" i="8"/>
  <c r="Z51" i="8"/>
  <c r="O44" i="8"/>
  <c r="S44" i="8"/>
  <c r="W44" i="8"/>
  <c r="O45" i="8"/>
  <c r="S45" i="8"/>
  <c r="W45" i="8"/>
  <c r="O46" i="8"/>
  <c r="S46" i="8"/>
  <c r="W46" i="8"/>
  <c r="O47" i="8"/>
  <c r="S47" i="8"/>
  <c r="W47" i="8"/>
  <c r="O48" i="8"/>
  <c r="S48" i="8"/>
  <c r="W48" i="8"/>
  <c r="O49" i="8"/>
  <c r="S49" i="8"/>
  <c r="W49" i="8"/>
  <c r="O50" i="8"/>
  <c r="S50" i="8"/>
  <c r="W50" i="8"/>
  <c r="O51" i="8"/>
  <c r="S51" i="8"/>
  <c r="W51" i="8"/>
  <c r="X45" i="8"/>
  <c r="P46" i="8"/>
  <c r="T46" i="8"/>
  <c r="X46" i="8"/>
  <c r="P47" i="8"/>
  <c r="T47" i="8"/>
  <c r="X47" i="8"/>
  <c r="P48" i="8"/>
  <c r="T48" i="8"/>
  <c r="X48" i="8"/>
  <c r="P49" i="8"/>
  <c r="T49" i="8"/>
  <c r="X49" i="8"/>
  <c r="P50" i="8"/>
  <c r="T50" i="8"/>
  <c r="X50" i="8"/>
  <c r="P51" i="8"/>
  <c r="T51" i="8"/>
  <c r="K125" i="7" l="1"/>
  <c r="L125" i="7"/>
  <c r="M125" i="7"/>
  <c r="N125" i="7"/>
  <c r="O125" i="7"/>
  <c r="Q125" i="7"/>
  <c r="R125" i="7"/>
  <c r="S125" i="7"/>
  <c r="T125" i="7"/>
  <c r="V125" i="7"/>
  <c r="W125" i="7"/>
  <c r="X125" i="7"/>
  <c r="Y125" i="7"/>
  <c r="AA125" i="7"/>
  <c r="AB125" i="7"/>
  <c r="AC125" i="7"/>
  <c r="AD125" i="7"/>
  <c r="AF125" i="7"/>
  <c r="AG125" i="7"/>
  <c r="AH125" i="7"/>
  <c r="AI125" i="7"/>
  <c r="AK125" i="7"/>
  <c r="AL125" i="7"/>
  <c r="AM125" i="7"/>
  <c r="AN125" i="7"/>
  <c r="AP125" i="7"/>
  <c r="AQ125" i="7"/>
  <c r="AR125" i="7"/>
  <c r="AS125" i="7"/>
  <c r="H125" i="7"/>
  <c r="L108" i="7"/>
  <c r="M108" i="7"/>
  <c r="N108" i="7"/>
  <c r="Q108" i="7"/>
  <c r="R108" i="7"/>
  <c r="S108" i="7"/>
  <c r="T108" i="7"/>
  <c r="V108" i="7"/>
  <c r="W108" i="7"/>
  <c r="X108" i="7"/>
  <c r="Y108" i="7"/>
  <c r="AA108" i="7"/>
  <c r="AB108" i="7"/>
  <c r="AC108" i="7"/>
  <c r="AD108" i="7"/>
  <c r="AF108" i="7"/>
  <c r="AG108" i="7"/>
  <c r="AH108" i="7"/>
  <c r="AI108" i="7"/>
  <c r="AK108" i="7"/>
  <c r="AL108" i="7"/>
  <c r="AM108" i="7"/>
  <c r="AN108" i="7"/>
  <c r="AP108" i="7"/>
  <c r="AQ108" i="7"/>
  <c r="AR108" i="7"/>
  <c r="AS108" i="7"/>
  <c r="K109" i="7"/>
  <c r="L109" i="7"/>
  <c r="M109" i="7"/>
  <c r="N109" i="7"/>
  <c r="O109" i="7"/>
  <c r="Q109" i="7"/>
  <c r="R109" i="7"/>
  <c r="S109" i="7"/>
  <c r="T109" i="7"/>
  <c r="V109" i="7"/>
  <c r="W109" i="7"/>
  <c r="X109" i="7"/>
  <c r="Y109" i="7"/>
  <c r="AA109" i="7"/>
  <c r="AB109" i="7"/>
  <c r="AC109" i="7"/>
  <c r="AD109" i="7"/>
  <c r="AF109" i="7"/>
  <c r="AG109" i="7"/>
  <c r="AH109" i="7"/>
  <c r="AI109" i="7"/>
  <c r="AK109" i="7"/>
  <c r="AL109" i="7"/>
  <c r="AM109" i="7"/>
  <c r="AN109" i="7"/>
  <c r="AP109" i="7"/>
  <c r="AQ109" i="7"/>
  <c r="AR109" i="7"/>
  <c r="AS109" i="7"/>
  <c r="H109" i="7"/>
  <c r="AS124" i="7"/>
  <c r="AR124" i="7"/>
  <c r="AQ124" i="7"/>
  <c r="AP124" i="7"/>
  <c r="AN124" i="7"/>
  <c r="AM124" i="7"/>
  <c r="AL124" i="7"/>
  <c r="AK124" i="7"/>
  <c r="AI124" i="7"/>
  <c r="AH124" i="7"/>
  <c r="AG124" i="7"/>
  <c r="AF124" i="7"/>
  <c r="AD124" i="7"/>
  <c r="AC124" i="7"/>
  <c r="AB124" i="7"/>
  <c r="AA124" i="7"/>
  <c r="Y124" i="7"/>
  <c r="X124" i="7"/>
  <c r="W124" i="7"/>
  <c r="V124" i="7"/>
  <c r="T124" i="7"/>
  <c r="S124" i="7"/>
  <c r="R124" i="7"/>
  <c r="Q124" i="7"/>
  <c r="O124" i="7"/>
  <c r="N124" i="7"/>
  <c r="M124" i="7"/>
  <c r="L124" i="7"/>
  <c r="K124" i="7"/>
  <c r="H124" i="7"/>
  <c r="Z81" i="7"/>
  <c r="Y81" i="7"/>
  <c r="X81" i="7"/>
  <c r="W81" i="7"/>
  <c r="V81" i="7"/>
  <c r="U81" i="7"/>
  <c r="T81" i="7"/>
  <c r="S81" i="7"/>
  <c r="R81" i="7"/>
  <c r="Q81" i="7"/>
  <c r="P81" i="7"/>
  <c r="O81" i="7"/>
  <c r="Z80" i="7"/>
  <c r="Y80" i="7"/>
  <c r="X80" i="7"/>
  <c r="W80" i="7"/>
  <c r="V80" i="7"/>
  <c r="U80" i="7"/>
  <c r="T80" i="7"/>
  <c r="S80" i="7"/>
  <c r="R80" i="7"/>
  <c r="Q80" i="7"/>
  <c r="P80" i="7"/>
  <c r="O80" i="7"/>
  <c r="Z79" i="7"/>
  <c r="Y79" i="7"/>
  <c r="X79" i="7"/>
  <c r="W79" i="7"/>
  <c r="V79" i="7"/>
  <c r="U79" i="7"/>
  <c r="T79" i="7"/>
  <c r="S79" i="7"/>
  <c r="R79" i="7"/>
  <c r="Q79" i="7"/>
  <c r="P79" i="7"/>
  <c r="O79" i="7"/>
  <c r="Z78" i="7"/>
  <c r="Y78" i="7"/>
  <c r="X78" i="7"/>
  <c r="W78" i="7"/>
  <c r="V78" i="7"/>
  <c r="U78" i="7"/>
  <c r="T78" i="7"/>
  <c r="S78" i="7"/>
  <c r="R78" i="7"/>
  <c r="Q78" i="7"/>
  <c r="P78" i="7"/>
  <c r="O78" i="7"/>
  <c r="Z77" i="7"/>
  <c r="Y77" i="7"/>
  <c r="X77" i="7"/>
  <c r="W77" i="7"/>
  <c r="V77" i="7"/>
  <c r="U77" i="7"/>
  <c r="T77" i="7"/>
  <c r="S77" i="7"/>
  <c r="R77" i="7"/>
  <c r="Q77" i="7"/>
  <c r="P77" i="7"/>
  <c r="O77" i="7"/>
  <c r="Z76" i="7"/>
  <c r="Y76" i="7"/>
  <c r="X76" i="7"/>
  <c r="W76" i="7"/>
  <c r="V76" i="7"/>
  <c r="U76" i="7"/>
  <c r="T76" i="7"/>
  <c r="S76" i="7"/>
  <c r="R76" i="7"/>
  <c r="Q76" i="7"/>
  <c r="P76" i="7"/>
  <c r="O76" i="7"/>
  <c r="Z75" i="7"/>
  <c r="Y75" i="7"/>
  <c r="X75" i="7"/>
  <c r="W75" i="7"/>
  <c r="V75" i="7"/>
  <c r="U75" i="7"/>
  <c r="T75" i="7"/>
  <c r="S75" i="7"/>
  <c r="R75" i="7"/>
  <c r="Q75" i="7"/>
  <c r="P75" i="7"/>
  <c r="O75" i="7"/>
  <c r="Z74" i="7"/>
  <c r="Y74" i="7"/>
  <c r="X74" i="7"/>
  <c r="W74" i="7"/>
  <c r="V74" i="7"/>
  <c r="U74" i="7"/>
  <c r="T74" i="7"/>
  <c r="S74" i="7"/>
  <c r="R74" i="7"/>
  <c r="Q74" i="7"/>
  <c r="P74" i="7"/>
  <c r="O74" i="7"/>
  <c r="O71" i="7" s="1"/>
  <c r="Q84" i="7" l="1"/>
  <c r="U84" i="7"/>
  <c r="Y84" i="7"/>
  <c r="Q85" i="7"/>
  <c r="U85" i="7"/>
  <c r="Y85" i="7"/>
  <c r="Q86" i="7"/>
  <c r="U86" i="7"/>
  <c r="Y86" i="7"/>
  <c r="Q87" i="7"/>
  <c r="U87" i="7"/>
  <c r="Y87" i="7"/>
  <c r="Q88" i="7"/>
  <c r="U88" i="7"/>
  <c r="Y88" i="7"/>
  <c r="Q89" i="7"/>
  <c r="U89" i="7"/>
  <c r="Y89" i="7"/>
  <c r="Q90" i="7"/>
  <c r="U90" i="7"/>
  <c r="Y90" i="7"/>
  <c r="Q91" i="7"/>
  <c r="U91" i="7"/>
  <c r="Y91" i="7"/>
  <c r="R84" i="7"/>
  <c r="V84" i="7"/>
  <c r="Z84" i="7"/>
  <c r="R85" i="7"/>
  <c r="V85" i="7"/>
  <c r="Z85" i="7"/>
  <c r="R86" i="7"/>
  <c r="V86" i="7"/>
  <c r="Z86" i="7"/>
  <c r="R87" i="7"/>
  <c r="V87" i="7"/>
  <c r="Z87" i="7"/>
  <c r="R88" i="7"/>
  <c r="V88" i="7"/>
  <c r="Z88" i="7"/>
  <c r="R89" i="7"/>
  <c r="V89" i="7"/>
  <c r="Z89" i="7"/>
  <c r="R90" i="7"/>
  <c r="V90" i="7"/>
  <c r="Z90" i="7"/>
  <c r="R91" i="7"/>
  <c r="V91" i="7"/>
  <c r="Z91" i="7"/>
  <c r="O84" i="7"/>
  <c r="S84" i="7"/>
  <c r="W84" i="7"/>
  <c r="O85" i="7"/>
  <c r="S85" i="7"/>
  <c r="W85" i="7"/>
  <c r="O86" i="7"/>
  <c r="S86" i="7"/>
  <c r="W86" i="7"/>
  <c r="O87" i="7"/>
  <c r="S87" i="7"/>
  <c r="W87" i="7"/>
  <c r="O88" i="7"/>
  <c r="S88" i="7"/>
  <c r="W88" i="7"/>
  <c r="O89" i="7"/>
  <c r="S89" i="7"/>
  <c r="W89" i="7"/>
  <c r="O90" i="7"/>
  <c r="S90" i="7"/>
  <c r="W90" i="7"/>
  <c r="O91" i="7"/>
  <c r="S91" i="7"/>
  <c r="W91" i="7"/>
  <c r="T84" i="7"/>
  <c r="X84" i="7"/>
  <c r="P85" i="7"/>
  <c r="T85" i="7"/>
  <c r="X85" i="7"/>
  <c r="P86" i="7"/>
  <c r="T86" i="7"/>
  <c r="X86" i="7"/>
  <c r="P87" i="7"/>
  <c r="T87" i="7"/>
  <c r="X87" i="7"/>
  <c r="P88" i="7"/>
  <c r="T88" i="7"/>
  <c r="X88" i="7"/>
  <c r="P89" i="7"/>
  <c r="T89" i="7"/>
  <c r="X89" i="7"/>
  <c r="P90" i="7"/>
  <c r="T90" i="7"/>
  <c r="X90" i="7"/>
  <c r="P91" i="7"/>
  <c r="T91" i="7"/>
  <c r="X91" i="7"/>
  <c r="P84" i="7"/>
  <c r="O78" i="3" l="1"/>
  <c r="Q51" i="6"/>
  <c r="C42" i="4"/>
  <c r="J68" i="6"/>
  <c r="K68" i="6"/>
  <c r="L68" i="6"/>
  <c r="M68" i="6"/>
  <c r="N68" i="6"/>
  <c r="P68" i="6"/>
  <c r="Q68" i="6"/>
  <c r="R68" i="6"/>
  <c r="S68" i="6"/>
  <c r="U68" i="6"/>
  <c r="V68" i="6"/>
  <c r="W68" i="6"/>
  <c r="X68" i="6"/>
  <c r="Z68" i="6"/>
  <c r="AA68" i="6"/>
  <c r="AB68" i="6"/>
  <c r="AC68" i="6"/>
  <c r="AE68" i="6"/>
  <c r="AF68" i="6"/>
  <c r="AG68" i="6"/>
  <c r="AH68" i="6"/>
  <c r="AJ68" i="6"/>
  <c r="AK68" i="6"/>
  <c r="AL68" i="6"/>
  <c r="AM68" i="6"/>
  <c r="AO68" i="6"/>
  <c r="AP68" i="6"/>
  <c r="AQ68" i="6"/>
  <c r="AR68" i="6"/>
  <c r="H68" i="6"/>
  <c r="AR67" i="6"/>
  <c r="AQ67" i="6"/>
  <c r="AP67" i="6"/>
  <c r="AO67" i="6"/>
  <c r="AM67" i="6"/>
  <c r="AL67" i="6"/>
  <c r="AK67" i="6"/>
  <c r="AJ67" i="6"/>
  <c r="AH67" i="6"/>
  <c r="AG67" i="6"/>
  <c r="AF67" i="6"/>
  <c r="AE67" i="6"/>
  <c r="AC67" i="6"/>
  <c r="AB67" i="6"/>
  <c r="AA67" i="6"/>
  <c r="Z67" i="6"/>
  <c r="X67" i="6"/>
  <c r="W67" i="6"/>
  <c r="V67" i="6"/>
  <c r="U67" i="6"/>
  <c r="S67" i="6"/>
  <c r="R67" i="6"/>
  <c r="Q67" i="6"/>
  <c r="P67" i="6"/>
  <c r="N67" i="6"/>
  <c r="M67" i="6"/>
  <c r="L67" i="6"/>
  <c r="K67" i="6"/>
  <c r="J67" i="6"/>
  <c r="H67" i="6"/>
  <c r="U45" i="6" l="1"/>
  <c r="Q48" i="6"/>
  <c r="Y50" i="6"/>
  <c r="Q44" i="6"/>
  <c r="Y46" i="6"/>
  <c r="U49" i="6"/>
  <c r="U44" i="6"/>
  <c r="Q47" i="6"/>
  <c r="Y49" i="6"/>
  <c r="X51" i="6"/>
  <c r="Y45" i="6"/>
  <c r="U48" i="6"/>
  <c r="Y44" i="6"/>
  <c r="Q46" i="6"/>
  <c r="U47" i="6"/>
  <c r="Y48" i="6"/>
  <c r="Q50" i="6"/>
  <c r="U51" i="6"/>
  <c r="P44" i="6"/>
  <c r="Q45" i="6"/>
  <c r="U46" i="6"/>
  <c r="Y47" i="6"/>
  <c r="Q49" i="6"/>
  <c r="U50" i="6"/>
  <c r="Y51" i="6"/>
  <c r="R44" i="6"/>
  <c r="V44" i="6"/>
  <c r="Z44" i="6"/>
  <c r="R45" i="6"/>
  <c r="V45" i="6"/>
  <c r="Z45" i="6"/>
  <c r="R46" i="6"/>
  <c r="V46" i="6"/>
  <c r="Z46" i="6"/>
  <c r="R47" i="6"/>
  <c r="V47" i="6"/>
  <c r="Z47" i="6"/>
  <c r="R48" i="6"/>
  <c r="V48" i="6"/>
  <c r="Z48" i="6"/>
  <c r="R49" i="6"/>
  <c r="V49" i="6"/>
  <c r="Z49" i="6"/>
  <c r="R50" i="6"/>
  <c r="V50" i="6"/>
  <c r="Z50" i="6"/>
  <c r="R51" i="6"/>
  <c r="V51" i="6"/>
  <c r="Z51" i="6"/>
  <c r="O44" i="6"/>
  <c r="S44" i="6"/>
  <c r="W44" i="6"/>
  <c r="O45" i="6"/>
  <c r="S45" i="6"/>
  <c r="W45" i="6"/>
  <c r="O46" i="6"/>
  <c r="S46" i="6"/>
  <c r="W46" i="6"/>
  <c r="O47" i="6"/>
  <c r="S47" i="6"/>
  <c r="W47" i="6"/>
  <c r="O48" i="6"/>
  <c r="S48" i="6"/>
  <c r="W48" i="6"/>
  <c r="O49" i="6"/>
  <c r="S49" i="6"/>
  <c r="W49" i="6"/>
  <c r="O50" i="6"/>
  <c r="S50" i="6"/>
  <c r="W50" i="6"/>
  <c r="O51" i="6"/>
  <c r="S51" i="6"/>
  <c r="W51" i="6"/>
  <c r="T44" i="6"/>
  <c r="X44" i="6"/>
  <c r="P45" i="6"/>
  <c r="T45" i="6"/>
  <c r="X45" i="6"/>
  <c r="P46" i="6"/>
  <c r="T46" i="6"/>
  <c r="X46" i="6"/>
  <c r="P47" i="6"/>
  <c r="T47" i="6"/>
  <c r="X47" i="6"/>
  <c r="P48" i="6"/>
  <c r="T48" i="6"/>
  <c r="X48" i="6"/>
  <c r="P49" i="6"/>
  <c r="T49" i="6"/>
  <c r="X49" i="6"/>
  <c r="P50" i="6"/>
  <c r="T50" i="6"/>
  <c r="X50" i="6"/>
  <c r="P51" i="6"/>
  <c r="T51" i="6"/>
  <c r="J126" i="5"/>
  <c r="K126" i="5"/>
  <c r="L126" i="5"/>
  <c r="M126" i="5"/>
  <c r="N126" i="5"/>
  <c r="P126" i="5"/>
  <c r="Q126" i="5"/>
  <c r="R126" i="5"/>
  <c r="S126" i="5"/>
  <c r="U126" i="5"/>
  <c r="V126" i="5"/>
  <c r="W126" i="5"/>
  <c r="X126" i="5"/>
  <c r="Z126" i="5"/>
  <c r="AA126" i="5"/>
  <c r="AB126" i="5"/>
  <c r="AC126" i="5"/>
  <c r="AE126" i="5"/>
  <c r="AF126" i="5"/>
  <c r="AG126" i="5"/>
  <c r="AH126" i="5"/>
  <c r="AJ126" i="5"/>
  <c r="AK126" i="5"/>
  <c r="AL126" i="5"/>
  <c r="AM126" i="5"/>
  <c r="AO126" i="5"/>
  <c r="AP126" i="5"/>
  <c r="AQ126" i="5"/>
  <c r="AR126" i="5"/>
  <c r="H126" i="5"/>
  <c r="K109" i="5"/>
  <c r="L109" i="5"/>
  <c r="M109" i="5"/>
  <c r="P109" i="5"/>
  <c r="Q109" i="5"/>
  <c r="R109" i="5"/>
  <c r="S109" i="5"/>
  <c r="U109" i="5"/>
  <c r="V109" i="5"/>
  <c r="W109" i="5"/>
  <c r="X109" i="5"/>
  <c r="Z109" i="5"/>
  <c r="AA109" i="5"/>
  <c r="AB109" i="5"/>
  <c r="AC109" i="5"/>
  <c r="AE109" i="5"/>
  <c r="AF109" i="5"/>
  <c r="AG109" i="5"/>
  <c r="AH109" i="5"/>
  <c r="AJ109" i="5"/>
  <c r="AK109" i="5"/>
  <c r="AL109" i="5"/>
  <c r="AM109" i="5"/>
  <c r="AO109" i="5"/>
  <c r="AP109" i="5"/>
  <c r="AQ109" i="5"/>
  <c r="AR109" i="5"/>
  <c r="J110" i="5"/>
  <c r="K110" i="5"/>
  <c r="L110" i="5"/>
  <c r="M110" i="5"/>
  <c r="N110" i="5"/>
  <c r="P110" i="5"/>
  <c r="Q110" i="5"/>
  <c r="R110" i="5"/>
  <c r="S110" i="5"/>
  <c r="U110" i="5"/>
  <c r="V110" i="5"/>
  <c r="W110" i="5"/>
  <c r="X110" i="5"/>
  <c r="Z110" i="5"/>
  <c r="AA110" i="5"/>
  <c r="AB110" i="5"/>
  <c r="AC110" i="5"/>
  <c r="AE110" i="5"/>
  <c r="AF110" i="5"/>
  <c r="AG110" i="5"/>
  <c r="AH110" i="5"/>
  <c r="AJ110" i="5"/>
  <c r="AK110" i="5"/>
  <c r="AL110" i="5"/>
  <c r="AM110" i="5"/>
  <c r="AO110" i="5"/>
  <c r="AP110" i="5"/>
  <c r="AQ110" i="5"/>
  <c r="AR110" i="5"/>
  <c r="H110" i="5"/>
  <c r="J67" i="4"/>
  <c r="J68" i="4"/>
  <c r="O74" i="5"/>
  <c r="AR125" i="5"/>
  <c r="AQ125" i="5"/>
  <c r="AP125" i="5"/>
  <c r="AO125" i="5"/>
  <c r="AM125" i="5"/>
  <c r="AL125" i="5"/>
  <c r="AK125" i="5"/>
  <c r="AJ125" i="5"/>
  <c r="AH125" i="5"/>
  <c r="AG125" i="5"/>
  <c r="AF125" i="5"/>
  <c r="AE125" i="5"/>
  <c r="AC125" i="5"/>
  <c r="AB125" i="5"/>
  <c r="AA125" i="5"/>
  <c r="Z125" i="5"/>
  <c r="X125" i="5"/>
  <c r="W125" i="5"/>
  <c r="V125" i="5"/>
  <c r="U125" i="5"/>
  <c r="S125" i="5"/>
  <c r="R125" i="5"/>
  <c r="Q125" i="5"/>
  <c r="P125" i="5"/>
  <c r="N125" i="5"/>
  <c r="M125" i="5"/>
  <c r="L125" i="5"/>
  <c r="K125" i="5"/>
  <c r="J125" i="5"/>
  <c r="H125" i="5"/>
  <c r="Z81" i="5"/>
  <c r="Y81" i="5"/>
  <c r="X81" i="5"/>
  <c r="W81" i="5"/>
  <c r="V81" i="5"/>
  <c r="U81" i="5"/>
  <c r="T81" i="5"/>
  <c r="S81" i="5"/>
  <c r="R81" i="5"/>
  <c r="Q81" i="5"/>
  <c r="P81" i="5"/>
  <c r="O81" i="5"/>
  <c r="Z80" i="5"/>
  <c r="Y80" i="5"/>
  <c r="X80" i="5"/>
  <c r="W80" i="5"/>
  <c r="V80" i="5"/>
  <c r="U80" i="5"/>
  <c r="T80" i="5"/>
  <c r="S80" i="5"/>
  <c r="R80" i="5"/>
  <c r="Q80" i="5"/>
  <c r="P80" i="5"/>
  <c r="O80" i="5"/>
  <c r="Z79" i="5"/>
  <c r="Y79" i="5"/>
  <c r="X79" i="5"/>
  <c r="W79" i="5"/>
  <c r="V79" i="5"/>
  <c r="U79" i="5"/>
  <c r="T79" i="5"/>
  <c r="S79" i="5"/>
  <c r="R79" i="5"/>
  <c r="Q79" i="5"/>
  <c r="P79" i="5"/>
  <c r="O79" i="5"/>
  <c r="Z78" i="5"/>
  <c r="Y78" i="5"/>
  <c r="X78" i="5"/>
  <c r="W78" i="5"/>
  <c r="V78" i="5"/>
  <c r="U78" i="5"/>
  <c r="T78" i="5"/>
  <c r="S78" i="5"/>
  <c r="R78" i="5"/>
  <c r="Q78" i="5"/>
  <c r="P78" i="5"/>
  <c r="O78" i="5"/>
  <c r="Z77" i="5"/>
  <c r="Y77" i="5"/>
  <c r="X77" i="5"/>
  <c r="W77" i="5"/>
  <c r="V77" i="5"/>
  <c r="U77" i="5"/>
  <c r="T77" i="5"/>
  <c r="S77" i="5"/>
  <c r="R77" i="5"/>
  <c r="Q77" i="5"/>
  <c r="P77" i="5"/>
  <c r="O77" i="5"/>
  <c r="Z76" i="5"/>
  <c r="Y76" i="5"/>
  <c r="X76" i="5"/>
  <c r="W76" i="5"/>
  <c r="V76" i="5"/>
  <c r="U76" i="5"/>
  <c r="T76" i="5"/>
  <c r="S76" i="5"/>
  <c r="R76" i="5"/>
  <c r="Q76" i="5"/>
  <c r="P76" i="5"/>
  <c r="O76" i="5"/>
  <c r="Z75" i="5"/>
  <c r="Y75" i="5"/>
  <c r="X75" i="5"/>
  <c r="W75" i="5"/>
  <c r="V75" i="5"/>
  <c r="U75" i="5"/>
  <c r="T75" i="5"/>
  <c r="S75" i="5"/>
  <c r="R75" i="5"/>
  <c r="Q75" i="5"/>
  <c r="P75" i="5"/>
  <c r="O75" i="5"/>
  <c r="Z74" i="5"/>
  <c r="Y74" i="5"/>
  <c r="X74" i="5"/>
  <c r="W74" i="5"/>
  <c r="V74" i="5"/>
  <c r="U74" i="5"/>
  <c r="T74" i="5"/>
  <c r="S74" i="5"/>
  <c r="R74" i="5"/>
  <c r="Q74" i="5"/>
  <c r="P74" i="5"/>
  <c r="N73" i="5" l="1"/>
  <c r="Y85" i="5"/>
  <c r="Y87" i="5"/>
  <c r="U85" i="5"/>
  <c r="Q87" i="5"/>
  <c r="U84" i="5"/>
  <c r="Q85" i="5"/>
  <c r="Q86" i="5"/>
  <c r="U86" i="5"/>
  <c r="Y86" i="5"/>
  <c r="U87" i="5"/>
  <c r="Q88" i="5"/>
  <c r="U89" i="5"/>
  <c r="Q90" i="5"/>
  <c r="Y90" i="5"/>
  <c r="U91" i="5"/>
  <c r="R84" i="5"/>
  <c r="Z84" i="5"/>
  <c r="V85" i="5"/>
  <c r="R86" i="5"/>
  <c r="R87" i="5"/>
  <c r="Z87" i="5"/>
  <c r="V88" i="5"/>
  <c r="Z89" i="5"/>
  <c r="V90" i="5"/>
  <c r="Z90" i="5"/>
  <c r="V91" i="5"/>
  <c r="W84" i="5"/>
  <c r="S85" i="5"/>
  <c r="W85" i="5"/>
  <c r="S86" i="5"/>
  <c r="W86" i="5"/>
  <c r="S87" i="5"/>
  <c r="W87" i="5"/>
  <c r="S88" i="5"/>
  <c r="O89" i="5"/>
  <c r="S89" i="5"/>
  <c r="W89" i="5"/>
  <c r="O90" i="5"/>
  <c r="S90" i="5"/>
  <c r="W90" i="5"/>
  <c r="O91" i="5"/>
  <c r="S91" i="5"/>
  <c r="W91" i="5"/>
  <c r="Q84" i="5"/>
  <c r="U88" i="5"/>
  <c r="Y88" i="5"/>
  <c r="Q89" i="5"/>
  <c r="Y89" i="5"/>
  <c r="U90" i="5"/>
  <c r="Q91" i="5"/>
  <c r="Y91" i="5"/>
  <c r="V84" i="5"/>
  <c r="R85" i="5"/>
  <c r="Z85" i="5"/>
  <c r="V86" i="5"/>
  <c r="Z86" i="5"/>
  <c r="V87" i="5"/>
  <c r="R88" i="5"/>
  <c r="Z88" i="5"/>
  <c r="V89" i="5"/>
  <c r="R90" i="5"/>
  <c r="R91" i="5"/>
  <c r="Z91" i="5"/>
  <c r="S84" i="5"/>
  <c r="O85" i="5"/>
  <c r="O86" i="5"/>
  <c r="O87" i="5"/>
  <c r="O88" i="5"/>
  <c r="W88" i="5"/>
  <c r="P84" i="5"/>
  <c r="T84" i="5"/>
  <c r="X84" i="5"/>
  <c r="P85" i="5"/>
  <c r="X85" i="5"/>
  <c r="P86" i="5"/>
  <c r="T86" i="5"/>
  <c r="X86" i="5"/>
  <c r="P87" i="5"/>
  <c r="T87" i="5"/>
  <c r="X87" i="5"/>
  <c r="P88" i="5"/>
  <c r="T88" i="5"/>
  <c r="X88" i="5"/>
  <c r="P89" i="5"/>
  <c r="T89" i="5"/>
  <c r="X89" i="5"/>
  <c r="P90" i="5"/>
  <c r="T90" i="5"/>
  <c r="X90" i="5"/>
  <c r="P91" i="5"/>
  <c r="T91" i="5"/>
  <c r="X91" i="5"/>
  <c r="O84" i="5" l="1"/>
  <c r="R89" i="5"/>
  <c r="T85" i="5"/>
  <c r="Y84" i="5"/>
  <c r="K68" i="4"/>
  <c r="L68" i="4"/>
  <c r="M68" i="4"/>
  <c r="N68" i="4"/>
  <c r="O68" i="4"/>
  <c r="Q68" i="4"/>
  <c r="R68" i="4"/>
  <c r="S68" i="4"/>
  <c r="T68" i="4"/>
  <c r="V68" i="4"/>
  <c r="W68" i="4"/>
  <c r="X68" i="4"/>
  <c r="Y68" i="4"/>
  <c r="AA68" i="4"/>
  <c r="AB68" i="4"/>
  <c r="AC68" i="4"/>
  <c r="AD68" i="4"/>
  <c r="AF68" i="4"/>
  <c r="AG68" i="4"/>
  <c r="AH68" i="4"/>
  <c r="AI68" i="4"/>
  <c r="AK68" i="4"/>
  <c r="AL68" i="4"/>
  <c r="AM68" i="4"/>
  <c r="AN68" i="4"/>
  <c r="AP68" i="4"/>
  <c r="AQ68" i="4"/>
  <c r="AR68" i="4"/>
  <c r="AS68" i="4"/>
  <c r="H68" i="4"/>
  <c r="AS67" i="4"/>
  <c r="AR67" i="4"/>
  <c r="AQ67" i="4"/>
  <c r="AP67" i="4"/>
  <c r="AN67" i="4"/>
  <c r="AM67" i="4"/>
  <c r="AL67" i="4"/>
  <c r="AK67" i="4"/>
  <c r="AI67" i="4"/>
  <c r="AH67" i="4"/>
  <c r="AG67" i="4"/>
  <c r="AF67" i="4"/>
  <c r="AD67" i="4"/>
  <c r="AC67" i="4"/>
  <c r="AB67" i="4"/>
  <c r="AA67" i="4"/>
  <c r="Y67" i="4"/>
  <c r="X67" i="4"/>
  <c r="W67" i="4"/>
  <c r="V67" i="4"/>
  <c r="T67" i="4"/>
  <c r="S67" i="4"/>
  <c r="R67" i="4"/>
  <c r="Q67" i="4"/>
  <c r="O67" i="4"/>
  <c r="N67" i="4"/>
  <c r="M67" i="4"/>
  <c r="L67" i="4"/>
  <c r="K67" i="4"/>
  <c r="H67" i="4"/>
  <c r="X51" i="4"/>
  <c r="U51" i="4"/>
  <c r="T51" i="4"/>
  <c r="P51" i="4"/>
  <c r="Y50" i="4"/>
  <c r="X50" i="4"/>
  <c r="T50" i="4"/>
  <c r="Q50" i="4"/>
  <c r="P50" i="4"/>
  <c r="X49" i="4"/>
  <c r="U49" i="4"/>
  <c r="T49" i="4"/>
  <c r="P49" i="4"/>
  <c r="Y48" i="4"/>
  <c r="X48" i="4"/>
  <c r="T48" i="4"/>
  <c r="Q48" i="4"/>
  <c r="P48" i="4"/>
  <c r="X47" i="4"/>
  <c r="U47" i="4"/>
  <c r="T47" i="4"/>
  <c r="P47" i="4"/>
  <c r="Y46" i="4"/>
  <c r="X46" i="4"/>
  <c r="T46" i="4"/>
  <c r="Q46" i="4"/>
  <c r="P46" i="4"/>
  <c r="X45" i="4"/>
  <c r="U45" i="4"/>
  <c r="T45" i="4"/>
  <c r="P45" i="4"/>
  <c r="Y44" i="4"/>
  <c r="X44" i="4"/>
  <c r="T44" i="4"/>
  <c r="Q44" i="4"/>
  <c r="P44" i="4"/>
  <c r="W51" i="4"/>
  <c r="U44" i="4" l="1"/>
  <c r="Q45" i="4"/>
  <c r="Y45" i="4"/>
  <c r="U46" i="4"/>
  <c r="Q47" i="4"/>
  <c r="Y47" i="4"/>
  <c r="U48" i="4"/>
  <c r="Q49" i="4"/>
  <c r="Y49" i="4"/>
  <c r="U50" i="4"/>
  <c r="Q51" i="4"/>
  <c r="Y51" i="4"/>
  <c r="R44" i="4"/>
  <c r="V44" i="4"/>
  <c r="Z44" i="4"/>
  <c r="R45" i="4"/>
  <c r="V45" i="4"/>
  <c r="Z45" i="4"/>
  <c r="R46" i="4"/>
  <c r="V46" i="4"/>
  <c r="Z46" i="4"/>
  <c r="R47" i="4"/>
  <c r="V47" i="4"/>
  <c r="Z47" i="4"/>
  <c r="R48" i="4"/>
  <c r="V48" i="4"/>
  <c r="Z48" i="4"/>
  <c r="R49" i="4"/>
  <c r="V49" i="4"/>
  <c r="Z49" i="4"/>
  <c r="R50" i="4"/>
  <c r="V50" i="4"/>
  <c r="Z50" i="4"/>
  <c r="R51" i="4"/>
  <c r="V51" i="4"/>
  <c r="Z51" i="4"/>
  <c r="S44" i="4"/>
  <c r="W44" i="4"/>
  <c r="O45" i="4"/>
  <c r="S45" i="4"/>
  <c r="W45" i="4"/>
  <c r="O46" i="4"/>
  <c r="S46" i="4"/>
  <c r="W46" i="4"/>
  <c r="O47" i="4"/>
  <c r="S47" i="4"/>
  <c r="W47" i="4"/>
  <c r="O48" i="4"/>
  <c r="S48" i="4"/>
  <c r="W48" i="4"/>
  <c r="O49" i="4"/>
  <c r="S49" i="4"/>
  <c r="W49" i="4"/>
  <c r="O50" i="4"/>
  <c r="S50" i="4"/>
  <c r="W50" i="4"/>
  <c r="O51" i="4"/>
  <c r="S51" i="4"/>
  <c r="AS119" i="3"/>
  <c r="AR119" i="3"/>
  <c r="AQ119" i="3"/>
  <c r="AP119" i="3"/>
  <c r="AN119" i="3"/>
  <c r="AM119" i="3"/>
  <c r="AL119" i="3"/>
  <c r="AK119" i="3"/>
  <c r="AI119" i="3"/>
  <c r="AH119" i="3"/>
  <c r="AG119" i="3"/>
  <c r="AF119" i="3"/>
  <c r="AD119" i="3"/>
  <c r="AC119" i="3"/>
  <c r="AB119" i="3"/>
  <c r="AA119" i="3"/>
  <c r="Y119" i="3"/>
  <c r="X119" i="3"/>
  <c r="W119" i="3"/>
  <c r="V119" i="3"/>
  <c r="T119" i="3"/>
  <c r="S119" i="3"/>
  <c r="R119" i="3"/>
  <c r="Q119" i="3"/>
  <c r="O119" i="3"/>
  <c r="N119" i="3"/>
  <c r="M119" i="3"/>
  <c r="L119" i="3"/>
  <c r="K119" i="3"/>
  <c r="J119" i="3"/>
  <c r="H119" i="3"/>
  <c r="AS118" i="3"/>
  <c r="AR118" i="3"/>
  <c r="AQ118" i="3"/>
  <c r="AP118" i="3"/>
  <c r="AN118" i="3"/>
  <c r="AM118" i="3"/>
  <c r="AL118" i="3"/>
  <c r="AK118" i="3"/>
  <c r="AI118" i="3"/>
  <c r="AH118" i="3"/>
  <c r="AG118" i="3"/>
  <c r="AF118" i="3"/>
  <c r="AD118" i="3"/>
  <c r="AC118" i="3"/>
  <c r="AB118" i="3"/>
  <c r="AA118" i="3"/>
  <c r="Y118" i="3"/>
  <c r="X118" i="3"/>
  <c r="W118" i="3"/>
  <c r="V118" i="3"/>
  <c r="T118" i="3"/>
  <c r="S118" i="3"/>
  <c r="R118" i="3"/>
  <c r="Q118" i="3"/>
  <c r="O118" i="3"/>
  <c r="N118" i="3"/>
  <c r="M118" i="3"/>
  <c r="L118" i="3"/>
  <c r="K118" i="3"/>
  <c r="J118" i="3"/>
  <c r="H118" i="3"/>
  <c r="J106" i="3"/>
  <c r="K106" i="3"/>
  <c r="L106" i="3"/>
  <c r="M106" i="3"/>
  <c r="N106" i="3"/>
  <c r="O106" i="3"/>
  <c r="Q106" i="3"/>
  <c r="R106" i="3"/>
  <c r="S106" i="3"/>
  <c r="T106" i="3"/>
  <c r="V106" i="3"/>
  <c r="W106" i="3"/>
  <c r="X106" i="3"/>
  <c r="Y106" i="3"/>
  <c r="AA106" i="3"/>
  <c r="AB106" i="3"/>
  <c r="AC106" i="3"/>
  <c r="AD106" i="3"/>
  <c r="AF106" i="3"/>
  <c r="AG106" i="3"/>
  <c r="AH106" i="3"/>
  <c r="AI106" i="3"/>
  <c r="AK106" i="3"/>
  <c r="AL106" i="3"/>
  <c r="AM106" i="3"/>
  <c r="AN106" i="3"/>
  <c r="AP106" i="3"/>
  <c r="AQ106" i="3"/>
  <c r="AR106" i="3"/>
  <c r="AS106" i="3"/>
  <c r="AS105" i="3"/>
  <c r="AR105" i="3"/>
  <c r="AQ105" i="3"/>
  <c r="AP105" i="3"/>
  <c r="AN105" i="3"/>
  <c r="AM105" i="3"/>
  <c r="AL105" i="3"/>
  <c r="AK105" i="3"/>
  <c r="AI105" i="3"/>
  <c r="AH105" i="3"/>
  <c r="AG105" i="3"/>
  <c r="AF105" i="3"/>
  <c r="AD105" i="3"/>
  <c r="AC105" i="3"/>
  <c r="AB105" i="3"/>
  <c r="AA105" i="3"/>
  <c r="Y105" i="3"/>
  <c r="X105" i="3"/>
  <c r="W105" i="3"/>
  <c r="V105" i="3"/>
  <c r="T105" i="3"/>
  <c r="S105" i="3"/>
  <c r="R105" i="3"/>
  <c r="Q105" i="3"/>
  <c r="M105" i="3"/>
  <c r="L105" i="3"/>
  <c r="Z81" i="3"/>
  <c r="Y81" i="3"/>
  <c r="X81" i="3"/>
  <c r="W81" i="3"/>
  <c r="V81" i="3"/>
  <c r="U81" i="3"/>
  <c r="T81" i="3"/>
  <c r="S81" i="3"/>
  <c r="R81" i="3"/>
  <c r="Q81" i="3"/>
  <c r="P81" i="3"/>
  <c r="Z80" i="3"/>
  <c r="Y80" i="3"/>
  <c r="X80" i="3"/>
  <c r="W80" i="3"/>
  <c r="V80" i="3"/>
  <c r="U80" i="3"/>
  <c r="T80" i="3"/>
  <c r="S80" i="3"/>
  <c r="R80" i="3"/>
  <c r="Q80" i="3"/>
  <c r="P80" i="3"/>
  <c r="O80" i="3"/>
  <c r="Z79" i="3"/>
  <c r="Y79" i="3"/>
  <c r="X79" i="3"/>
  <c r="W79" i="3"/>
  <c r="V79" i="3"/>
  <c r="U79" i="3"/>
  <c r="T79" i="3"/>
  <c r="S79" i="3"/>
  <c r="R79" i="3"/>
  <c r="Q79" i="3"/>
  <c r="P79" i="3"/>
  <c r="O79" i="3"/>
  <c r="Z78" i="3"/>
  <c r="Y78" i="3"/>
  <c r="X78" i="3"/>
  <c r="W78" i="3"/>
  <c r="V78" i="3"/>
  <c r="U78" i="3"/>
  <c r="T78" i="3"/>
  <c r="S78" i="3"/>
  <c r="R78" i="3"/>
  <c r="Q78" i="3"/>
  <c r="P78" i="3"/>
  <c r="Z77" i="3"/>
  <c r="Y77" i="3"/>
  <c r="X77" i="3"/>
  <c r="W77" i="3"/>
  <c r="V77" i="3"/>
  <c r="U77" i="3"/>
  <c r="T77" i="3"/>
  <c r="S77" i="3"/>
  <c r="R77" i="3"/>
  <c r="Q77" i="3"/>
  <c r="P77" i="3"/>
  <c r="O77" i="3"/>
  <c r="Z76" i="3"/>
  <c r="Y76" i="3"/>
  <c r="X76" i="3"/>
  <c r="W76" i="3"/>
  <c r="V76" i="3"/>
  <c r="U76" i="3"/>
  <c r="T76" i="3"/>
  <c r="S76" i="3"/>
  <c r="R76" i="3"/>
  <c r="Q76" i="3"/>
  <c r="P76" i="3"/>
  <c r="O76" i="3"/>
  <c r="Z75" i="3"/>
  <c r="Y75" i="3"/>
  <c r="X75" i="3"/>
  <c r="W75" i="3"/>
  <c r="V75" i="3"/>
  <c r="U75" i="3"/>
  <c r="T75" i="3"/>
  <c r="S75" i="3"/>
  <c r="R75" i="3"/>
  <c r="Q75" i="3"/>
  <c r="P75" i="3"/>
  <c r="O75" i="3"/>
  <c r="Z74" i="3"/>
  <c r="Y74" i="3"/>
  <c r="X74" i="3"/>
  <c r="W74" i="3"/>
  <c r="V74" i="3"/>
  <c r="U74" i="3"/>
  <c r="T74" i="3"/>
  <c r="S74" i="3"/>
  <c r="R74" i="3"/>
  <c r="Q74" i="3"/>
  <c r="P74" i="3"/>
  <c r="O71" i="3" l="1"/>
  <c r="X89" i="3"/>
  <c r="R84" i="3"/>
  <c r="V84" i="3"/>
  <c r="S84" i="3"/>
  <c r="O85" i="3"/>
  <c r="W85" i="3"/>
  <c r="S86" i="3"/>
  <c r="W86" i="3"/>
  <c r="S87" i="3"/>
  <c r="O88" i="3"/>
  <c r="W88" i="3"/>
  <c r="S89" i="3"/>
  <c r="O90" i="3"/>
  <c r="S90" i="3"/>
  <c r="O91" i="3"/>
  <c r="S91" i="3"/>
  <c r="T84" i="3"/>
  <c r="P85" i="3"/>
  <c r="X85" i="3"/>
  <c r="T86" i="3"/>
  <c r="P87" i="3"/>
  <c r="T87" i="3"/>
  <c r="X87" i="3"/>
  <c r="P88" i="3"/>
  <c r="T88" i="3"/>
  <c r="X88" i="3"/>
  <c r="P89" i="3"/>
  <c r="T89" i="3"/>
  <c r="P90" i="3"/>
  <c r="T90" i="3"/>
  <c r="X90" i="3"/>
  <c r="P91" i="3"/>
  <c r="T91" i="3"/>
  <c r="X91" i="3"/>
  <c r="W84" i="3"/>
  <c r="S85" i="3"/>
  <c r="O86" i="3"/>
  <c r="O87" i="3"/>
  <c r="W87" i="3"/>
  <c r="S88" i="3"/>
  <c r="O89" i="3"/>
  <c r="W89" i="3"/>
  <c r="W90" i="3"/>
  <c r="W91" i="3"/>
  <c r="P84" i="3"/>
  <c r="X84" i="3"/>
  <c r="T85" i="3"/>
  <c r="P86" i="3"/>
  <c r="X86" i="3"/>
  <c r="Q84" i="3"/>
  <c r="U84" i="3"/>
  <c r="Q87" i="3"/>
  <c r="U87" i="3"/>
  <c r="Y87" i="3"/>
  <c r="Q88" i="3"/>
  <c r="U88" i="3"/>
  <c r="Y88" i="3"/>
  <c r="Q89" i="3"/>
  <c r="U89" i="3"/>
  <c r="Y89" i="3"/>
  <c r="Q90" i="3"/>
  <c r="U90" i="3"/>
  <c r="Y90" i="3"/>
  <c r="Q91" i="3"/>
  <c r="U91" i="3"/>
  <c r="Y91" i="3"/>
  <c r="Z84" i="3"/>
  <c r="R85" i="3"/>
  <c r="V85" i="3"/>
  <c r="Z85" i="3"/>
  <c r="R86" i="3"/>
  <c r="V86" i="3"/>
  <c r="Z86" i="3"/>
  <c r="R87" i="3"/>
  <c r="V87" i="3"/>
  <c r="Z87" i="3"/>
  <c r="R88" i="3"/>
  <c r="V88" i="3"/>
  <c r="Z88" i="3"/>
  <c r="R89" i="3"/>
  <c r="V89" i="3"/>
  <c r="Z89" i="3"/>
  <c r="R90" i="3"/>
  <c r="V90" i="3"/>
  <c r="Z90" i="3"/>
  <c r="R91" i="3"/>
  <c r="V91" i="3"/>
  <c r="Z91" i="3"/>
  <c r="AM11" i="2"/>
  <c r="AL11" i="2"/>
  <c r="AK11" i="2"/>
  <c r="AJ11" i="2"/>
  <c r="AH11" i="2"/>
  <c r="AG11" i="2"/>
  <c r="AF11" i="2"/>
  <c r="AE11" i="2"/>
  <c r="AC11" i="2"/>
  <c r="AB11" i="2"/>
  <c r="AA11" i="2"/>
  <c r="Z11" i="2"/>
  <c r="X11" i="2"/>
  <c r="W11" i="2"/>
  <c r="V11" i="2"/>
  <c r="U11" i="2"/>
  <c r="S11" i="2"/>
  <c r="R11" i="2"/>
  <c r="Q11" i="2"/>
  <c r="P11" i="2"/>
  <c r="N11" i="2"/>
  <c r="M11" i="2"/>
  <c r="L11" i="2"/>
  <c r="K11" i="2"/>
  <c r="I11" i="2"/>
  <c r="H11" i="2"/>
  <c r="G11" i="2"/>
  <c r="F11" i="2"/>
  <c r="E11" i="2"/>
  <c r="C11" i="2"/>
  <c r="AM10" i="2"/>
  <c r="AL10" i="2"/>
  <c r="AK10" i="2"/>
  <c r="AJ10" i="2"/>
  <c r="AH10" i="2"/>
  <c r="AG10" i="2"/>
  <c r="AF10" i="2"/>
  <c r="AE10" i="2"/>
  <c r="AC10" i="2"/>
  <c r="AB10" i="2"/>
  <c r="AA10" i="2"/>
  <c r="Z10" i="2"/>
  <c r="X10" i="2"/>
  <c r="W10" i="2"/>
  <c r="V10" i="2"/>
  <c r="U10" i="2"/>
  <c r="S10" i="2"/>
  <c r="R10" i="2"/>
  <c r="Q10" i="2"/>
  <c r="P10" i="2"/>
  <c r="N10" i="2"/>
  <c r="M10" i="2"/>
  <c r="L10" i="2"/>
  <c r="K10" i="2"/>
  <c r="I10" i="2"/>
  <c r="H10" i="2"/>
  <c r="G10" i="2"/>
  <c r="F10" i="2"/>
  <c r="E10" i="2"/>
  <c r="C10" i="2"/>
  <c r="E11" i="1"/>
  <c r="F11" i="1"/>
  <c r="G11" i="1"/>
  <c r="H11" i="1"/>
  <c r="I11" i="1"/>
  <c r="K11" i="1"/>
  <c r="L11" i="1"/>
  <c r="M11" i="1"/>
  <c r="N11" i="1"/>
  <c r="P11" i="1"/>
  <c r="Q11" i="1"/>
  <c r="R11" i="1"/>
  <c r="S11" i="1"/>
  <c r="U11" i="1"/>
  <c r="V11" i="1"/>
  <c r="W11" i="1"/>
  <c r="X11" i="1"/>
  <c r="Z11" i="1"/>
  <c r="AA11" i="1"/>
  <c r="AB11" i="1"/>
  <c r="AC11" i="1"/>
  <c r="AE11" i="1"/>
  <c r="AF11" i="1"/>
  <c r="AG11" i="1"/>
  <c r="AH11" i="1"/>
  <c r="AJ11" i="1"/>
  <c r="AK11" i="1"/>
  <c r="AL11" i="1"/>
  <c r="AM11" i="1"/>
  <c r="E12" i="1"/>
  <c r="F12" i="1"/>
  <c r="G12" i="1"/>
  <c r="H12" i="1"/>
  <c r="I12" i="1"/>
  <c r="K12" i="1"/>
  <c r="L12" i="1"/>
  <c r="M12" i="1"/>
  <c r="N12" i="1"/>
  <c r="P12" i="1"/>
  <c r="Q12" i="1"/>
  <c r="R12" i="1"/>
  <c r="S12" i="1"/>
  <c r="U12" i="1"/>
  <c r="V12" i="1"/>
  <c r="W12" i="1"/>
  <c r="X12" i="1"/>
  <c r="Z12" i="1"/>
  <c r="AA12" i="1"/>
  <c r="AB12" i="1"/>
  <c r="AC12" i="1"/>
  <c r="AE12" i="1"/>
  <c r="AF12" i="1"/>
  <c r="AG12" i="1"/>
  <c r="AH12" i="1"/>
  <c r="AJ12" i="1"/>
  <c r="AK12" i="1"/>
  <c r="AL12" i="1"/>
  <c r="AM12" i="1"/>
  <c r="C12" i="1"/>
  <c r="C11" i="1"/>
  <c r="Y84" i="3" l="1"/>
  <c r="Q85" i="3"/>
  <c r="U85" i="3"/>
  <c r="Y85" i="3"/>
  <c r="Q86" i="3"/>
  <c r="U86" i="3"/>
  <c r="Y86" i="3"/>
</calcChain>
</file>

<file path=xl/sharedStrings.xml><?xml version="1.0" encoding="utf-8"?>
<sst xmlns="http://schemas.openxmlformats.org/spreadsheetml/2006/main" count="1714" uniqueCount="278">
  <si>
    <t>ZFL dual luciferase (DLR), AhR activation reporter endpoint, pooled data of all experiments (means) as fold induction vs. control</t>
  </si>
  <si>
    <t>PC - 2,3,7,8-Tetrachlorodibenzodioxin (TCDD)</t>
  </si>
  <si>
    <t>A</t>
  </si>
  <si>
    <t>STP21</t>
  </si>
  <si>
    <t>in REF</t>
  </si>
  <si>
    <t>B</t>
  </si>
  <si>
    <t>STP23</t>
  </si>
  <si>
    <t>C</t>
  </si>
  <si>
    <t>STP49</t>
  </si>
  <si>
    <t>D</t>
  </si>
  <si>
    <t>STP50</t>
  </si>
  <si>
    <t>E</t>
  </si>
  <si>
    <t>STP102</t>
  </si>
  <si>
    <t>F</t>
  </si>
  <si>
    <t>STP104</t>
  </si>
  <si>
    <t>Date/experiment</t>
  </si>
  <si>
    <t xml:space="preserve">NC </t>
  </si>
  <si>
    <t>0.3 nM</t>
  </si>
  <si>
    <t>1 nM</t>
  </si>
  <si>
    <t>3 nM</t>
  </si>
  <si>
    <t>10 nM</t>
  </si>
  <si>
    <t>30 nM</t>
  </si>
  <si>
    <t>ZFL MTS assay, cytotoxicity, pooled data of all experiments (means) as fold induction vs control</t>
  </si>
  <si>
    <t>ZFL MTS assay, cytotoxicity, pooled means of raw absorbance values</t>
  </si>
  <si>
    <t>ZF4 MTS assay, cytotoxicity, total raw absorbance values</t>
  </si>
  <si>
    <t>Method name: DualLuc_96_SL (Modified)</t>
  </si>
  <si>
    <t/>
  </si>
  <si>
    <t>Application: SparkControl</t>
  </si>
  <si>
    <t>V3.1</t>
  </si>
  <si>
    <t>Device: Spark</t>
  </si>
  <si>
    <t>Serial number: 2009000983</t>
  </si>
  <si>
    <t>Firmware:</t>
  </si>
  <si>
    <t>LUM:V5.2.4|ABS:V4.3.2|ABS_MEX:V5.1.1|MTP:V14.2.11|FLUOR:V5.1.4|FLUOR_FP:V5.0.2|FLUOR_BOTTOM:V5.0.2|FLUOR_MEM:V5.1.1|FLUOR_MEX:V5.1.1|GCM:V3.0.2|INJ:V3.1.1|PODI:V1.11.2</t>
  </si>
  <si>
    <t>Date:</t>
  </si>
  <si>
    <t>2021-06-11</t>
  </si>
  <si>
    <t>Time:</t>
  </si>
  <si>
    <t>18:40</t>
  </si>
  <si>
    <t>System</t>
  </si>
  <si>
    <t>SLU200579</t>
  </si>
  <si>
    <t>User</t>
  </si>
  <si>
    <t>Plate</t>
  </si>
  <si>
    <t>[COR96fw clear bottom] - Corning 96 Flat White Cat. No.: 3632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</si>
  <si>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</si>
  <si>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</si>
  <si>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</si>
  <si>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</si>
  <si>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</si>
  <si>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</si>
  <si>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</si>
  <si>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Well</t>
  </si>
  <si>
    <t>Injector</t>
  </si>
  <si>
    <t>Wait</t>
  </si>
  <si>
    <t>Luminescence</t>
  </si>
  <si>
    <t>Firefly</t>
  </si>
  <si>
    <t>Renilla</t>
  </si>
  <si>
    <t>Move plate</t>
  </si>
  <si>
    <t>Name</t>
  </si>
  <si>
    <t>COR96fw clear bottom</t>
  </si>
  <si>
    <t>Plate layout</t>
  </si>
  <si>
    <t>Plate area</t>
  </si>
  <si>
    <t>A1-H12</t>
  </si>
  <si>
    <t>Injector A</t>
  </si>
  <si>
    <t>Volume [µl]</t>
  </si>
  <si>
    <t>Speed [µl/s]</t>
  </si>
  <si>
    <t>Refill speed [µl/s]</t>
  </si>
  <si>
    <t>Refill mode</t>
  </si>
  <si>
    <t>Standard</t>
  </si>
  <si>
    <t>Part of Plate</t>
  </si>
  <si>
    <t>Wait (Time) hh:mm:ss</t>
  </si>
  <si>
    <t>00:00:03</t>
  </si>
  <si>
    <t>Wait position</t>
  </si>
  <si>
    <t>Current</t>
  </si>
  <si>
    <t>Mode</t>
  </si>
  <si>
    <t>Attenuation</t>
  </si>
  <si>
    <t>Automatic</t>
  </si>
  <si>
    <t>Attenuation color</t>
  </si>
  <si>
    <t>OD0</t>
  </si>
  <si>
    <t>Settle time [ms]</t>
  </si>
  <si>
    <t>Integration time [ms]</t>
  </si>
  <si>
    <t>Output</t>
  </si>
  <si>
    <t>Counts / s</t>
  </si>
  <si>
    <t>Injector B</t>
  </si>
  <si>
    <t>Legend</t>
  </si>
  <si>
    <t>NC</t>
  </si>
  <si>
    <t>negative/solvent control (upper row w/o solvent)</t>
  </si>
  <si>
    <t>PC</t>
  </si>
  <si>
    <t>positive control/reference compound</t>
  </si>
  <si>
    <t>STP</t>
  </si>
  <si>
    <t>environmental sample</t>
  </si>
  <si>
    <t>Calculation</t>
  </si>
  <si>
    <t>Firefly luciferase raw values (Firefly) are normalized to Renilla luciferase (Renilla) raw values by division (to account for transfection efficiancy)</t>
  </si>
  <si>
    <r>
      <t xml:space="preserve">Normalized luciferase values are expressed as induced activity by dividing to the mean of 6-9 NC technical replicates </t>
    </r>
    <r>
      <rPr>
        <b/>
        <sz val="11"/>
        <color rgb="FFFF0000"/>
        <rFont val="Calibri"/>
        <family val="2"/>
        <scheme val="minor"/>
      </rPr>
      <t>(marked in red)</t>
    </r>
  </si>
  <si>
    <t>Historical background values have been substratcted within operating software.</t>
  </si>
  <si>
    <t>First, due to consistent and low historical absolute background values not impacting statistical analysis (around 60-80 raw units).</t>
  </si>
  <si>
    <t>Second, to increase the space on the multititer plate for NCs and samples.</t>
  </si>
  <si>
    <t>Start Time</t>
  </si>
  <si>
    <t>2021-06-11 17:52:58</t>
  </si>
  <si>
    <t>Temperature [°C]</t>
  </si>
  <si>
    <t xml:space="preserve">A (STP21) </t>
  </si>
  <si>
    <t>B (STP23)</t>
  </si>
  <si>
    <t>C (STP49)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</si>
  <si>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</si>
  <si>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</si>
  <si>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</si>
  <si>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</si>
  <si>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</si>
  <si>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</si>
  <si>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</si>
  <si>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</si>
  <si>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</si>
  <si>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</si>
  <si>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</si>
  <si>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</si>
  <si>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</si>
  <si>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G</t>
  </si>
  <si>
    <t>H</t>
  </si>
  <si>
    <t>PC-TCDD</t>
  </si>
  <si>
    <t>D (STP50)</t>
  </si>
  <si>
    <t>E (STP102)</t>
  </si>
  <si>
    <t>F (STP104)</t>
  </si>
  <si>
    <t xml:space="preserve"> </t>
  </si>
  <si>
    <t>PC 0,1</t>
  </si>
  <si>
    <t>PC 0,3</t>
  </si>
  <si>
    <t>PC 1</t>
  </si>
  <si>
    <t>PC 3</t>
  </si>
  <si>
    <t xml:space="preserve">PC 10 </t>
  </si>
  <si>
    <t>PC 30</t>
  </si>
  <si>
    <t>A 0.125</t>
  </si>
  <si>
    <t>A 0.25</t>
  </si>
  <si>
    <t>A 0.5</t>
  </si>
  <si>
    <t>A 1</t>
  </si>
  <si>
    <t>B 0.125</t>
  </si>
  <si>
    <t>B 0.25</t>
  </si>
  <si>
    <t>B 0.5</t>
  </si>
  <si>
    <t>B 1</t>
  </si>
  <si>
    <t>C 0.125</t>
  </si>
  <si>
    <t>C 0.25</t>
  </si>
  <si>
    <t>C 0.5</t>
  </si>
  <si>
    <t>C 1</t>
  </si>
  <si>
    <t>D 0.125</t>
  </si>
  <si>
    <t>D 0.25</t>
  </si>
  <si>
    <t>D 0.5</t>
  </si>
  <si>
    <t>D 1</t>
  </si>
  <si>
    <t>E 0.125</t>
  </si>
  <si>
    <t>E 0.25</t>
  </si>
  <si>
    <t>E 0.5</t>
  </si>
  <si>
    <t>E 1</t>
  </si>
  <si>
    <t>F 0.125</t>
  </si>
  <si>
    <t>F 0.25</t>
  </si>
  <si>
    <t>F 0.5</t>
  </si>
  <si>
    <t>F 1</t>
  </si>
  <si>
    <t>End Time</t>
  </si>
  <si>
    <t>2021-06-11 18:40:19</t>
  </si>
  <si>
    <t>2021-06-11 18:40:22</t>
  </si>
  <si>
    <t>Movement</t>
  </si>
  <si>
    <t>Out</t>
  </si>
  <si>
    <t>2021-06-11 18:40:29</t>
  </si>
  <si>
    <t>in nM</t>
  </si>
  <si>
    <r>
      <t xml:space="preserve">in </t>
    </r>
    <r>
      <rPr>
        <sz val="11"/>
        <color theme="1"/>
        <rFont val="Calibri"/>
        <family val="2"/>
      </rPr>
      <t>‰</t>
    </r>
  </si>
  <si>
    <t>Method name: MTS_96_SL (Modified)</t>
  </si>
  <si>
    <t>17:12</t>
  </si>
  <si>
    <t>Shaking</t>
  </si>
  <si>
    <t>Absorbance</t>
  </si>
  <si>
    <t>MTS</t>
  </si>
  <si>
    <t>2021-06-11 17:11:27</t>
  </si>
  <si>
    <t>Shaking (Orbital) Duration [s]</t>
  </si>
  <si>
    <t>Shaking (Orbital) Position</t>
  </si>
  <si>
    <t>Shaking (Orbital) Amplitude [mm]</t>
  </si>
  <si>
    <t>Shaking (Orbital) Frequency [rpm]</t>
  </si>
  <si>
    <t>2021-06-11 17:11:47</t>
  </si>
  <si>
    <t>Measurement wavelength [nm]</t>
  </si>
  <si>
    <t>Number of flashes</t>
  </si>
  <si>
    <r>
      <t xml:space="preserve">Raw values values are expressed as induced viability/cytotoxicity by dividing to the mean of 6-9 NC technical replicates </t>
    </r>
    <r>
      <rPr>
        <b/>
        <sz val="11"/>
        <color rgb="FFFF0000"/>
        <rFont val="Calibri"/>
        <family val="2"/>
        <scheme val="minor"/>
      </rPr>
      <t>(marked in red)</t>
    </r>
  </si>
  <si>
    <t>First, due to consistent and low historical absolute background values not impacting statistical analysis (around ~0.05 raw units).</t>
  </si>
  <si>
    <t>2021-06-11 17:12:10</t>
  </si>
  <si>
    <t>2021-06-11 17:12:13</t>
  </si>
  <si>
    <t>2021-06-11 17:12:19</t>
  </si>
  <si>
    <t>2021-05-21</t>
  </si>
  <si>
    <t>20:50</t>
  </si>
  <si>
    <t>2021-05-21 20:02:49</t>
  </si>
  <si>
    <t>2021-05-21 20:50:11</t>
  </si>
  <si>
    <t>2021-05-21 20:50:13</t>
  </si>
  <si>
    <t>2021-05-21 20:50:20</t>
  </si>
  <si>
    <t>Method name: MTS_96_SL</t>
  </si>
  <si>
    <t>19:26</t>
  </si>
  <si>
    <t>[COS96ft] - Costar 96 Flat Transparent Cat. No.: 3361/3590/9018/3591/9017/3641/3628/3370/2507/2509/2503/9017/9018/3641/3598/3599/3585/3595/3300/3474</t>
  </si>
  <si>
    <t>COS96ft</t>
  </si>
  <si>
    <t>2021-05-21 19:25:55</t>
  </si>
  <si>
    <t>2021-05-21 19:26:15</t>
  </si>
  <si>
    <t>2021-05-21 19:26:38</t>
  </si>
  <si>
    <t>2021-05-21 19:26:41</t>
  </si>
  <si>
    <t>2021-05-21 19:26:47</t>
  </si>
  <si>
    <t>2021-06-17</t>
  </si>
  <si>
    <t>18:34</t>
  </si>
  <si>
    <t>2021-06-17 17:47:24</t>
  </si>
  <si>
    <t>concentrations switched</t>
  </si>
  <si>
    <t>2021-06-17 18:34:45</t>
  </si>
  <si>
    <t>2021-06-17 18:34:48</t>
  </si>
  <si>
    <t>2021-06-17 18:34:55</t>
  </si>
  <si>
    <r>
      <t xml:space="preserve">in </t>
    </r>
    <r>
      <rPr>
        <sz val="11"/>
        <color theme="1"/>
        <rFont val="Calibri"/>
        <family val="2"/>
      </rPr>
      <t>%</t>
    </r>
  </si>
  <si>
    <t>17:17</t>
  </si>
  <si>
    <t>2021-06-17 17:16:36</t>
  </si>
  <si>
    <t>2021-06-17 17:16:56</t>
  </si>
  <si>
    <t>2021-06-17 17:17:19</t>
  </si>
  <si>
    <t>2021-06-17 17:17:22</t>
  </si>
  <si>
    <t>2021-06-17 17:17:28</t>
  </si>
  <si>
    <t>2021-05-07</t>
  </si>
  <si>
    <t>17:46</t>
  </si>
  <si>
    <t>B2-G8</t>
  </si>
  <si>
    <t>BC</t>
  </si>
  <si>
    <t>background control</t>
  </si>
  <si>
    <t>negative/solvent control</t>
  </si>
  <si>
    <r>
      <t xml:space="preserve">Means of BC technical replicates </t>
    </r>
    <r>
      <rPr>
        <b/>
        <sz val="11"/>
        <color rgb="FFFF0000"/>
        <rFont val="Calibri"/>
        <family val="2"/>
        <scheme val="minor"/>
      </rPr>
      <t>(marked in red)</t>
    </r>
    <r>
      <rPr>
        <b/>
        <sz val="11"/>
        <color theme="1"/>
        <rFont val="Calibri"/>
        <family val="2"/>
        <scheme val="minor"/>
      </rPr>
      <t xml:space="preserve"> are substracted from all raw data values (raw light units)</t>
    </r>
  </si>
  <si>
    <t>2021-05-07 17:25:43</t>
  </si>
  <si>
    <r>
      <t xml:space="preserve">Normalized luciferase values are expressed as induced activity by dividing to the mean of 12 NC technical replicates </t>
    </r>
    <r>
      <rPr>
        <b/>
        <sz val="11"/>
        <color rgb="FFFF0000"/>
        <rFont val="Calibri"/>
        <family val="2"/>
        <scheme val="minor"/>
      </rPr>
      <t>(marked in red)</t>
    </r>
  </si>
  <si>
    <t>0.3n</t>
  </si>
  <si>
    <t>1n</t>
  </si>
  <si>
    <t>3n</t>
  </si>
  <si>
    <t>10n</t>
  </si>
  <si>
    <t>30n</t>
  </si>
  <si>
    <t>2021-05-07 17:46:31</t>
  </si>
  <si>
    <t>2021-05-07 17:46:34</t>
  </si>
  <si>
    <t>2021-05-07 17:46:41</t>
  </si>
  <si>
    <t>Tab</t>
  </si>
  <si>
    <t>Tab name</t>
  </si>
  <si>
    <t>content</t>
  </si>
  <si>
    <t>Tab1</t>
  </si>
  <si>
    <t>index</t>
  </si>
  <si>
    <t>Tab2</t>
  </si>
  <si>
    <t>Tab3</t>
  </si>
  <si>
    <t>Total summarised cytotoxicity endpoint readout data; tetrazolium dye (MTS);raw, normalised, and as induction vs.control</t>
  </si>
  <si>
    <t>Tab4</t>
  </si>
  <si>
    <t>Tab5</t>
  </si>
  <si>
    <t>Experiment 1; cytotoxicity endpoint readout; tetrazolium dye (MTS)</t>
  </si>
  <si>
    <t>Tab6</t>
  </si>
  <si>
    <t>Tab7</t>
  </si>
  <si>
    <t>Experiment 2; cytotoxicity endpoint readout; tetrazolium dye (MTS)</t>
  </si>
  <si>
    <t>Tab8</t>
  </si>
  <si>
    <t>Tab9</t>
  </si>
  <si>
    <t>Experiment 3; cytotoxicity endpoint readout; tetrazolium dye (MTS)</t>
  </si>
  <si>
    <t>INDEX of supplementary information file SI3 ("SI3_ZFL_AhR")</t>
  </si>
  <si>
    <t>Overall content: Bioanalytical data: raw and analysed data of all experiments conducted with the ZFL assay</t>
  </si>
  <si>
    <t>SI3_index</t>
  </si>
  <si>
    <t>ZFL DLR total</t>
  </si>
  <si>
    <t>ZFL MTS total</t>
  </si>
  <si>
    <t>210611 DLR</t>
  </si>
  <si>
    <t>210611 MTS</t>
  </si>
  <si>
    <t>210521 DLR</t>
  </si>
  <si>
    <t>210521 MTS</t>
  </si>
  <si>
    <t>210617 DLR</t>
  </si>
  <si>
    <t>210617 MTS</t>
  </si>
  <si>
    <t>Total summarised xenobiotic metabolism endpoint readout data (AhR activation); dual luciferase (DLR); raw, normalised, and as induction vs.control</t>
  </si>
  <si>
    <t>Experiment 1; xenobiotic metabolism endpoint readout (AhR activation); dual luciferase (DLR)</t>
  </si>
  <si>
    <t>Experiment 2; xenobiotic metabolism endpoint readout (AhR activation); dual luciferase (DLR)</t>
  </si>
  <si>
    <t>Experiment 3; xenobiotic metabolism endpoint readout (AhR activation); dual luciferase (DLR)</t>
  </si>
  <si>
    <t>Tab10</t>
  </si>
  <si>
    <t>210517 DLR</t>
  </si>
  <si>
    <t>Experiment 4; xenobiotic metabolism endpoint readout (AhR activation); dual luciferase (DLR)</t>
  </si>
  <si>
    <t>negative control/solvent control</t>
  </si>
  <si>
    <t>WWTP site A effluent (A_E)</t>
  </si>
  <si>
    <t>WWTP site A influent (A_I)</t>
  </si>
  <si>
    <t>WWTP site B effluent (B_E)</t>
  </si>
  <si>
    <t>WWTP site B influent (B_I)</t>
  </si>
  <si>
    <t>WWTP cite C effluent (C_I)</t>
  </si>
  <si>
    <t>WWTP site C influent (C_I)</t>
  </si>
  <si>
    <t>REF</t>
  </si>
  <si>
    <t>relative enrichment factor</t>
  </si>
  <si>
    <t>Primarily associated article: DIB_A</t>
  </si>
  <si>
    <t>AD\</t>
  </si>
  <si>
    <t>ZFL dual luciferase (DLR), AhR activation reporter endpoint, mean raw data after transfection efficiency normalisation</t>
  </si>
  <si>
    <t>ZFL dual luciferase (DLR), AhR activation reporter endpoint, total raw data after transfection efficiency normalisation</t>
  </si>
  <si>
    <t>Raw Firefly Luciferase luminescence units</t>
  </si>
  <si>
    <t>Raw Renilla Luciferase luminescence units</t>
  </si>
  <si>
    <t>Transfection efficiency normalisation</t>
  </si>
  <si>
    <t>As fold induction vs. control</t>
  </si>
  <si>
    <t xml:space="preserve">Raw Firefly Luciferase luminescence units (minus background) </t>
  </si>
  <si>
    <t>Raw Renilla Luciferase luminescence units (minus background)</t>
  </si>
  <si>
    <t>Raw absorbance values (minus background)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</si>
</sst>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2">
    <xf numFmtId="0" fontId="0" fillId="0" borderId="0"/>
    <xf numFmtId="0" fontId="6" fillId="8" borderId="0"/>
  </cellStyleXfs>
  <cellXfs count="47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5" fillId="3" borderId="0" xfId="0" applyFont="1" applyFill="1"/>
    <xf numFmtId="0" fontId="1" fillId="0" borderId="0" xfId="0" applyFont="1"/>
    <xf numFmtId="0" fontId="4" fillId="4" borderId="0" xfId="0" applyFont="1" applyFill="1"/>
    <xf numFmtId="0" fontId="4" fillId="5" borderId="0" xfId="0" applyFont="1" applyFill="1"/>
    <xf numFmtId="0" fontId="0" fillId="6" borderId="0" xfId="0" applyFill="1"/>
    <xf numFmtId="0" fontId="0" fillId="7" borderId="0" xfId="0" applyFill="1"/>
    <xf numFmtId="0" fontId="6" fillId="7" borderId="0" xfId="1" applyFill="1"/>
    <xf numFmtId="0" fontId="0" fillId="4" borderId="0" xfId="0" applyFill="1"/>
    <xf numFmtId="0" fontId="0" fillId="9" borderId="0" xfId="0" applyFill="1"/>
    <xf numFmtId="0" fontId="0" fillId="5" borderId="0" xfId="0" applyFill="1"/>
    <xf numFmtId="0" fontId="5" fillId="0" borderId="0" xfId="0" applyFont="1"/>
    <xf numFmtId="0" fontId="8" fillId="0" borderId="0" xfId="0" applyFont="1"/>
    <xf numFmtId="0" fontId="4" fillId="5" borderId="1" xfId="0" applyFont="1" applyFill="1" applyBorder="1"/>
    <xf numFmtId="0" fontId="4" fillId="5" borderId="2" xfId="0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0" fontId="4" fillId="5" borderId="5" xfId="0" applyFont="1" applyFill="1" applyBorder="1"/>
    <xf numFmtId="0" fontId="4" fillId="5" borderId="6" xfId="0" applyFont="1" applyFill="1" applyBorder="1"/>
    <xf numFmtId="0" fontId="8" fillId="10" borderId="0" xfId="0" applyFont="1" applyFill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10" borderId="10" xfId="0" applyFont="1" applyFill="1" applyBorder="1"/>
    <xf numFmtId="0" fontId="2" fillId="0" borderId="11" xfId="0" applyFont="1" applyBorder="1"/>
    <xf numFmtId="0" fontId="2" fillId="4" borderId="10" xfId="0" applyFont="1" applyFill="1" applyBorder="1"/>
    <xf numFmtId="0" fontId="2" fillId="5" borderId="10" xfId="0" applyFont="1" applyFill="1" applyBorder="1"/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6" fillId="0" borderId="0" xfId="1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164" fontId="2" fillId="0" borderId="0" xfId="0" applyNumberFormat="1" applyFont="1"/>
    <xf numFmtId="164" fontId="4" fillId="0" borderId="0" xfId="0" applyNumberFormat="1" applyFont="1"/>
  </cellXfs>
  <cellStyles count="2">
    <cellStyle name="Normal" xfId="0" builtinId="0"/>
    <cellStyle name="Tecan.At.Excel.Attenuation" xfId="1" xr:uid="{181D2EBF-2EC2-4B55-BD8D-8DA0DE98CA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ZFL_AHR activation_DLR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'ZFL DLR total'!$C$12:$AM$12</c:f>
                <c:numCache>
                  <c:formatCode>General</c:formatCode>
                  <c:ptCount val="37"/>
                  <c:pt idx="0">
                    <c:v>0</c:v>
                  </c:pt>
                  <c:pt idx="2">
                    <c:v>0.38737548736066191</c:v>
                  </c:pt>
                  <c:pt idx="3">
                    <c:v>1.6034834877377131</c:v>
                  </c:pt>
                  <c:pt idx="4">
                    <c:v>2.3053687705089971</c:v>
                  </c:pt>
                  <c:pt idx="5">
                    <c:v>1.6366124874104653</c:v>
                  </c:pt>
                  <c:pt idx="6">
                    <c:v>1.4811600408899039</c:v>
                  </c:pt>
                  <c:pt idx="8">
                    <c:v>3.0358520544385793E-2</c:v>
                  </c:pt>
                  <c:pt idx="9">
                    <c:v>0.3227869767152976</c:v>
                  </c:pt>
                  <c:pt idx="10">
                    <c:v>0.22788488317747868</c:v>
                  </c:pt>
                  <c:pt idx="11">
                    <c:v>0.78133983741116686</c:v>
                  </c:pt>
                  <c:pt idx="13">
                    <c:v>0.45570338870647736</c:v>
                  </c:pt>
                  <c:pt idx="14">
                    <c:v>0.7996627528877398</c:v>
                  </c:pt>
                  <c:pt idx="15">
                    <c:v>8.8326956780673066E-2</c:v>
                  </c:pt>
                  <c:pt idx="16">
                    <c:v>1.294238372659656</c:v>
                  </c:pt>
                  <c:pt idx="18">
                    <c:v>0.26283132323687453</c:v>
                  </c:pt>
                  <c:pt idx="19">
                    <c:v>0.28818162488438609</c:v>
                  </c:pt>
                  <c:pt idx="20">
                    <c:v>0.31375918010318937</c:v>
                  </c:pt>
                  <c:pt idx="21">
                    <c:v>0.49604020081062572</c:v>
                  </c:pt>
                  <c:pt idx="23">
                    <c:v>0.3706877046396379</c:v>
                  </c:pt>
                  <c:pt idx="24">
                    <c:v>0.91189183124883344</c:v>
                  </c:pt>
                  <c:pt idx="25">
                    <c:v>1.5506396958264079</c:v>
                  </c:pt>
                  <c:pt idx="26">
                    <c:v>0.37591693030232787</c:v>
                  </c:pt>
                  <c:pt idx="28">
                    <c:v>0.31522147285537927</c:v>
                  </c:pt>
                  <c:pt idx="29">
                    <c:v>0.23980693575955078</c:v>
                  </c:pt>
                  <c:pt idx="30">
                    <c:v>0.3541667394398354</c:v>
                  </c:pt>
                  <c:pt idx="31">
                    <c:v>0.99366239882988139</c:v>
                  </c:pt>
                  <c:pt idx="33">
                    <c:v>0.18972988906419253</c:v>
                  </c:pt>
                  <c:pt idx="34">
                    <c:v>0.66700119256199508</c:v>
                  </c:pt>
                  <c:pt idx="35">
                    <c:v>0.64779331605262624</c:v>
                  </c:pt>
                  <c:pt idx="36">
                    <c:v>1.5019136854175159</c:v>
                  </c:pt>
                </c:numCache>
              </c:numRef>
            </c:plus>
            <c:minus>
              <c:numRef>
                <c:f>'ZFL DLR total'!$C$12:$AM$12</c:f>
                <c:numCache>
                  <c:formatCode>General</c:formatCode>
                  <c:ptCount val="37"/>
                  <c:pt idx="0">
                    <c:v>0</c:v>
                  </c:pt>
                  <c:pt idx="2">
                    <c:v>0.38737548736066191</c:v>
                  </c:pt>
                  <c:pt idx="3">
                    <c:v>1.6034834877377131</c:v>
                  </c:pt>
                  <c:pt idx="4">
                    <c:v>2.3053687705089971</c:v>
                  </c:pt>
                  <c:pt idx="5">
                    <c:v>1.6366124874104653</c:v>
                  </c:pt>
                  <c:pt idx="6">
                    <c:v>1.4811600408899039</c:v>
                  </c:pt>
                  <c:pt idx="8">
                    <c:v>3.0358520544385793E-2</c:v>
                  </c:pt>
                  <c:pt idx="9">
                    <c:v>0.3227869767152976</c:v>
                  </c:pt>
                  <c:pt idx="10">
                    <c:v>0.22788488317747868</c:v>
                  </c:pt>
                  <c:pt idx="11">
                    <c:v>0.78133983741116686</c:v>
                  </c:pt>
                  <c:pt idx="13">
                    <c:v>0.45570338870647736</c:v>
                  </c:pt>
                  <c:pt idx="14">
                    <c:v>0.7996627528877398</c:v>
                  </c:pt>
                  <c:pt idx="15">
                    <c:v>8.8326956780673066E-2</c:v>
                  </c:pt>
                  <c:pt idx="16">
                    <c:v>1.294238372659656</c:v>
                  </c:pt>
                  <c:pt idx="18">
                    <c:v>0.26283132323687453</c:v>
                  </c:pt>
                  <c:pt idx="19">
                    <c:v>0.28818162488438609</c:v>
                  </c:pt>
                  <c:pt idx="20">
                    <c:v>0.31375918010318937</c:v>
                  </c:pt>
                  <c:pt idx="21">
                    <c:v>0.49604020081062572</c:v>
                  </c:pt>
                  <c:pt idx="23">
                    <c:v>0.3706877046396379</c:v>
                  </c:pt>
                  <c:pt idx="24">
                    <c:v>0.91189183124883344</c:v>
                  </c:pt>
                  <c:pt idx="25">
                    <c:v>1.5506396958264079</c:v>
                  </c:pt>
                  <c:pt idx="26">
                    <c:v>0.37591693030232787</c:v>
                  </c:pt>
                  <c:pt idx="28">
                    <c:v>0.31522147285537927</c:v>
                  </c:pt>
                  <c:pt idx="29">
                    <c:v>0.23980693575955078</c:v>
                  </c:pt>
                  <c:pt idx="30">
                    <c:v>0.3541667394398354</c:v>
                  </c:pt>
                  <c:pt idx="31">
                    <c:v>0.99366239882988139</c:v>
                  </c:pt>
                  <c:pt idx="33">
                    <c:v>0.18972988906419253</c:v>
                  </c:pt>
                  <c:pt idx="34">
                    <c:v>0.66700119256199508</c:v>
                  </c:pt>
                  <c:pt idx="35">
                    <c:v>0.64779331605262624</c:v>
                  </c:pt>
                  <c:pt idx="36">
                    <c:v>1.5019136854175159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'ZFL DLR total'!$C$5:$AM$5</c:f>
              <c:strCache>
                <c:ptCount val="37"/>
                <c:pt idx="0">
                  <c:v>NC </c:v>
                </c:pt>
                <c:pt idx="2">
                  <c:v>0.3 nM</c:v>
                </c:pt>
                <c:pt idx="3">
                  <c:v>1 nM</c:v>
                </c:pt>
                <c:pt idx="4">
                  <c:v>3 nM</c:v>
                </c:pt>
                <c:pt idx="5">
                  <c:v>10 nM</c:v>
                </c:pt>
                <c:pt idx="6">
                  <c:v>30 nM</c:v>
                </c:pt>
                <c:pt idx="8">
                  <c:v>0.25</c:v>
                </c:pt>
                <c:pt idx="9">
                  <c:v>0.5</c:v>
                </c:pt>
                <c:pt idx="10">
                  <c:v>1</c:v>
                </c:pt>
                <c:pt idx="11">
                  <c:v>2</c:v>
                </c:pt>
                <c:pt idx="13">
                  <c:v>0.225</c:v>
                </c:pt>
                <c:pt idx="14">
                  <c:v>0.45</c:v>
                </c:pt>
                <c:pt idx="15">
                  <c:v>0.9</c:v>
                </c:pt>
                <c:pt idx="16">
                  <c:v>1.8</c:v>
                </c:pt>
                <c:pt idx="18">
                  <c:v>0.25</c:v>
                </c:pt>
                <c:pt idx="19">
                  <c:v>0.5</c:v>
                </c:pt>
                <c:pt idx="20">
                  <c:v>1</c:v>
                </c:pt>
                <c:pt idx="21">
                  <c:v>2</c:v>
                </c:pt>
                <c:pt idx="23">
                  <c:v>0.2075</c:v>
                </c:pt>
                <c:pt idx="24">
                  <c:v>0.415</c:v>
                </c:pt>
                <c:pt idx="25">
                  <c:v>0.83</c:v>
                </c:pt>
                <c:pt idx="26">
                  <c:v>1.96</c:v>
                </c:pt>
                <c:pt idx="28">
                  <c:v>0.25</c:v>
                </c:pt>
                <c:pt idx="29">
                  <c:v>0.5</c:v>
                </c:pt>
                <c:pt idx="30">
                  <c:v>1</c:v>
                </c:pt>
                <c:pt idx="31">
                  <c:v>2</c:v>
                </c:pt>
                <c:pt idx="33">
                  <c:v>0.25</c:v>
                </c:pt>
                <c:pt idx="34">
                  <c:v>0.5</c:v>
                </c:pt>
                <c:pt idx="35">
                  <c:v>1</c:v>
                </c:pt>
                <c:pt idx="36">
                  <c:v>2</c:v>
                </c:pt>
              </c:strCache>
            </c:strRef>
          </c:cat>
          <c:val>
            <c:numRef>
              <c:f>'ZFL DLR total'!$C$11:$AM$11</c:f>
              <c:numCache>
                <c:formatCode>General</c:formatCode>
                <c:ptCount val="37"/>
                <c:pt idx="0">
                  <c:v>1</c:v>
                </c:pt>
                <c:pt idx="2" formatCode="0.000">
                  <c:v>3.2442676366432166</c:v>
                </c:pt>
                <c:pt idx="3" formatCode="0.000">
                  <c:v>7.0635066011298946</c:v>
                </c:pt>
                <c:pt idx="4" formatCode="0.000">
                  <c:v>12.957450710311019</c:v>
                </c:pt>
                <c:pt idx="5" formatCode="0.000">
                  <c:v>17.910890035148171</c:v>
                </c:pt>
                <c:pt idx="6" formatCode="0.000">
                  <c:v>24.915854692674927</c:v>
                </c:pt>
                <c:pt idx="8" formatCode="0.000">
                  <c:v>0.89509755029696725</c:v>
                </c:pt>
                <c:pt idx="9" formatCode="0.000">
                  <c:v>1.4431523776328401</c:v>
                </c:pt>
                <c:pt idx="10" formatCode="0.000">
                  <c:v>1.4183007875387201</c:v>
                </c:pt>
                <c:pt idx="11" formatCode="0.000">
                  <c:v>4.6077378497825441</c:v>
                </c:pt>
                <c:pt idx="13" formatCode="0.000">
                  <c:v>1.209902060497164</c:v>
                </c:pt>
                <c:pt idx="14" formatCode="0.000">
                  <c:v>1.9536255894198631</c:v>
                </c:pt>
                <c:pt idx="15" formatCode="0.000">
                  <c:v>2.4313905504535636</c:v>
                </c:pt>
                <c:pt idx="16" formatCode="0.000">
                  <c:v>7.6710588272003415</c:v>
                </c:pt>
                <c:pt idx="18" formatCode="0.000">
                  <c:v>0.99331130743756368</c:v>
                </c:pt>
                <c:pt idx="19" formatCode="0.000">
                  <c:v>1.4506319457607131</c:v>
                </c:pt>
                <c:pt idx="20" formatCode="0.000">
                  <c:v>1.7374750568268678</c:v>
                </c:pt>
                <c:pt idx="21" formatCode="0.000">
                  <c:v>2.9935556561060821</c:v>
                </c:pt>
                <c:pt idx="23" formatCode="0.000">
                  <c:v>1.4364860130252115</c:v>
                </c:pt>
                <c:pt idx="24" formatCode="0.000">
                  <c:v>2.2705398131598566</c:v>
                </c:pt>
                <c:pt idx="25" formatCode="0.000">
                  <c:v>4.7497919869752572</c:v>
                </c:pt>
                <c:pt idx="26" formatCode="0.000">
                  <c:v>8.383442224757518</c:v>
                </c:pt>
                <c:pt idx="28" formatCode="0.000">
                  <c:v>0.89623870017007923</c:v>
                </c:pt>
                <c:pt idx="29" formatCode="0.000">
                  <c:v>0.98484850297543591</c:v>
                </c:pt>
                <c:pt idx="30" formatCode="0.000">
                  <c:v>1.372509802017823</c:v>
                </c:pt>
                <c:pt idx="31" formatCode="0.000">
                  <c:v>2.7403429177472169</c:v>
                </c:pt>
                <c:pt idx="33" formatCode="0.000">
                  <c:v>1.0290431369102888</c:v>
                </c:pt>
                <c:pt idx="34" formatCode="0.000">
                  <c:v>1.8478726907399396</c:v>
                </c:pt>
                <c:pt idx="35" formatCode="0.000">
                  <c:v>2.9414921932239637</c:v>
                </c:pt>
                <c:pt idx="36" formatCode="0.000">
                  <c:v>6.254919648260393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92-4FD8-AC18-5FF55C6C1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2872048"/>
        <c:axId val="1464083456"/>
      </c:barChart>
      <c:catAx>
        <c:axId val="1642872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 factor (REF)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64083456"/>
        <c:crosses val="autoZero"/>
        <c:auto val="1"/>
        <c:lblAlgn val="ctr"/>
        <c:lblOffset val="100"/>
        <c:noMultiLvlLbl val="0"/>
      </c:catAx>
      <c:valAx>
        <c:axId val="146408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42872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ZFL_AhR_MTS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'ZFL MTS total'!$C$11:$AM$11</c:f>
                <c:numCache>
                  <c:formatCode>General</c:formatCode>
                  <c:ptCount val="37"/>
                  <c:pt idx="0">
                    <c:v>0</c:v>
                  </c:pt>
                  <c:pt idx="2">
                    <c:v>2.0152624064813815E-2</c:v>
                  </c:pt>
                  <c:pt idx="3">
                    <c:v>2.7425884563411846E-2</c:v>
                  </c:pt>
                  <c:pt idx="4">
                    <c:v>2.065683435034377E-2</c:v>
                  </c:pt>
                  <c:pt idx="5">
                    <c:v>2.9951319466064306E-2</c:v>
                  </c:pt>
                  <c:pt idx="6">
                    <c:v>4.7138244916899691E-2</c:v>
                  </c:pt>
                  <c:pt idx="8">
                    <c:v>3.7579958022836556E-2</c:v>
                  </c:pt>
                  <c:pt idx="9">
                    <c:v>2.1624791758523571E-2</c:v>
                  </c:pt>
                  <c:pt idx="10">
                    <c:v>6.3596222676544328E-2</c:v>
                  </c:pt>
                  <c:pt idx="11">
                    <c:v>8.3160375322821611E-2</c:v>
                  </c:pt>
                  <c:pt idx="13">
                    <c:v>4.7549086188538904E-2</c:v>
                  </c:pt>
                  <c:pt idx="14">
                    <c:v>5.6472066504714303E-3</c:v>
                  </c:pt>
                  <c:pt idx="15">
                    <c:v>9.3279966530306818E-2</c:v>
                  </c:pt>
                  <c:pt idx="16">
                    <c:v>6.3494878101253344E-2</c:v>
                  </c:pt>
                  <c:pt idx="18">
                    <c:v>4.6837441408871167E-2</c:v>
                  </c:pt>
                  <c:pt idx="19">
                    <c:v>2.0226795140432498E-2</c:v>
                  </c:pt>
                  <c:pt idx="20">
                    <c:v>6.2867549042072604E-2</c:v>
                  </c:pt>
                  <c:pt idx="21">
                    <c:v>3.1872086346437761E-2</c:v>
                  </c:pt>
                  <c:pt idx="23">
                    <c:v>5.4429655007236975E-2</c:v>
                  </c:pt>
                  <c:pt idx="24">
                    <c:v>4.4620333116033493E-2</c:v>
                  </c:pt>
                  <c:pt idx="25">
                    <c:v>5.4917933703039941E-2</c:v>
                  </c:pt>
                  <c:pt idx="26">
                    <c:v>8.8499173810638584E-2</c:v>
                  </c:pt>
                  <c:pt idx="28">
                    <c:v>7.2988074751431917E-2</c:v>
                  </c:pt>
                  <c:pt idx="29">
                    <c:v>5.6050953681209173E-2</c:v>
                  </c:pt>
                  <c:pt idx="30">
                    <c:v>7.7330389629715321E-2</c:v>
                  </c:pt>
                  <c:pt idx="31">
                    <c:v>2.790215116443619E-2</c:v>
                  </c:pt>
                  <c:pt idx="33">
                    <c:v>3.8906073153620255E-2</c:v>
                  </c:pt>
                  <c:pt idx="34">
                    <c:v>5.5906648372563983E-2</c:v>
                  </c:pt>
                  <c:pt idx="35">
                    <c:v>5.6727184752792079E-2</c:v>
                  </c:pt>
                  <c:pt idx="36">
                    <c:v>8.5108343048895502E-2</c:v>
                  </c:pt>
                </c:numCache>
              </c:numRef>
            </c:plus>
            <c:minus>
              <c:numRef>
                <c:f>'ZFL MTS total'!$C$11:$AM$11</c:f>
                <c:numCache>
                  <c:formatCode>General</c:formatCode>
                  <c:ptCount val="37"/>
                  <c:pt idx="0">
                    <c:v>0</c:v>
                  </c:pt>
                  <c:pt idx="2">
                    <c:v>2.0152624064813815E-2</c:v>
                  </c:pt>
                  <c:pt idx="3">
                    <c:v>2.7425884563411846E-2</c:v>
                  </c:pt>
                  <c:pt idx="4">
                    <c:v>2.065683435034377E-2</c:v>
                  </c:pt>
                  <c:pt idx="5">
                    <c:v>2.9951319466064306E-2</c:v>
                  </c:pt>
                  <c:pt idx="6">
                    <c:v>4.7138244916899691E-2</c:v>
                  </c:pt>
                  <c:pt idx="8">
                    <c:v>3.7579958022836556E-2</c:v>
                  </c:pt>
                  <c:pt idx="9">
                    <c:v>2.1624791758523571E-2</c:v>
                  </c:pt>
                  <c:pt idx="10">
                    <c:v>6.3596222676544328E-2</c:v>
                  </c:pt>
                  <c:pt idx="11">
                    <c:v>8.3160375322821611E-2</c:v>
                  </c:pt>
                  <c:pt idx="13">
                    <c:v>4.7549086188538904E-2</c:v>
                  </c:pt>
                  <c:pt idx="14">
                    <c:v>5.6472066504714303E-3</c:v>
                  </c:pt>
                  <c:pt idx="15">
                    <c:v>9.3279966530306818E-2</c:v>
                  </c:pt>
                  <c:pt idx="16">
                    <c:v>6.3494878101253344E-2</c:v>
                  </c:pt>
                  <c:pt idx="18">
                    <c:v>4.6837441408871167E-2</c:v>
                  </c:pt>
                  <c:pt idx="19">
                    <c:v>2.0226795140432498E-2</c:v>
                  </c:pt>
                  <c:pt idx="20">
                    <c:v>6.2867549042072604E-2</c:v>
                  </c:pt>
                  <c:pt idx="21">
                    <c:v>3.1872086346437761E-2</c:v>
                  </c:pt>
                  <c:pt idx="23">
                    <c:v>5.4429655007236975E-2</c:v>
                  </c:pt>
                  <c:pt idx="24">
                    <c:v>4.4620333116033493E-2</c:v>
                  </c:pt>
                  <c:pt idx="25">
                    <c:v>5.4917933703039941E-2</c:v>
                  </c:pt>
                  <c:pt idx="26">
                    <c:v>8.8499173810638584E-2</c:v>
                  </c:pt>
                  <c:pt idx="28">
                    <c:v>7.2988074751431917E-2</c:v>
                  </c:pt>
                  <c:pt idx="29">
                    <c:v>5.6050953681209173E-2</c:v>
                  </c:pt>
                  <c:pt idx="30">
                    <c:v>7.7330389629715321E-2</c:v>
                  </c:pt>
                  <c:pt idx="31">
                    <c:v>2.790215116443619E-2</c:v>
                  </c:pt>
                  <c:pt idx="33">
                    <c:v>3.8906073153620255E-2</c:v>
                  </c:pt>
                  <c:pt idx="34">
                    <c:v>5.5906648372563983E-2</c:v>
                  </c:pt>
                  <c:pt idx="35">
                    <c:v>5.6727184752792079E-2</c:v>
                  </c:pt>
                  <c:pt idx="36">
                    <c:v>8.5108343048895502E-2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'ZFL MTS total'!$C$5:$AM$5</c:f>
              <c:strCache>
                <c:ptCount val="37"/>
                <c:pt idx="0">
                  <c:v>NC </c:v>
                </c:pt>
                <c:pt idx="2">
                  <c:v>0.3 nM</c:v>
                </c:pt>
                <c:pt idx="3">
                  <c:v>1 nM</c:v>
                </c:pt>
                <c:pt idx="4">
                  <c:v>3 nM</c:v>
                </c:pt>
                <c:pt idx="5">
                  <c:v>10 nM</c:v>
                </c:pt>
                <c:pt idx="6">
                  <c:v>30 nM</c:v>
                </c:pt>
                <c:pt idx="8">
                  <c:v>0.25</c:v>
                </c:pt>
                <c:pt idx="9">
                  <c:v>0.5</c:v>
                </c:pt>
                <c:pt idx="10">
                  <c:v>1</c:v>
                </c:pt>
                <c:pt idx="11">
                  <c:v>2</c:v>
                </c:pt>
                <c:pt idx="13">
                  <c:v>0.225</c:v>
                </c:pt>
                <c:pt idx="14">
                  <c:v>0.45</c:v>
                </c:pt>
                <c:pt idx="15">
                  <c:v>0.9</c:v>
                </c:pt>
                <c:pt idx="16">
                  <c:v>1.8</c:v>
                </c:pt>
                <c:pt idx="18">
                  <c:v>0.25</c:v>
                </c:pt>
                <c:pt idx="19">
                  <c:v>0.5</c:v>
                </c:pt>
                <c:pt idx="20">
                  <c:v>1</c:v>
                </c:pt>
                <c:pt idx="21">
                  <c:v>2</c:v>
                </c:pt>
                <c:pt idx="23">
                  <c:v>0.2075</c:v>
                </c:pt>
                <c:pt idx="24">
                  <c:v>0.415</c:v>
                </c:pt>
                <c:pt idx="25">
                  <c:v>0.83</c:v>
                </c:pt>
                <c:pt idx="26">
                  <c:v>0.196</c:v>
                </c:pt>
                <c:pt idx="28">
                  <c:v>0.25</c:v>
                </c:pt>
                <c:pt idx="29">
                  <c:v>0.5</c:v>
                </c:pt>
                <c:pt idx="30">
                  <c:v>1</c:v>
                </c:pt>
                <c:pt idx="31">
                  <c:v>2</c:v>
                </c:pt>
                <c:pt idx="33">
                  <c:v>0.25</c:v>
                </c:pt>
                <c:pt idx="34">
                  <c:v>0.5</c:v>
                </c:pt>
                <c:pt idx="35">
                  <c:v>1</c:v>
                </c:pt>
                <c:pt idx="36">
                  <c:v>2</c:v>
                </c:pt>
              </c:strCache>
            </c:strRef>
          </c:cat>
          <c:val>
            <c:numRef>
              <c:f>'ZFL MTS total'!$C$10:$AM$10</c:f>
              <c:numCache>
                <c:formatCode>General</c:formatCode>
                <c:ptCount val="37"/>
                <c:pt idx="0">
                  <c:v>1</c:v>
                </c:pt>
                <c:pt idx="2" formatCode="0.000">
                  <c:v>1.0144479946139897</c:v>
                </c:pt>
                <c:pt idx="3" formatCode="0.000">
                  <c:v>1.015057769081938</c:v>
                </c:pt>
                <c:pt idx="4" formatCode="0.000">
                  <c:v>0.99843604627506599</c:v>
                </c:pt>
                <c:pt idx="5" formatCode="0.000">
                  <c:v>1.0186582615878208</c:v>
                </c:pt>
                <c:pt idx="6" formatCode="0.000">
                  <c:v>0.93526871082949892</c:v>
                </c:pt>
                <c:pt idx="8" formatCode="0.000">
                  <c:v>0.97433439640334063</c:v>
                </c:pt>
                <c:pt idx="9" formatCode="0.000">
                  <c:v>0.9904866409767622</c:v>
                </c:pt>
                <c:pt idx="10" formatCode="0.000">
                  <c:v>0.9139626865349415</c:v>
                </c:pt>
                <c:pt idx="11" formatCode="0.000">
                  <c:v>0.90421515609925773</c:v>
                </c:pt>
                <c:pt idx="13" formatCode="0.000">
                  <c:v>0.98479839602963848</c:v>
                </c:pt>
                <c:pt idx="14" formatCode="0.000">
                  <c:v>0.98157978659508494</c:v>
                </c:pt>
                <c:pt idx="15" formatCode="0.000">
                  <c:v>0.94113518608997604</c:v>
                </c:pt>
                <c:pt idx="16" formatCode="0.000">
                  <c:v>0.92752977288298055</c:v>
                </c:pt>
                <c:pt idx="18" formatCode="0.000">
                  <c:v>0.95369695269046051</c:v>
                </c:pt>
                <c:pt idx="19" formatCode="0.000">
                  <c:v>0.96368395527262785</c:v>
                </c:pt>
                <c:pt idx="20" formatCode="0.000">
                  <c:v>0.97946523648047545</c:v>
                </c:pt>
                <c:pt idx="21" formatCode="0.000">
                  <c:v>0.90428815785953898</c:v>
                </c:pt>
                <c:pt idx="23" formatCode="0.000">
                  <c:v>0.97700005478819529</c:v>
                </c:pt>
                <c:pt idx="24" formatCode="0.000">
                  <c:v>0.98006649890455844</c:v>
                </c:pt>
                <c:pt idx="25" formatCode="0.000">
                  <c:v>0.97926013820839353</c:v>
                </c:pt>
                <c:pt idx="26" formatCode="0.000">
                  <c:v>0.9517061019551879</c:v>
                </c:pt>
                <c:pt idx="28" formatCode="0.000">
                  <c:v>0.94332392901717765</c:v>
                </c:pt>
                <c:pt idx="29" formatCode="0.000">
                  <c:v>0.97079363611510505</c:v>
                </c:pt>
                <c:pt idx="30" formatCode="0.000">
                  <c:v>0.97311641961936213</c:v>
                </c:pt>
                <c:pt idx="31" formatCode="0.000">
                  <c:v>0.93072793666853804</c:v>
                </c:pt>
                <c:pt idx="33" formatCode="0.000">
                  <c:v>0.99600133279261893</c:v>
                </c:pt>
                <c:pt idx="34" formatCode="0.000">
                  <c:v>1.0209376732871134</c:v>
                </c:pt>
                <c:pt idx="35" formatCode="0.000">
                  <c:v>1.0046605064720691</c:v>
                </c:pt>
                <c:pt idx="36" formatCode="0.000">
                  <c:v>0.9217746262040345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59-44F1-A091-96DE1B173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8063840"/>
        <c:axId val="1020391584"/>
      </c:barChart>
      <c:catAx>
        <c:axId val="1568063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enrichment factor (REF)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20391584"/>
        <c:crosses val="autoZero"/>
        <c:auto val="1"/>
        <c:lblAlgn val="ctr"/>
        <c:lblOffset val="100"/>
        <c:noMultiLvlLbl val="0"/>
      </c:catAx>
      <c:valAx>
        <c:axId val="10203915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568063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210611_ZFL_DLR</a:t>
            </a:r>
          </a:p>
        </c:rich>
      </c:tx>
      <c:layout>
        <c:manualLayout>
          <c:xMode val="edge"/>
          <c:yMode val="edge"/>
          <c:x val="0.45817455250526118"/>
          <c:y val="2.744424891717671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'210611 DLR'!$H$119:$AS$119</c:f>
                <c:numCache>
                  <c:formatCode>General</c:formatCode>
                  <c:ptCount val="38"/>
                  <c:pt idx="0">
                    <c:v>0.24153428062451768</c:v>
                  </c:pt>
                  <c:pt idx="2">
                    <c:v>0.1534611915770073</c:v>
                  </c:pt>
                  <c:pt idx="3">
                    <c:v>0.42786454359787784</c:v>
                  </c:pt>
                  <c:pt idx="4">
                    <c:v>1.111689374715177</c:v>
                  </c:pt>
                  <c:pt idx="5">
                    <c:v>2.1008766677323418</c:v>
                  </c:pt>
                  <c:pt idx="6">
                    <c:v>4.0967987404795085</c:v>
                  </c:pt>
                  <c:pt idx="7">
                    <c:v>1.8183843404656168</c:v>
                  </c:pt>
                  <c:pt idx="9">
                    <c:v>0.20518646532688206</c:v>
                  </c:pt>
                  <c:pt idx="10">
                    <c:v>0.25403565532105649</c:v>
                  </c:pt>
                  <c:pt idx="11">
                    <c:v>6.4246146076644653E-2</c:v>
                  </c:pt>
                  <c:pt idx="12">
                    <c:v>0.6198038464218677</c:v>
                  </c:pt>
                  <c:pt idx="14">
                    <c:v>0.19391924052864604</c:v>
                  </c:pt>
                  <c:pt idx="15">
                    <c:v>0.24094196902139287</c:v>
                  </c:pt>
                  <c:pt idx="16">
                    <c:v>0.38075723287567786</c:v>
                  </c:pt>
                  <c:pt idx="17">
                    <c:v>1.5455351578727121</c:v>
                  </c:pt>
                  <c:pt idx="19">
                    <c:v>2.1222534477004194E-2</c:v>
                  </c:pt>
                  <c:pt idx="20">
                    <c:v>0.76934168668796243</c:v>
                  </c:pt>
                  <c:pt idx="21">
                    <c:v>0.46097584327544627</c:v>
                  </c:pt>
                  <c:pt idx="22">
                    <c:v>0.6503233111705331</c:v>
                  </c:pt>
                  <c:pt idx="24">
                    <c:v>0.30854367984501346</c:v>
                  </c:pt>
                  <c:pt idx="25">
                    <c:v>0.45031587152229596</c:v>
                  </c:pt>
                  <c:pt idx="26">
                    <c:v>0.56742399729791582</c:v>
                  </c:pt>
                  <c:pt idx="27">
                    <c:v>0.84308175731952617</c:v>
                  </c:pt>
                  <c:pt idx="29">
                    <c:v>4.1945359307642933E-2</c:v>
                  </c:pt>
                  <c:pt idx="30">
                    <c:v>7.0593296088164739E-2</c:v>
                  </c:pt>
                  <c:pt idx="31">
                    <c:v>5.7819505576697433E-2</c:v>
                  </c:pt>
                  <c:pt idx="32">
                    <c:v>0.42957879995327053</c:v>
                  </c:pt>
                  <c:pt idx="34">
                    <c:v>5.0064462136323908E-2</c:v>
                  </c:pt>
                  <c:pt idx="35">
                    <c:v>0.31369518999941021</c:v>
                  </c:pt>
                  <c:pt idx="36">
                    <c:v>0.72871069383087061</c:v>
                  </c:pt>
                  <c:pt idx="37">
                    <c:v>1.1202143149080195</c:v>
                  </c:pt>
                </c:numCache>
              </c:numRef>
            </c:plus>
            <c:minus>
              <c:numRef>
                <c:f>'210611 DLR'!$H$119:$AS$119</c:f>
                <c:numCache>
                  <c:formatCode>General</c:formatCode>
                  <c:ptCount val="38"/>
                  <c:pt idx="0">
                    <c:v>0.24153428062451768</c:v>
                  </c:pt>
                  <c:pt idx="2">
                    <c:v>0.1534611915770073</c:v>
                  </c:pt>
                  <c:pt idx="3">
                    <c:v>0.42786454359787784</c:v>
                  </c:pt>
                  <c:pt idx="4">
                    <c:v>1.111689374715177</c:v>
                  </c:pt>
                  <c:pt idx="5">
                    <c:v>2.1008766677323418</c:v>
                  </c:pt>
                  <c:pt idx="6">
                    <c:v>4.0967987404795085</c:v>
                  </c:pt>
                  <c:pt idx="7">
                    <c:v>1.8183843404656168</c:v>
                  </c:pt>
                  <c:pt idx="9">
                    <c:v>0.20518646532688206</c:v>
                  </c:pt>
                  <c:pt idx="10">
                    <c:v>0.25403565532105649</c:v>
                  </c:pt>
                  <c:pt idx="11">
                    <c:v>6.4246146076644653E-2</c:v>
                  </c:pt>
                  <c:pt idx="12">
                    <c:v>0.6198038464218677</c:v>
                  </c:pt>
                  <c:pt idx="14">
                    <c:v>0.19391924052864604</c:v>
                  </c:pt>
                  <c:pt idx="15">
                    <c:v>0.24094196902139287</c:v>
                  </c:pt>
                  <c:pt idx="16">
                    <c:v>0.38075723287567786</c:v>
                  </c:pt>
                  <c:pt idx="17">
                    <c:v>1.5455351578727121</c:v>
                  </c:pt>
                  <c:pt idx="19">
                    <c:v>2.1222534477004194E-2</c:v>
                  </c:pt>
                  <c:pt idx="20">
                    <c:v>0.76934168668796243</c:v>
                  </c:pt>
                  <c:pt idx="21">
                    <c:v>0.46097584327544627</c:v>
                  </c:pt>
                  <c:pt idx="22">
                    <c:v>0.6503233111705331</c:v>
                  </c:pt>
                  <c:pt idx="24">
                    <c:v>0.30854367984501346</c:v>
                  </c:pt>
                  <c:pt idx="25">
                    <c:v>0.45031587152229596</c:v>
                  </c:pt>
                  <c:pt idx="26">
                    <c:v>0.56742399729791582</c:v>
                  </c:pt>
                  <c:pt idx="27">
                    <c:v>0.84308175731952617</c:v>
                  </c:pt>
                  <c:pt idx="29">
                    <c:v>4.1945359307642933E-2</c:v>
                  </c:pt>
                  <c:pt idx="30">
                    <c:v>7.0593296088164739E-2</c:v>
                  </c:pt>
                  <c:pt idx="31">
                    <c:v>5.7819505576697433E-2</c:v>
                  </c:pt>
                  <c:pt idx="32">
                    <c:v>0.42957879995327053</c:v>
                  </c:pt>
                  <c:pt idx="34">
                    <c:v>5.0064462136323908E-2</c:v>
                  </c:pt>
                  <c:pt idx="35">
                    <c:v>0.31369518999941021</c:v>
                  </c:pt>
                  <c:pt idx="36">
                    <c:v>0.72871069383087061</c:v>
                  </c:pt>
                  <c:pt idx="37">
                    <c:v>1.1202143149080195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'210611 DLR'!$H$109:$AS$109</c:f>
              <c:strCache>
                <c:ptCount val="38"/>
                <c:pt idx="0">
                  <c:v>NC</c:v>
                </c:pt>
                <c:pt idx="2">
                  <c:v>PC 0,1</c:v>
                </c:pt>
                <c:pt idx="3">
                  <c:v>PC 0,3</c:v>
                </c:pt>
                <c:pt idx="4">
                  <c:v>PC 1</c:v>
                </c:pt>
                <c:pt idx="5">
                  <c:v>PC 3</c:v>
                </c:pt>
                <c:pt idx="6">
                  <c:v>PC 10 </c:v>
                </c:pt>
                <c:pt idx="7">
                  <c:v>PC 30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'210611 DLR'!$H$118:$AS$118</c:f>
              <c:numCache>
                <c:formatCode>General</c:formatCode>
                <c:ptCount val="38"/>
                <c:pt idx="0">
                  <c:v>1.0000000000000002</c:v>
                </c:pt>
                <c:pt idx="2">
                  <c:v>1.4988501881576839</c:v>
                </c:pt>
                <c:pt idx="3">
                  <c:v>2.6656266649850244</c:v>
                </c:pt>
                <c:pt idx="4">
                  <c:v>4.9681851492436575</c:v>
                </c:pt>
                <c:pt idx="5">
                  <c:v>11.074762392713886</c:v>
                </c:pt>
                <c:pt idx="6">
                  <c:v>18.767693582264272</c:v>
                </c:pt>
                <c:pt idx="7">
                  <c:v>26.004747289877127</c:v>
                </c:pt>
                <c:pt idx="9">
                  <c:v>0.86919566837551854</c:v>
                </c:pt>
                <c:pt idx="10">
                  <c:v>1.475410008458697</c:v>
                </c:pt>
                <c:pt idx="11">
                  <c:v>1.7312521731738473</c:v>
                </c:pt>
                <c:pt idx="12">
                  <c:v>4.9233736190746278</c:v>
                </c:pt>
                <c:pt idx="14">
                  <c:v>0.89779439413202444</c:v>
                </c:pt>
                <c:pt idx="15">
                  <c:v>1.4208408316401089</c:v>
                </c:pt>
                <c:pt idx="16">
                  <c:v>2.4164781070965993</c:v>
                </c:pt>
                <c:pt idx="17">
                  <c:v>6.3355795904994716</c:v>
                </c:pt>
                <c:pt idx="19">
                  <c:v>0.62787946569819331</c:v>
                </c:pt>
                <c:pt idx="20">
                  <c:v>1.5656307056922334</c:v>
                </c:pt>
                <c:pt idx="21">
                  <c:v>1.3440866367151765</c:v>
                </c:pt>
                <c:pt idx="22">
                  <c:v>2.6565739931141472</c:v>
                </c:pt>
                <c:pt idx="24">
                  <c:v>1.3961740346933098</c:v>
                </c:pt>
                <c:pt idx="25">
                  <c:v>2.3116472765555849</c:v>
                </c:pt>
                <c:pt idx="26">
                  <c:v>3.5704191559048488</c:v>
                </c:pt>
                <c:pt idx="27">
                  <c:v>7.927252499093048</c:v>
                </c:pt>
                <c:pt idx="29">
                  <c:v>0.65663099547904513</c:v>
                </c:pt>
                <c:pt idx="30">
                  <c:v>0.79336488494966428</c:v>
                </c:pt>
                <c:pt idx="31">
                  <c:v>1.1292473769052613</c:v>
                </c:pt>
                <c:pt idx="32">
                  <c:v>2.7725705803492491</c:v>
                </c:pt>
                <c:pt idx="34">
                  <c:v>0.92267474277950157</c:v>
                </c:pt>
                <c:pt idx="35">
                  <c:v>1.4601143789999842</c:v>
                </c:pt>
                <c:pt idx="36">
                  <c:v>2.8177005200944829</c:v>
                </c:pt>
                <c:pt idx="37">
                  <c:v>5.3431150119002346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69-4F3B-846F-64B4AC871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33427664"/>
        <c:axId val="1238943408"/>
      </c:barChart>
      <c:catAx>
        <c:axId val="1233427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8943408"/>
        <c:crosses val="autoZero"/>
        <c:auto val="1"/>
        <c:lblAlgn val="ctr"/>
        <c:lblOffset val="100"/>
        <c:noMultiLvlLbl val="0"/>
      </c:catAx>
      <c:valAx>
        <c:axId val="123894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3427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 sz="1800" b="0" i="0" baseline="0">
                <a:effectLst/>
              </a:rPr>
              <a:t>210611_ZFL_MTS</a:t>
            </a:r>
            <a:endParaRPr lang="sv-S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'210611 MTS'!$H$68:$AS$68</c:f>
                <c:numCache>
                  <c:formatCode>General</c:formatCode>
                  <c:ptCount val="38"/>
                  <c:pt idx="0">
                    <c:v>2.7290472899895505E-2</c:v>
                  </c:pt>
                  <c:pt idx="2">
                    <c:v>1.5312862589952306E-2</c:v>
                  </c:pt>
                  <c:pt idx="3">
                    <c:v>2.4725167312451946E-2</c:v>
                  </c:pt>
                  <c:pt idx="4">
                    <c:v>2.0162553362415798E-2</c:v>
                  </c:pt>
                  <c:pt idx="5">
                    <c:v>1.9984860656577702E-2</c:v>
                  </c:pt>
                  <c:pt idx="6">
                    <c:v>1.1938992009699338E-2</c:v>
                  </c:pt>
                  <c:pt idx="7">
                    <c:v>6.061491266787248E-2</c:v>
                  </c:pt>
                  <c:pt idx="9">
                    <c:v>4.0211587325208811E-2</c:v>
                  </c:pt>
                  <c:pt idx="10">
                    <c:v>4.9275297335135151E-2</c:v>
                  </c:pt>
                  <c:pt idx="11">
                    <c:v>4.5817813738725087E-2</c:v>
                  </c:pt>
                  <c:pt idx="12">
                    <c:v>2.2123159883096571E-2</c:v>
                  </c:pt>
                  <c:pt idx="14">
                    <c:v>2.8526905872975308E-2</c:v>
                  </c:pt>
                  <c:pt idx="15">
                    <c:v>4.0510607007659287E-2</c:v>
                  </c:pt>
                  <c:pt idx="16">
                    <c:v>9.9363890406752187E-3</c:v>
                  </c:pt>
                  <c:pt idx="17">
                    <c:v>2.6170389431982397E-2</c:v>
                  </c:pt>
                  <c:pt idx="19">
                    <c:v>4.4560233864506249E-2</c:v>
                  </c:pt>
                  <c:pt idx="20">
                    <c:v>4.0004795963355155E-2</c:v>
                  </c:pt>
                  <c:pt idx="21">
                    <c:v>2.4365391337542348E-2</c:v>
                  </c:pt>
                  <c:pt idx="22">
                    <c:v>2.9031100522326006E-2</c:v>
                  </c:pt>
                  <c:pt idx="24">
                    <c:v>2.6879324945113192E-2</c:v>
                  </c:pt>
                  <c:pt idx="25">
                    <c:v>1.9066131194972157E-2</c:v>
                  </c:pt>
                  <c:pt idx="26">
                    <c:v>3.1492628001942476E-2</c:v>
                  </c:pt>
                  <c:pt idx="27">
                    <c:v>3.8360438670601592E-2</c:v>
                  </c:pt>
                  <c:pt idx="29">
                    <c:v>2.1322877046574873E-2</c:v>
                  </c:pt>
                  <c:pt idx="30">
                    <c:v>3.1522304335411699E-2</c:v>
                  </c:pt>
                  <c:pt idx="31">
                    <c:v>3.1768529057766538E-2</c:v>
                  </c:pt>
                  <c:pt idx="32">
                    <c:v>2.0936079971359354E-2</c:v>
                  </c:pt>
                  <c:pt idx="34">
                    <c:v>7.6309692886059086E-2</c:v>
                  </c:pt>
                  <c:pt idx="35">
                    <c:v>3.7700709839840953E-2</c:v>
                  </c:pt>
                  <c:pt idx="36">
                    <c:v>9.5126098148183482E-3</c:v>
                  </c:pt>
                  <c:pt idx="37">
                    <c:v>2.7588871920522593E-2</c:v>
                  </c:pt>
                </c:numCache>
              </c:numRef>
            </c:plus>
            <c:minus>
              <c:numRef>
                <c:f>'210611 MTS'!$H$68:$AS$68</c:f>
                <c:numCache>
                  <c:formatCode>General</c:formatCode>
                  <c:ptCount val="38"/>
                  <c:pt idx="0">
                    <c:v>2.7290472899895505E-2</c:v>
                  </c:pt>
                  <c:pt idx="2">
                    <c:v>1.5312862589952306E-2</c:v>
                  </c:pt>
                  <c:pt idx="3">
                    <c:v>2.4725167312451946E-2</c:v>
                  </c:pt>
                  <c:pt idx="4">
                    <c:v>2.0162553362415798E-2</c:v>
                  </c:pt>
                  <c:pt idx="5">
                    <c:v>1.9984860656577702E-2</c:v>
                  </c:pt>
                  <c:pt idx="6">
                    <c:v>1.1938992009699338E-2</c:v>
                  </c:pt>
                  <c:pt idx="7">
                    <c:v>6.061491266787248E-2</c:v>
                  </c:pt>
                  <c:pt idx="9">
                    <c:v>4.0211587325208811E-2</c:v>
                  </c:pt>
                  <c:pt idx="10">
                    <c:v>4.9275297335135151E-2</c:v>
                  </c:pt>
                  <c:pt idx="11">
                    <c:v>4.5817813738725087E-2</c:v>
                  </c:pt>
                  <c:pt idx="12">
                    <c:v>2.2123159883096571E-2</c:v>
                  </c:pt>
                  <c:pt idx="14">
                    <c:v>2.8526905872975308E-2</c:v>
                  </c:pt>
                  <c:pt idx="15">
                    <c:v>4.0510607007659287E-2</c:v>
                  </c:pt>
                  <c:pt idx="16">
                    <c:v>9.9363890406752187E-3</c:v>
                  </c:pt>
                  <c:pt idx="17">
                    <c:v>2.6170389431982397E-2</c:v>
                  </c:pt>
                  <c:pt idx="19">
                    <c:v>4.4560233864506249E-2</c:v>
                  </c:pt>
                  <c:pt idx="20">
                    <c:v>4.0004795963355155E-2</c:v>
                  </c:pt>
                  <c:pt idx="21">
                    <c:v>2.4365391337542348E-2</c:v>
                  </c:pt>
                  <c:pt idx="22">
                    <c:v>2.9031100522326006E-2</c:v>
                  </c:pt>
                  <c:pt idx="24">
                    <c:v>2.6879324945113192E-2</c:v>
                  </c:pt>
                  <c:pt idx="25">
                    <c:v>1.9066131194972157E-2</c:v>
                  </c:pt>
                  <c:pt idx="26">
                    <c:v>3.1492628001942476E-2</c:v>
                  </c:pt>
                  <c:pt idx="27">
                    <c:v>3.8360438670601592E-2</c:v>
                  </c:pt>
                  <c:pt idx="29">
                    <c:v>2.1322877046574873E-2</c:v>
                  </c:pt>
                  <c:pt idx="30">
                    <c:v>3.1522304335411699E-2</c:v>
                  </c:pt>
                  <c:pt idx="31">
                    <c:v>3.1768529057766538E-2</c:v>
                  </c:pt>
                  <c:pt idx="32">
                    <c:v>2.0936079971359354E-2</c:v>
                  </c:pt>
                  <c:pt idx="34">
                    <c:v>7.6309692886059086E-2</c:v>
                  </c:pt>
                  <c:pt idx="35">
                    <c:v>3.7700709839840953E-2</c:v>
                  </c:pt>
                  <c:pt idx="36">
                    <c:v>9.5126098148183482E-3</c:v>
                  </c:pt>
                  <c:pt idx="37">
                    <c:v>2.7588871920522593E-2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'210611 MTS'!$H$55:$AS$55</c:f>
              <c:strCache>
                <c:ptCount val="38"/>
                <c:pt idx="0">
                  <c:v>NC</c:v>
                </c:pt>
                <c:pt idx="2">
                  <c:v>PC 0,1</c:v>
                </c:pt>
                <c:pt idx="3">
                  <c:v>PC 0,3</c:v>
                </c:pt>
                <c:pt idx="4">
                  <c:v>PC 1</c:v>
                </c:pt>
                <c:pt idx="5">
                  <c:v>PC 3</c:v>
                </c:pt>
                <c:pt idx="6">
                  <c:v>PC 10 </c:v>
                </c:pt>
                <c:pt idx="7">
                  <c:v>PC 30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'210611 MTS'!$H$67:$AS$67</c:f>
              <c:numCache>
                <c:formatCode>General</c:formatCode>
                <c:ptCount val="38"/>
                <c:pt idx="0">
                  <c:v>1</c:v>
                </c:pt>
                <c:pt idx="2">
                  <c:v>1.0255937890650699</c:v>
                </c:pt>
                <c:pt idx="3">
                  <c:v>1.0296730048029474</c:v>
                </c:pt>
                <c:pt idx="4">
                  <c:v>1.046516218172248</c:v>
                </c:pt>
                <c:pt idx="5">
                  <c:v>1.010066451740246</c:v>
                </c:pt>
                <c:pt idx="6">
                  <c:v>1.0311204684518718</c:v>
                </c:pt>
                <c:pt idx="7">
                  <c:v>0.87861043489703261</c:v>
                </c:pt>
                <c:pt idx="9">
                  <c:v>1.0204618724916112</c:v>
                </c:pt>
                <c:pt idx="10">
                  <c:v>1.0208566353049544</c:v>
                </c:pt>
                <c:pt idx="11">
                  <c:v>1.0037502467267583</c:v>
                </c:pt>
                <c:pt idx="12">
                  <c:v>1.0192775840515822</c:v>
                </c:pt>
                <c:pt idx="14">
                  <c:v>1.0520428975590497</c:v>
                </c:pt>
                <c:pt idx="15">
                  <c:v>0.98901243502862013</c:v>
                </c:pt>
                <c:pt idx="16">
                  <c:v>1.064806895190473</c:v>
                </c:pt>
                <c:pt idx="17">
                  <c:v>1.0138824922692282</c:v>
                </c:pt>
                <c:pt idx="19">
                  <c:v>1.0190144088426869</c:v>
                </c:pt>
                <c:pt idx="20">
                  <c:v>0.98585433252187638</c:v>
                </c:pt>
                <c:pt idx="21">
                  <c:v>1.0448055793144284</c:v>
                </c:pt>
                <c:pt idx="22">
                  <c:v>0.94650963879202565</c:v>
                </c:pt>
                <c:pt idx="24">
                  <c:v>1.0284887163629186</c:v>
                </c:pt>
                <c:pt idx="25">
                  <c:v>1.0255937890650699</c:v>
                </c:pt>
                <c:pt idx="26">
                  <c:v>1.0498059082834397</c:v>
                </c:pt>
                <c:pt idx="27">
                  <c:v>1.0259885518784129</c:v>
                </c:pt>
                <c:pt idx="29">
                  <c:v>1.0344101585630632</c:v>
                </c:pt>
                <c:pt idx="30">
                  <c:v>1.0455951049411143</c:v>
                </c:pt>
                <c:pt idx="31">
                  <c:v>1.0805974077241924</c:v>
                </c:pt>
                <c:pt idx="32">
                  <c:v>0.93756168168958476</c:v>
                </c:pt>
                <c:pt idx="34">
                  <c:v>1.0459898677544575</c:v>
                </c:pt>
                <c:pt idx="35">
                  <c:v>1.0828343969998024</c:v>
                </c:pt>
                <c:pt idx="36">
                  <c:v>1.0848082110665171</c:v>
                </c:pt>
                <c:pt idx="37">
                  <c:v>1.0387525495098362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2C-426D-85CA-B16F8731B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9225712"/>
        <c:axId val="1238940912"/>
      </c:barChart>
      <c:catAx>
        <c:axId val="1469225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8940912"/>
        <c:crosses val="autoZero"/>
        <c:auto val="1"/>
        <c:lblAlgn val="ctr"/>
        <c:lblOffset val="100"/>
        <c:noMultiLvlLbl val="0"/>
      </c:catAx>
      <c:valAx>
        <c:axId val="123894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469225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210521_ZFL_DLR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'210521 DLR'!$H$126:$AR$126</c:f>
                <c:numCache>
                  <c:formatCode>General</c:formatCode>
                  <c:ptCount val="37"/>
                  <c:pt idx="0">
                    <c:v>0.25443676287295508</c:v>
                  </c:pt>
                  <c:pt idx="2">
                    <c:v>1.3566561002378654</c:v>
                  </c:pt>
                  <c:pt idx="3">
                    <c:v>3.4350226040010146</c:v>
                  </c:pt>
                  <c:pt idx="4">
                    <c:v>2.4602126159599362</c:v>
                  </c:pt>
                  <c:pt idx="5">
                    <c:v>1.8533999013932365</c:v>
                  </c:pt>
                  <c:pt idx="6">
                    <c:v>3.9796516524130476</c:v>
                  </c:pt>
                  <c:pt idx="8">
                    <c:v>0.18492944536265266</c:v>
                  </c:pt>
                  <c:pt idx="9">
                    <c:v>0.54057405853514606</c:v>
                  </c:pt>
                  <c:pt idx="10">
                    <c:v>0.25025631678656823</c:v>
                  </c:pt>
                  <c:pt idx="11">
                    <c:v>0.27052769247016101</c:v>
                  </c:pt>
                  <c:pt idx="13">
                    <c:v>0.41632463693120286</c:v>
                  </c:pt>
                  <c:pt idx="14">
                    <c:v>7.0738249323975086E-2</c:v>
                  </c:pt>
                  <c:pt idx="15">
                    <c:v>0.82350283702970395</c:v>
                  </c:pt>
                  <c:pt idx="16">
                    <c:v>2.6998984696354373</c:v>
                  </c:pt>
                  <c:pt idx="18">
                    <c:v>0.33717281686984002</c:v>
                  </c:pt>
                  <c:pt idx="19">
                    <c:v>0.48795678028564904</c:v>
                  </c:pt>
                  <c:pt idx="20">
                    <c:v>0.45985083296785417</c:v>
                  </c:pt>
                  <c:pt idx="21">
                    <c:v>1.3073234641933387</c:v>
                  </c:pt>
                  <c:pt idx="23">
                    <c:v>0.35674871644208722</c:v>
                  </c:pt>
                  <c:pt idx="24">
                    <c:v>0.22311682638488559</c:v>
                  </c:pt>
                  <c:pt idx="25">
                    <c:v>2.3414894534159503</c:v>
                  </c:pt>
                  <c:pt idx="26">
                    <c:v>0.54425337681240671</c:v>
                  </c:pt>
                  <c:pt idx="28">
                    <c:v>0.7261028295681381</c:v>
                  </c:pt>
                  <c:pt idx="29">
                    <c:v>0.44106154486227883</c:v>
                  </c:pt>
                  <c:pt idx="30">
                    <c:v>0.40907438600950347</c:v>
                  </c:pt>
                  <c:pt idx="31">
                    <c:v>1.7106579189926856</c:v>
                  </c:pt>
                  <c:pt idx="33">
                    <c:v>0.62823866271976603</c:v>
                  </c:pt>
                  <c:pt idx="34">
                    <c:v>0.67369353579137503</c:v>
                  </c:pt>
                  <c:pt idx="35">
                    <c:v>1.5634558791655524</c:v>
                  </c:pt>
                  <c:pt idx="36">
                    <c:v>1.6455452098739842</c:v>
                  </c:pt>
                </c:numCache>
              </c:numRef>
            </c:plus>
            <c:minus>
              <c:numRef>
                <c:f>'210521 DLR'!$H$126:$AR$126</c:f>
                <c:numCache>
                  <c:formatCode>General</c:formatCode>
                  <c:ptCount val="37"/>
                  <c:pt idx="0">
                    <c:v>0.25443676287295508</c:v>
                  </c:pt>
                  <c:pt idx="2">
                    <c:v>1.3566561002378654</c:v>
                  </c:pt>
                  <c:pt idx="3">
                    <c:v>3.4350226040010146</c:v>
                  </c:pt>
                  <c:pt idx="4">
                    <c:v>2.4602126159599362</c:v>
                  </c:pt>
                  <c:pt idx="5">
                    <c:v>1.8533999013932365</c:v>
                  </c:pt>
                  <c:pt idx="6">
                    <c:v>3.9796516524130476</c:v>
                  </c:pt>
                  <c:pt idx="8">
                    <c:v>0.18492944536265266</c:v>
                  </c:pt>
                  <c:pt idx="9">
                    <c:v>0.54057405853514606</c:v>
                  </c:pt>
                  <c:pt idx="10">
                    <c:v>0.25025631678656823</c:v>
                  </c:pt>
                  <c:pt idx="11">
                    <c:v>0.27052769247016101</c:v>
                  </c:pt>
                  <c:pt idx="13">
                    <c:v>0.41632463693120286</c:v>
                  </c:pt>
                  <c:pt idx="14">
                    <c:v>7.0738249323975086E-2</c:v>
                  </c:pt>
                  <c:pt idx="15">
                    <c:v>0.82350283702970395</c:v>
                  </c:pt>
                  <c:pt idx="16">
                    <c:v>2.6998984696354373</c:v>
                  </c:pt>
                  <c:pt idx="18">
                    <c:v>0.33717281686984002</c:v>
                  </c:pt>
                  <c:pt idx="19">
                    <c:v>0.48795678028564904</c:v>
                  </c:pt>
                  <c:pt idx="20">
                    <c:v>0.45985083296785417</c:v>
                  </c:pt>
                  <c:pt idx="21">
                    <c:v>1.3073234641933387</c:v>
                  </c:pt>
                  <c:pt idx="23">
                    <c:v>0.35674871644208722</c:v>
                  </c:pt>
                  <c:pt idx="24">
                    <c:v>0.22311682638488559</c:v>
                  </c:pt>
                  <c:pt idx="25">
                    <c:v>2.3414894534159503</c:v>
                  </c:pt>
                  <c:pt idx="26">
                    <c:v>0.54425337681240671</c:v>
                  </c:pt>
                  <c:pt idx="28">
                    <c:v>0.7261028295681381</c:v>
                  </c:pt>
                  <c:pt idx="29">
                    <c:v>0.44106154486227883</c:v>
                  </c:pt>
                  <c:pt idx="30">
                    <c:v>0.40907438600950347</c:v>
                  </c:pt>
                  <c:pt idx="31">
                    <c:v>1.7106579189926856</c:v>
                  </c:pt>
                  <c:pt idx="33">
                    <c:v>0.62823866271976603</c:v>
                  </c:pt>
                  <c:pt idx="34">
                    <c:v>0.67369353579137503</c:v>
                  </c:pt>
                  <c:pt idx="35">
                    <c:v>1.5634558791655524</c:v>
                  </c:pt>
                  <c:pt idx="36">
                    <c:v>1.6455452098739842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'210521 DLR'!$H$113:$AR$113</c:f>
              <c:strCache>
                <c:ptCount val="37"/>
                <c:pt idx="0">
                  <c:v>NC</c:v>
                </c:pt>
                <c:pt idx="2">
                  <c:v>PC 0,3</c:v>
                </c:pt>
                <c:pt idx="3">
                  <c:v>PC 1</c:v>
                </c:pt>
                <c:pt idx="4">
                  <c:v>PC 3</c:v>
                </c:pt>
                <c:pt idx="5">
                  <c:v>PC 10 </c:v>
                </c:pt>
                <c:pt idx="6">
                  <c:v>PC 30</c:v>
                </c:pt>
                <c:pt idx="8">
                  <c:v>A 0.125</c:v>
                </c:pt>
                <c:pt idx="9">
                  <c:v>A 0.25</c:v>
                </c:pt>
                <c:pt idx="10">
                  <c:v>A 0.5</c:v>
                </c:pt>
                <c:pt idx="11">
                  <c:v>A 1</c:v>
                </c:pt>
                <c:pt idx="13">
                  <c:v>B 0.125</c:v>
                </c:pt>
                <c:pt idx="14">
                  <c:v>B 0.25</c:v>
                </c:pt>
                <c:pt idx="15">
                  <c:v>B 0.5</c:v>
                </c:pt>
                <c:pt idx="16">
                  <c:v>B 1</c:v>
                </c:pt>
                <c:pt idx="18">
                  <c:v>C 0.125</c:v>
                </c:pt>
                <c:pt idx="19">
                  <c:v>C 0.25</c:v>
                </c:pt>
                <c:pt idx="20">
                  <c:v>C 0.5</c:v>
                </c:pt>
                <c:pt idx="21">
                  <c:v>C 1</c:v>
                </c:pt>
                <c:pt idx="23">
                  <c:v>D 0.125</c:v>
                </c:pt>
                <c:pt idx="24">
                  <c:v>D 0.25</c:v>
                </c:pt>
                <c:pt idx="25">
                  <c:v>D 0.5</c:v>
                </c:pt>
                <c:pt idx="26">
                  <c:v>D 1</c:v>
                </c:pt>
                <c:pt idx="28">
                  <c:v>E 0.125</c:v>
                </c:pt>
                <c:pt idx="29">
                  <c:v>E 0.25</c:v>
                </c:pt>
                <c:pt idx="30">
                  <c:v>E 0.5</c:v>
                </c:pt>
                <c:pt idx="31">
                  <c:v>E 1</c:v>
                </c:pt>
                <c:pt idx="33">
                  <c:v>F 0.125</c:v>
                </c:pt>
                <c:pt idx="34">
                  <c:v>F 0.25</c:v>
                </c:pt>
                <c:pt idx="35">
                  <c:v>F 0.5</c:v>
                </c:pt>
                <c:pt idx="36">
                  <c:v>F 1</c:v>
                </c:pt>
              </c:strCache>
            </c:strRef>
          </c:cat>
          <c:val>
            <c:numRef>
              <c:f>'210521 DLR'!$H$125:$AR$125</c:f>
              <c:numCache>
                <c:formatCode>General</c:formatCode>
                <c:ptCount val="37"/>
                <c:pt idx="0">
                  <c:v>1.0000000000000002</c:v>
                </c:pt>
                <c:pt idx="2">
                  <c:v>3.7562920018522177</c:v>
                </c:pt>
                <c:pt idx="3">
                  <c:v>9.3926968948841125</c:v>
                </c:pt>
                <c:pt idx="4">
                  <c:v>10.643025925846951</c:v>
                </c:pt>
                <c:pt idx="5">
                  <c:v>18.312576341797609</c:v>
                </c:pt>
                <c:pt idx="6">
                  <c:v>25.761239943793271</c:v>
                </c:pt>
                <c:pt idx="8">
                  <c:v>0.87839585159169664</c:v>
                </c:pt>
                <c:pt idx="9">
                  <c:v>1.8213669816472307</c:v>
                </c:pt>
                <c:pt idx="10">
                  <c:v>1.1951666170682023</c:v>
                </c:pt>
                <c:pt idx="11">
                  <c:v>3.5328493799871814</c:v>
                </c:pt>
                <c:pt idx="13">
                  <c:v>1.8542590486612787</c:v>
                </c:pt>
                <c:pt idx="14">
                  <c:v>3.0839022655059405</c:v>
                </c:pt>
                <c:pt idx="15">
                  <c:v>2.5462511073147858</c:v>
                </c:pt>
                <c:pt idx="16">
                  <c:v>9.4227499454587456</c:v>
                </c:pt>
                <c:pt idx="18">
                  <c:v>1.2348926128205473</c:v>
                </c:pt>
                <c:pt idx="19">
                  <c:v>1.7317391772073203</c:v>
                </c:pt>
                <c:pt idx="20">
                  <c:v>1.7564014468475417</c:v>
                </c:pt>
                <c:pt idx="21">
                  <c:v>2.6292084818857142</c:v>
                </c:pt>
                <c:pt idx="23">
                  <c:v>1.9092955892295633</c:v>
                </c:pt>
                <c:pt idx="24">
                  <c:v>3.3662533882426771</c:v>
                </c:pt>
                <c:pt idx="25">
                  <c:v>6.9405827068606358</c:v>
                </c:pt>
                <c:pt idx="26">
                  <c:v>8.8479445925055646</c:v>
                </c:pt>
                <c:pt idx="28">
                  <c:v>1.3416004986836985</c:v>
                </c:pt>
                <c:pt idx="29">
                  <c:v>1.322998165983192</c:v>
                </c:pt>
                <c:pt idx="30">
                  <c:v>1.873309398520383</c:v>
                </c:pt>
                <c:pt idx="31">
                  <c:v>3.9408919311139159</c:v>
                </c:pt>
                <c:pt idx="33">
                  <c:v>1.2955591641229782</c:v>
                </c:pt>
                <c:pt idx="34">
                  <c:v>2.7864454111558459</c:v>
                </c:pt>
                <c:pt idx="35">
                  <c:v>3.789492976174071</c:v>
                </c:pt>
                <c:pt idx="36">
                  <c:v>8.3721697044233174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B2-4F03-AAC7-1D4C8B373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39748912"/>
        <c:axId val="1238942160"/>
      </c:barChart>
      <c:catAx>
        <c:axId val="1039748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layout>
            <c:manualLayout>
              <c:xMode val="edge"/>
              <c:yMode val="edge"/>
              <c:x val="0.49797915671499965"/>
              <c:y val="0.909927080741772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8942160"/>
        <c:crosses val="autoZero"/>
        <c:auto val="1"/>
        <c:lblAlgn val="ctr"/>
        <c:lblOffset val="100"/>
        <c:noMultiLvlLbl val="0"/>
      </c:catAx>
      <c:valAx>
        <c:axId val="123894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039748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210521_ZFL_MTS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'210521 MTS'!$H$68:$AR$68</c:f>
                <c:numCache>
                  <c:formatCode>General</c:formatCode>
                  <c:ptCount val="37"/>
                  <c:pt idx="0">
                    <c:v>2.8924386097370934E-2</c:v>
                  </c:pt>
                  <c:pt idx="2">
                    <c:v>1.871590509095989E-2</c:v>
                  </c:pt>
                  <c:pt idx="3">
                    <c:v>2.2152065888310417E-2</c:v>
                  </c:pt>
                  <c:pt idx="4">
                    <c:v>1.7923292567512895E-2</c:v>
                  </c:pt>
                  <c:pt idx="5">
                    <c:v>1.2591045530715508E-2</c:v>
                  </c:pt>
                  <c:pt idx="6">
                    <c:v>1.8396353568805229E-2</c:v>
                  </c:pt>
                  <c:pt idx="8">
                    <c:v>1.7708611604967322E-2</c:v>
                  </c:pt>
                  <c:pt idx="9">
                    <c:v>4.8359128144452479E-2</c:v>
                  </c:pt>
                  <c:pt idx="10">
                    <c:v>6.1780991377434646E-2</c:v>
                  </c:pt>
                  <c:pt idx="11">
                    <c:v>5.5537265977863862E-2</c:v>
                  </c:pt>
                  <c:pt idx="13">
                    <c:v>2.1420377808387098E-2</c:v>
                  </c:pt>
                  <c:pt idx="14">
                    <c:v>1.9833696766970374E-2</c:v>
                  </c:pt>
                  <c:pt idx="15">
                    <c:v>0.10124343447959964</c:v>
                  </c:pt>
                  <c:pt idx="16">
                    <c:v>4.5000305141991437E-2</c:v>
                  </c:pt>
                  <c:pt idx="18">
                    <c:v>2.8321998563663131E-2</c:v>
                  </c:pt>
                  <c:pt idx="19">
                    <c:v>6.4125308315620702E-2</c:v>
                  </c:pt>
                  <c:pt idx="20">
                    <c:v>0.10982658619598118</c:v>
                  </c:pt>
                  <c:pt idx="21">
                    <c:v>2.2437603763299601E-2</c:v>
                  </c:pt>
                  <c:pt idx="23">
                    <c:v>9.448239167789621E-2</c:v>
                  </c:pt>
                  <c:pt idx="24">
                    <c:v>5.3646728072579045E-2</c:v>
                  </c:pt>
                  <c:pt idx="25">
                    <c:v>3.8410183443927666E-2</c:v>
                  </c:pt>
                  <c:pt idx="26">
                    <c:v>3.0020320115931125E-2</c:v>
                  </c:pt>
                  <c:pt idx="28">
                    <c:v>6.7012914162267054E-2</c:v>
                  </c:pt>
                  <c:pt idx="29">
                    <c:v>5.8245963431157198E-2</c:v>
                  </c:pt>
                  <c:pt idx="30">
                    <c:v>0.15337346070776589</c:v>
                  </c:pt>
                  <c:pt idx="31">
                    <c:v>3.9555283912959045E-2</c:v>
                  </c:pt>
                  <c:pt idx="33">
                    <c:v>0.10667153033051543</c:v>
                  </c:pt>
                  <c:pt idx="34">
                    <c:v>5.6322086061622541E-2</c:v>
                  </c:pt>
                  <c:pt idx="35">
                    <c:v>0.15908733123279437</c:v>
                  </c:pt>
                  <c:pt idx="36">
                    <c:v>5.1582025349625069E-2</c:v>
                  </c:pt>
                </c:numCache>
              </c:numRef>
            </c:plus>
            <c:minus>
              <c:numRef>
                <c:f>'210521 MTS'!$H$68:$AR$68</c:f>
                <c:numCache>
                  <c:formatCode>General</c:formatCode>
                  <c:ptCount val="37"/>
                  <c:pt idx="0">
                    <c:v>2.8924386097370934E-2</c:v>
                  </c:pt>
                  <c:pt idx="2">
                    <c:v>1.871590509095989E-2</c:v>
                  </c:pt>
                  <c:pt idx="3">
                    <c:v>2.2152065888310417E-2</c:v>
                  </c:pt>
                  <c:pt idx="4">
                    <c:v>1.7923292567512895E-2</c:v>
                  </c:pt>
                  <c:pt idx="5">
                    <c:v>1.2591045530715508E-2</c:v>
                  </c:pt>
                  <c:pt idx="6">
                    <c:v>1.8396353568805229E-2</c:v>
                  </c:pt>
                  <c:pt idx="8">
                    <c:v>1.7708611604967322E-2</c:v>
                  </c:pt>
                  <c:pt idx="9">
                    <c:v>4.8359128144452479E-2</c:v>
                  </c:pt>
                  <c:pt idx="10">
                    <c:v>6.1780991377434646E-2</c:v>
                  </c:pt>
                  <c:pt idx="11">
                    <c:v>5.5537265977863862E-2</c:v>
                  </c:pt>
                  <c:pt idx="13">
                    <c:v>2.1420377808387098E-2</c:v>
                  </c:pt>
                  <c:pt idx="14">
                    <c:v>1.9833696766970374E-2</c:v>
                  </c:pt>
                  <c:pt idx="15">
                    <c:v>0.10124343447959964</c:v>
                  </c:pt>
                  <c:pt idx="16">
                    <c:v>4.5000305141991437E-2</c:v>
                  </c:pt>
                  <c:pt idx="18">
                    <c:v>2.8321998563663131E-2</c:v>
                  </c:pt>
                  <c:pt idx="19">
                    <c:v>6.4125308315620702E-2</c:v>
                  </c:pt>
                  <c:pt idx="20">
                    <c:v>0.10982658619598118</c:v>
                  </c:pt>
                  <c:pt idx="21">
                    <c:v>2.2437603763299601E-2</c:v>
                  </c:pt>
                  <c:pt idx="23">
                    <c:v>9.448239167789621E-2</c:v>
                  </c:pt>
                  <c:pt idx="24">
                    <c:v>5.3646728072579045E-2</c:v>
                  </c:pt>
                  <c:pt idx="25">
                    <c:v>3.8410183443927666E-2</c:v>
                  </c:pt>
                  <c:pt idx="26">
                    <c:v>3.0020320115931125E-2</c:v>
                  </c:pt>
                  <c:pt idx="28">
                    <c:v>6.7012914162267054E-2</c:v>
                  </c:pt>
                  <c:pt idx="29">
                    <c:v>5.8245963431157198E-2</c:v>
                  </c:pt>
                  <c:pt idx="30">
                    <c:v>0.15337346070776589</c:v>
                  </c:pt>
                  <c:pt idx="31">
                    <c:v>3.9555283912959045E-2</c:v>
                  </c:pt>
                  <c:pt idx="33">
                    <c:v>0.10667153033051543</c:v>
                  </c:pt>
                  <c:pt idx="34">
                    <c:v>5.6322086061622541E-2</c:v>
                  </c:pt>
                  <c:pt idx="35">
                    <c:v>0.15908733123279437</c:v>
                  </c:pt>
                  <c:pt idx="36">
                    <c:v>5.1582025349625069E-2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'210521 MTS'!$H$55:$AR$55</c:f>
              <c:strCache>
                <c:ptCount val="37"/>
                <c:pt idx="0">
                  <c:v>NC</c:v>
                </c:pt>
                <c:pt idx="2">
                  <c:v>PC 0,3</c:v>
                </c:pt>
                <c:pt idx="3">
                  <c:v>PC 1</c:v>
                </c:pt>
                <c:pt idx="4">
                  <c:v>PC 3</c:v>
                </c:pt>
                <c:pt idx="5">
                  <c:v>PC 10 </c:v>
                </c:pt>
                <c:pt idx="6">
                  <c:v>PC 30</c:v>
                </c:pt>
                <c:pt idx="8">
                  <c:v>A 0.125</c:v>
                </c:pt>
                <c:pt idx="9">
                  <c:v>A 0.25</c:v>
                </c:pt>
                <c:pt idx="10">
                  <c:v>A 0.5</c:v>
                </c:pt>
                <c:pt idx="11">
                  <c:v>A 1</c:v>
                </c:pt>
                <c:pt idx="13">
                  <c:v>B 0.125</c:v>
                </c:pt>
                <c:pt idx="14">
                  <c:v>B 0.25</c:v>
                </c:pt>
                <c:pt idx="15">
                  <c:v>B 0.5</c:v>
                </c:pt>
                <c:pt idx="16">
                  <c:v>B 1</c:v>
                </c:pt>
                <c:pt idx="18">
                  <c:v>C 0.125</c:v>
                </c:pt>
                <c:pt idx="19">
                  <c:v>C 0.25</c:v>
                </c:pt>
                <c:pt idx="20">
                  <c:v>C 0.5</c:v>
                </c:pt>
                <c:pt idx="21">
                  <c:v>C 1</c:v>
                </c:pt>
                <c:pt idx="23">
                  <c:v>D 0.125</c:v>
                </c:pt>
                <c:pt idx="24">
                  <c:v>D 0.25</c:v>
                </c:pt>
                <c:pt idx="25">
                  <c:v>D 0.5</c:v>
                </c:pt>
                <c:pt idx="26">
                  <c:v>D 1</c:v>
                </c:pt>
                <c:pt idx="28">
                  <c:v>E 0.125</c:v>
                </c:pt>
                <c:pt idx="29">
                  <c:v>E 0.25</c:v>
                </c:pt>
                <c:pt idx="30">
                  <c:v>E 0.5</c:v>
                </c:pt>
                <c:pt idx="31">
                  <c:v>E 1</c:v>
                </c:pt>
                <c:pt idx="33">
                  <c:v>F 0.125</c:v>
                </c:pt>
                <c:pt idx="34">
                  <c:v>F 0.25</c:v>
                </c:pt>
                <c:pt idx="35">
                  <c:v>F 0.5</c:v>
                </c:pt>
                <c:pt idx="36">
                  <c:v>F 1</c:v>
                </c:pt>
              </c:strCache>
            </c:strRef>
          </c:cat>
          <c:val>
            <c:numRef>
              <c:f>'210521 MTS'!$H$67:$AR$67</c:f>
              <c:numCache>
                <c:formatCode>General</c:formatCode>
                <c:ptCount val="37"/>
                <c:pt idx="0">
                  <c:v>1.0000000000000002</c:v>
                </c:pt>
                <c:pt idx="2">
                  <c:v>0.98597064627528364</c:v>
                </c:pt>
                <c:pt idx="3">
                  <c:v>0.9796805624074989</c:v>
                </c:pt>
                <c:pt idx="4">
                  <c:v>0.96941292550567348</c:v>
                </c:pt>
                <c:pt idx="5">
                  <c:v>0.9773680315737544</c:v>
                </c:pt>
                <c:pt idx="6">
                  <c:v>0.99401825357671436</c:v>
                </c:pt>
                <c:pt idx="8">
                  <c:v>0.97413048840651217</c:v>
                </c:pt>
                <c:pt idx="9">
                  <c:v>0.97218796250616679</c:v>
                </c:pt>
                <c:pt idx="10">
                  <c:v>0.87358164775530334</c:v>
                </c:pt>
                <c:pt idx="11">
                  <c:v>0.86775407005426741</c:v>
                </c:pt>
                <c:pt idx="13">
                  <c:v>0.95109768130241734</c:v>
                </c:pt>
                <c:pt idx="14">
                  <c:v>0.97533300444005933</c:v>
                </c:pt>
                <c:pt idx="15">
                  <c:v>0.83954119388258519</c:v>
                </c:pt>
                <c:pt idx="16">
                  <c:v>0.90567957572767632</c:v>
                </c:pt>
                <c:pt idx="18">
                  <c:v>0.91150715342871236</c:v>
                </c:pt>
                <c:pt idx="19">
                  <c:v>0.93694499259990138</c:v>
                </c:pt>
                <c:pt idx="20">
                  <c:v>0.89457942772570309</c:v>
                </c:pt>
                <c:pt idx="21">
                  <c:v>0.86951159348791318</c:v>
                </c:pt>
                <c:pt idx="23">
                  <c:v>0.90170202269363597</c:v>
                </c:pt>
                <c:pt idx="24">
                  <c:v>0.91946225949679328</c:v>
                </c:pt>
                <c:pt idx="25">
                  <c:v>0.91585471139615204</c:v>
                </c:pt>
                <c:pt idx="26">
                  <c:v>0.82733103108041439</c:v>
                </c:pt>
                <c:pt idx="28">
                  <c:v>0.85572890971879623</c:v>
                </c:pt>
                <c:pt idx="29">
                  <c:v>0.91067464232856443</c:v>
                </c:pt>
                <c:pt idx="30">
                  <c:v>0.90188702516033548</c:v>
                </c:pt>
                <c:pt idx="31">
                  <c:v>0.89365441539220525</c:v>
                </c:pt>
                <c:pt idx="33">
                  <c:v>0.95109768130241745</c:v>
                </c:pt>
                <c:pt idx="34">
                  <c:v>1.0325912678835718</c:v>
                </c:pt>
                <c:pt idx="35">
                  <c:v>0.96155032067094226</c:v>
                </c:pt>
                <c:pt idx="36">
                  <c:v>0.88782683769116932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AD-486D-BD94-6C98DB42D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33433264"/>
        <c:axId val="1238940080"/>
      </c:barChart>
      <c:catAx>
        <c:axId val="1233433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8940080"/>
        <c:crosses val="autoZero"/>
        <c:auto val="1"/>
        <c:lblAlgn val="ctr"/>
        <c:lblOffset val="100"/>
        <c:noMultiLvlLbl val="0"/>
      </c:catAx>
      <c:valAx>
        <c:axId val="123894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</a:t>
                </a:r>
                <a:r>
                  <a:rPr lang="sv-SE" baseline="0"/>
                  <a:t> viability</a:t>
                </a:r>
                <a:endParaRPr lang="sv-S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343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210617_ZFL_DLR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'210617 DLR'!$H$125:$AS$125</c:f>
                <c:numCache>
                  <c:formatCode>General</c:formatCode>
                  <c:ptCount val="38"/>
                  <c:pt idx="0">
                    <c:v>0.15966327404115796</c:v>
                  </c:pt>
                  <c:pt idx="3">
                    <c:v>0.46914253441741133</c:v>
                  </c:pt>
                  <c:pt idx="4">
                    <c:v>0.63827287430158075</c:v>
                  </c:pt>
                  <c:pt idx="5">
                    <c:v>2.1499512999231767</c:v>
                  </c:pt>
                  <c:pt idx="6">
                    <c:v>1.411659493991545</c:v>
                  </c:pt>
                  <c:pt idx="7">
                    <c:v>0.55159944678821116</c:v>
                  </c:pt>
                  <c:pt idx="9">
                    <c:v>3.4349384571525428E-2</c:v>
                  </c:pt>
                  <c:pt idx="10">
                    <c:v>3.9649694744824951E-2</c:v>
                  </c:pt>
                  <c:pt idx="11">
                    <c:v>9.4805531007344138E-2</c:v>
                  </c:pt>
                  <c:pt idx="12">
                    <c:v>1.7408430149491849</c:v>
                  </c:pt>
                  <c:pt idx="14">
                    <c:v>6.9629464939440305E-2</c:v>
                  </c:pt>
                  <c:pt idx="15">
                    <c:v>0.41222140376777627</c:v>
                  </c:pt>
                  <c:pt idx="16">
                    <c:v>0.43871490491094783</c:v>
                  </c:pt>
                  <c:pt idx="17">
                    <c:v>1.3493005515324179</c:v>
                  </c:pt>
                  <c:pt idx="19">
                    <c:v>0.46503497717333148</c:v>
                  </c:pt>
                  <c:pt idx="20">
                    <c:v>0.26967987882898836</c:v>
                  </c:pt>
                  <c:pt idx="21">
                    <c:v>0.11066516476127593</c:v>
                  </c:pt>
                  <c:pt idx="22">
                    <c:v>0.5932973671362376</c:v>
                  </c:pt>
                  <c:pt idx="24">
                    <c:v>0.13417997601042281</c:v>
                  </c:pt>
                  <c:pt idx="25">
                    <c:v>0.15224962354129004</c:v>
                  </c:pt>
                  <c:pt idx="26">
                    <c:v>8.2797836968386607E-2</c:v>
                  </c:pt>
                  <c:pt idx="27">
                    <c:v>2.3579233213708268</c:v>
                  </c:pt>
                  <c:pt idx="29">
                    <c:v>0.11479789272015652</c:v>
                  </c:pt>
                  <c:pt idx="30">
                    <c:v>5.6762063135294777E-2</c:v>
                  </c:pt>
                  <c:pt idx="31">
                    <c:v>6.2578327097910016E-2</c:v>
                  </c:pt>
                  <c:pt idx="32">
                    <c:v>0.23760684199667395</c:v>
                  </c:pt>
                  <c:pt idx="34">
                    <c:v>0.17944538564544993</c:v>
                  </c:pt>
                  <c:pt idx="35">
                    <c:v>0.28333843312711476</c:v>
                  </c:pt>
                  <c:pt idx="36">
                    <c:v>0.31359289829724984</c:v>
                  </c:pt>
                  <c:pt idx="37">
                    <c:v>0.66259778777269185</c:v>
                  </c:pt>
                </c:numCache>
              </c:numRef>
            </c:plus>
            <c:minus>
              <c:numRef>
                <c:f>'210617 DLR'!$H$125:$AS$125</c:f>
                <c:numCache>
                  <c:formatCode>General</c:formatCode>
                  <c:ptCount val="38"/>
                  <c:pt idx="0">
                    <c:v>0.15966327404115796</c:v>
                  </c:pt>
                  <c:pt idx="3">
                    <c:v>0.46914253441741133</c:v>
                  </c:pt>
                  <c:pt idx="4">
                    <c:v>0.63827287430158075</c:v>
                  </c:pt>
                  <c:pt idx="5">
                    <c:v>2.1499512999231767</c:v>
                  </c:pt>
                  <c:pt idx="6">
                    <c:v>1.411659493991545</c:v>
                  </c:pt>
                  <c:pt idx="7">
                    <c:v>0.55159944678821116</c:v>
                  </c:pt>
                  <c:pt idx="9">
                    <c:v>3.4349384571525428E-2</c:v>
                  </c:pt>
                  <c:pt idx="10">
                    <c:v>3.9649694744824951E-2</c:v>
                  </c:pt>
                  <c:pt idx="11">
                    <c:v>9.4805531007344138E-2</c:v>
                  </c:pt>
                  <c:pt idx="12">
                    <c:v>1.7408430149491849</c:v>
                  </c:pt>
                  <c:pt idx="14">
                    <c:v>6.9629464939440305E-2</c:v>
                  </c:pt>
                  <c:pt idx="15">
                    <c:v>0.41222140376777627</c:v>
                  </c:pt>
                  <c:pt idx="16">
                    <c:v>0.43871490491094783</c:v>
                  </c:pt>
                  <c:pt idx="17">
                    <c:v>1.3493005515324179</c:v>
                  </c:pt>
                  <c:pt idx="19">
                    <c:v>0.46503497717333148</c:v>
                  </c:pt>
                  <c:pt idx="20">
                    <c:v>0.26967987882898836</c:v>
                  </c:pt>
                  <c:pt idx="21">
                    <c:v>0.11066516476127593</c:v>
                  </c:pt>
                  <c:pt idx="22">
                    <c:v>0.5932973671362376</c:v>
                  </c:pt>
                  <c:pt idx="24">
                    <c:v>0.13417997601042281</c:v>
                  </c:pt>
                  <c:pt idx="25">
                    <c:v>0.15224962354129004</c:v>
                  </c:pt>
                  <c:pt idx="26">
                    <c:v>8.2797836968386607E-2</c:v>
                  </c:pt>
                  <c:pt idx="27">
                    <c:v>2.3579233213708268</c:v>
                  </c:pt>
                  <c:pt idx="29">
                    <c:v>0.11479789272015652</c:v>
                  </c:pt>
                  <c:pt idx="30">
                    <c:v>5.6762063135294777E-2</c:v>
                  </c:pt>
                  <c:pt idx="31">
                    <c:v>6.2578327097910016E-2</c:v>
                  </c:pt>
                  <c:pt idx="32">
                    <c:v>0.23760684199667395</c:v>
                  </c:pt>
                  <c:pt idx="34">
                    <c:v>0.17944538564544993</c:v>
                  </c:pt>
                  <c:pt idx="35">
                    <c:v>0.28333843312711476</c:v>
                  </c:pt>
                  <c:pt idx="36">
                    <c:v>0.31359289829724984</c:v>
                  </c:pt>
                  <c:pt idx="37">
                    <c:v>0.66259778777269185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'210617 DLR'!$H$112:$AS$112</c:f>
              <c:strCache>
                <c:ptCount val="38"/>
                <c:pt idx="0">
                  <c:v>NC</c:v>
                </c:pt>
                <c:pt idx="3">
                  <c:v>PC 0,3</c:v>
                </c:pt>
                <c:pt idx="4">
                  <c:v>PC 1</c:v>
                </c:pt>
                <c:pt idx="5">
                  <c:v>PC 3</c:v>
                </c:pt>
                <c:pt idx="6">
                  <c:v>PC 10 </c:v>
                </c:pt>
                <c:pt idx="7">
                  <c:v>PC 30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'210617 DLR'!$H$124:$AS$124</c:f>
              <c:numCache>
                <c:formatCode>General</c:formatCode>
                <c:ptCount val="38"/>
                <c:pt idx="0">
                  <c:v>1</c:v>
                </c:pt>
                <c:pt idx="3">
                  <c:v>3.3002239205175292</c:v>
                </c:pt>
                <c:pt idx="4">
                  <c:v>6.4765772584477377</c:v>
                </c:pt>
                <c:pt idx="5">
                  <c:v>13.723726492838301</c:v>
                </c:pt>
                <c:pt idx="6">
                  <c:v>15.157187627815901</c:v>
                </c:pt>
                <c:pt idx="7">
                  <c:v>22.366903270363565</c:v>
                </c:pt>
                <c:pt idx="9">
                  <c:v>0.93770113092368657</c:v>
                </c:pt>
                <c:pt idx="10">
                  <c:v>1.0326801427925927</c:v>
                </c:pt>
                <c:pt idx="11">
                  <c:v>1.3284835723741113</c:v>
                </c:pt>
                <c:pt idx="12">
                  <c:v>5.3669905502858208</c:v>
                </c:pt>
                <c:pt idx="14">
                  <c:v>0.87765273869818861</c:v>
                </c:pt>
                <c:pt idx="15">
                  <c:v>1.3561336711135406</c:v>
                </c:pt>
                <c:pt idx="16">
                  <c:v>2.3314424369493061</c:v>
                </c:pt>
                <c:pt idx="17">
                  <c:v>7.2548469456428073</c:v>
                </c:pt>
                <c:pt idx="19">
                  <c:v>1.1171618437939508</c:v>
                </c:pt>
                <c:pt idx="20">
                  <c:v>1.054525954382586</c:v>
                </c:pt>
                <c:pt idx="21">
                  <c:v>2.111937086917886</c:v>
                </c:pt>
                <c:pt idx="22">
                  <c:v>3.6948844933183849</c:v>
                </c:pt>
                <c:pt idx="24">
                  <c:v>1.0039884151527616</c:v>
                </c:pt>
                <c:pt idx="25">
                  <c:v>1.1337187746813076</c:v>
                </c:pt>
                <c:pt idx="26">
                  <c:v>3.7383740981602869</c:v>
                </c:pt>
                <c:pt idx="27">
                  <c:v>8.3751295826739405</c:v>
                </c:pt>
                <c:pt idx="29">
                  <c:v>0.69048460634749398</c:v>
                </c:pt>
                <c:pt idx="30">
                  <c:v>0.83818245799345126</c:v>
                </c:pt>
                <c:pt idx="31">
                  <c:v>1.1149726306278251</c:v>
                </c:pt>
                <c:pt idx="32">
                  <c:v>1.5075662417784867</c:v>
                </c:pt>
                <c:pt idx="34">
                  <c:v>0.86889550382838632</c:v>
                </c:pt>
                <c:pt idx="35">
                  <c:v>1.2970582820639889</c:v>
                </c:pt>
                <c:pt idx="36">
                  <c:v>2.2172830834033377</c:v>
                </c:pt>
                <c:pt idx="37">
                  <c:v>5.0494742284576253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11-4373-8504-053F79B8D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8036240"/>
        <c:axId val="1216486080"/>
      </c:barChart>
      <c:catAx>
        <c:axId val="1568036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16486080"/>
        <c:crosses val="autoZero"/>
        <c:auto val="1"/>
        <c:lblAlgn val="ctr"/>
        <c:lblOffset val="100"/>
        <c:noMultiLvlLbl val="0"/>
      </c:catAx>
      <c:valAx>
        <c:axId val="1216486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568036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210617_ZFL_MTS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>
        <c:manualLayout>
          <c:layoutTarget val="inner"/>
          <c:xMode val="edge"/>
          <c:yMode val="edge"/>
          <c:x val="8.3997594050743654E-2"/>
          <c:y val="5.0925925925925923E-2"/>
          <c:w val="0.89655796150481193"/>
          <c:h val="0.84167468649752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'210617 MTS'!$H$68:$AS$68</c:f>
                <c:numCache>
                  <c:formatCode>General</c:formatCode>
                  <c:ptCount val="38"/>
                  <c:pt idx="0">
                    <c:v>4.7797824958636673E-2</c:v>
                  </c:pt>
                  <c:pt idx="3">
                    <c:v>2.320979926353797E-3</c:v>
                  </c:pt>
                  <c:pt idx="4">
                    <c:v>1.8071571303327909E-2</c:v>
                  </c:pt>
                  <c:pt idx="5">
                    <c:v>1.5780141830427974E-2</c:v>
                  </c:pt>
                  <c:pt idx="6">
                    <c:v>1.5473199509025226E-2</c:v>
                  </c:pt>
                  <c:pt idx="7">
                    <c:v>4.8067988106001353E-2</c:v>
                  </c:pt>
                  <c:pt idx="9">
                    <c:v>4.1382551451295838E-2</c:v>
                  </c:pt>
                  <c:pt idx="10">
                    <c:v>3.1148822724050541E-2</c:v>
                  </c:pt>
                  <c:pt idx="11">
                    <c:v>4.0995100966088938E-2</c:v>
                  </c:pt>
                  <c:pt idx="12">
                    <c:v>7.1046253285936389E-2</c:v>
                  </c:pt>
                  <c:pt idx="14">
                    <c:v>2.1512981634362157E-2</c:v>
                  </c:pt>
                  <c:pt idx="15">
                    <c:v>2.08485098549515E-2</c:v>
                  </c:pt>
                  <c:pt idx="16">
                    <c:v>8.0550157688304785E-2</c:v>
                  </c:pt>
                  <c:pt idx="17">
                    <c:v>5.8944481733176131E-2</c:v>
                  </c:pt>
                  <c:pt idx="19">
                    <c:v>7.8170912349907876E-2</c:v>
                  </c:pt>
                  <c:pt idx="20">
                    <c:v>3.3112383133924596E-2</c:v>
                  </c:pt>
                  <c:pt idx="21">
                    <c:v>4.5870784561682428E-2</c:v>
                  </c:pt>
                  <c:pt idx="22">
                    <c:v>3.2476538578186803E-2</c:v>
                  </c:pt>
                  <c:pt idx="24">
                    <c:v>3.7149616025687483E-2</c:v>
                  </c:pt>
                  <c:pt idx="25">
                    <c:v>3.3893161567305471E-2</c:v>
                  </c:pt>
                  <c:pt idx="26">
                    <c:v>3.4479223900006108E-2</c:v>
                  </c:pt>
                  <c:pt idx="27">
                    <c:v>2.3113414377852786E-2</c:v>
                  </c:pt>
                  <c:pt idx="29">
                    <c:v>5.6290400404259082E-2</c:v>
                  </c:pt>
                  <c:pt idx="30">
                    <c:v>4.3757978410927427E-2</c:v>
                  </c:pt>
                  <c:pt idx="31">
                    <c:v>5.4693008787909662E-2</c:v>
                  </c:pt>
                  <c:pt idx="32">
                    <c:v>3.5598584986419095E-2</c:v>
                  </c:pt>
                  <c:pt idx="34">
                    <c:v>3.6926208563958673E-2</c:v>
                  </c:pt>
                  <c:pt idx="35">
                    <c:v>5.5984365551291299E-2</c:v>
                  </c:pt>
                  <c:pt idx="36">
                    <c:v>4.7500760888045959E-2</c:v>
                  </c:pt>
                  <c:pt idx="37">
                    <c:v>2.7756048820621645E-2</c:v>
                  </c:pt>
                </c:numCache>
              </c:numRef>
            </c:plus>
            <c:minus>
              <c:numRef>
                <c:f>'210617 MTS'!$H$68:$AS$68</c:f>
                <c:numCache>
                  <c:formatCode>General</c:formatCode>
                  <c:ptCount val="38"/>
                  <c:pt idx="0">
                    <c:v>4.7797824958636673E-2</c:v>
                  </c:pt>
                  <c:pt idx="3">
                    <c:v>2.320979926353797E-3</c:v>
                  </c:pt>
                  <c:pt idx="4">
                    <c:v>1.8071571303327909E-2</c:v>
                  </c:pt>
                  <c:pt idx="5">
                    <c:v>1.5780141830427974E-2</c:v>
                  </c:pt>
                  <c:pt idx="6">
                    <c:v>1.5473199509025226E-2</c:v>
                  </c:pt>
                  <c:pt idx="7">
                    <c:v>4.8067988106001353E-2</c:v>
                  </c:pt>
                  <c:pt idx="9">
                    <c:v>4.1382551451295838E-2</c:v>
                  </c:pt>
                  <c:pt idx="10">
                    <c:v>3.1148822724050541E-2</c:v>
                  </c:pt>
                  <c:pt idx="11">
                    <c:v>4.0995100966088938E-2</c:v>
                  </c:pt>
                  <c:pt idx="12">
                    <c:v>7.1046253285936389E-2</c:v>
                  </c:pt>
                  <c:pt idx="14">
                    <c:v>2.1512981634362157E-2</c:v>
                  </c:pt>
                  <c:pt idx="15">
                    <c:v>2.08485098549515E-2</c:v>
                  </c:pt>
                  <c:pt idx="16">
                    <c:v>8.0550157688304785E-2</c:v>
                  </c:pt>
                  <c:pt idx="17">
                    <c:v>5.8944481733176131E-2</c:v>
                  </c:pt>
                  <c:pt idx="19">
                    <c:v>7.8170912349907876E-2</c:v>
                  </c:pt>
                  <c:pt idx="20">
                    <c:v>3.3112383133924596E-2</c:v>
                  </c:pt>
                  <c:pt idx="21">
                    <c:v>4.5870784561682428E-2</c:v>
                  </c:pt>
                  <c:pt idx="22">
                    <c:v>3.2476538578186803E-2</c:v>
                  </c:pt>
                  <c:pt idx="24">
                    <c:v>3.7149616025687483E-2</c:v>
                  </c:pt>
                  <c:pt idx="25">
                    <c:v>3.3893161567305471E-2</c:v>
                  </c:pt>
                  <c:pt idx="26">
                    <c:v>3.4479223900006108E-2</c:v>
                  </c:pt>
                  <c:pt idx="27">
                    <c:v>2.3113414377852786E-2</c:v>
                  </c:pt>
                  <c:pt idx="29">
                    <c:v>5.6290400404259082E-2</c:v>
                  </c:pt>
                  <c:pt idx="30">
                    <c:v>4.3757978410927427E-2</c:v>
                  </c:pt>
                  <c:pt idx="31">
                    <c:v>5.4693008787909662E-2</c:v>
                  </c:pt>
                  <c:pt idx="32">
                    <c:v>3.5598584986419095E-2</c:v>
                  </c:pt>
                  <c:pt idx="34">
                    <c:v>3.6926208563958673E-2</c:v>
                  </c:pt>
                  <c:pt idx="35">
                    <c:v>5.5984365551291299E-2</c:v>
                  </c:pt>
                  <c:pt idx="36">
                    <c:v>4.7500760888045959E-2</c:v>
                  </c:pt>
                  <c:pt idx="37">
                    <c:v>2.7756048820621645E-2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'210617 MTS'!$H$55:$AS$55</c:f>
              <c:strCache>
                <c:ptCount val="38"/>
                <c:pt idx="0">
                  <c:v>NC</c:v>
                </c:pt>
                <c:pt idx="3">
                  <c:v>PC 0,3</c:v>
                </c:pt>
                <c:pt idx="4">
                  <c:v>PC 1</c:v>
                </c:pt>
                <c:pt idx="5">
                  <c:v>PC 3</c:v>
                </c:pt>
                <c:pt idx="6">
                  <c:v>PC 10 </c:v>
                </c:pt>
                <c:pt idx="7">
                  <c:v>PC 30</c:v>
                </c:pt>
                <c:pt idx="9">
                  <c:v>A 0.125</c:v>
                </c:pt>
                <c:pt idx="10">
                  <c:v>A 0.25</c:v>
                </c:pt>
                <c:pt idx="11">
                  <c:v>A 0.5</c:v>
                </c:pt>
                <c:pt idx="12">
                  <c:v>A 1</c:v>
                </c:pt>
                <c:pt idx="14">
                  <c:v>B 0.125</c:v>
                </c:pt>
                <c:pt idx="15">
                  <c:v>B 0.25</c:v>
                </c:pt>
                <c:pt idx="16">
                  <c:v>B 0.5</c:v>
                </c:pt>
                <c:pt idx="17">
                  <c:v>B 1</c:v>
                </c:pt>
                <c:pt idx="19">
                  <c:v>C 0.125</c:v>
                </c:pt>
                <c:pt idx="20">
                  <c:v>C 0.25</c:v>
                </c:pt>
                <c:pt idx="21">
                  <c:v>C 0.5</c:v>
                </c:pt>
                <c:pt idx="22">
                  <c:v>C 1</c:v>
                </c:pt>
                <c:pt idx="24">
                  <c:v>D 0.125</c:v>
                </c:pt>
                <c:pt idx="25">
                  <c:v>D 0.25</c:v>
                </c:pt>
                <c:pt idx="26">
                  <c:v>D 0.5</c:v>
                </c:pt>
                <c:pt idx="27">
                  <c:v>D 1</c:v>
                </c:pt>
                <c:pt idx="29">
                  <c:v>E 0.125</c:v>
                </c:pt>
                <c:pt idx="30">
                  <c:v>E 0.25</c:v>
                </c:pt>
                <c:pt idx="31">
                  <c:v>E 0.5</c:v>
                </c:pt>
                <c:pt idx="32">
                  <c:v>E 1</c:v>
                </c:pt>
                <c:pt idx="34">
                  <c:v>F 0.125</c:v>
                </c:pt>
                <c:pt idx="35">
                  <c:v>F 0.25</c:v>
                </c:pt>
                <c:pt idx="36">
                  <c:v>F 0.5</c:v>
                </c:pt>
                <c:pt idx="37">
                  <c:v>F 1</c:v>
                </c:pt>
              </c:strCache>
            </c:strRef>
          </c:cat>
          <c:val>
            <c:numRef>
              <c:f>'210617 MTS'!$H$67:$AS$67</c:f>
              <c:numCache>
                <c:formatCode>General</c:formatCode>
                <c:ptCount val="38"/>
                <c:pt idx="0">
                  <c:v>0.99999999999999978</c:v>
                </c:pt>
                <c:pt idx="3">
                  <c:v>1.0277003327637377</c:v>
                </c:pt>
                <c:pt idx="4">
                  <c:v>1.0189765266660671</c:v>
                </c:pt>
                <c:pt idx="5">
                  <c:v>1.0158287615792787</c:v>
                </c:pt>
                <c:pt idx="6">
                  <c:v>1.0474862847378361</c:v>
                </c:pt>
                <c:pt idx="7">
                  <c:v>0.93317744401474945</c:v>
                </c:pt>
                <c:pt idx="9">
                  <c:v>0.92841082831189847</c:v>
                </c:pt>
                <c:pt idx="10">
                  <c:v>0.9784153251191654</c:v>
                </c:pt>
                <c:pt idx="11">
                  <c:v>0.86455616512276279</c:v>
                </c:pt>
                <c:pt idx="12">
                  <c:v>0.8256138141919237</c:v>
                </c:pt>
                <c:pt idx="14">
                  <c:v>0.95125460922744842</c:v>
                </c:pt>
                <c:pt idx="15">
                  <c:v>0.98039392031657513</c:v>
                </c:pt>
                <c:pt idx="16">
                  <c:v>0.91905746919686993</c:v>
                </c:pt>
                <c:pt idx="17">
                  <c:v>0.863027250652037</c:v>
                </c:pt>
                <c:pt idx="19">
                  <c:v>0.93056929579998204</c:v>
                </c:pt>
                <c:pt idx="20">
                  <c:v>0.96825254069610578</c:v>
                </c:pt>
                <c:pt idx="21">
                  <c:v>0.99901070240129497</c:v>
                </c:pt>
                <c:pt idx="22">
                  <c:v>0.89684324129867787</c:v>
                </c:pt>
                <c:pt idx="24">
                  <c:v>1.0008094253080313</c:v>
                </c:pt>
                <c:pt idx="25">
                  <c:v>0.9951434481518121</c:v>
                </c:pt>
                <c:pt idx="26">
                  <c:v>0.97211979494558864</c:v>
                </c:pt>
                <c:pt idx="27">
                  <c:v>1.0017987229067362</c:v>
                </c:pt>
                <c:pt idx="29">
                  <c:v>0.93983271876967345</c:v>
                </c:pt>
                <c:pt idx="30">
                  <c:v>0.95611116107563621</c:v>
                </c:pt>
                <c:pt idx="31">
                  <c:v>0.93686482597355869</c:v>
                </c:pt>
                <c:pt idx="32">
                  <c:v>0.9609677129238241</c:v>
                </c:pt>
                <c:pt idx="34">
                  <c:v>0.990916449320982</c:v>
                </c:pt>
                <c:pt idx="35">
                  <c:v>0.94738735497796556</c:v>
                </c:pt>
                <c:pt idx="36">
                  <c:v>0.96762298767874777</c:v>
                </c:pt>
                <c:pt idx="37">
                  <c:v>0.83874449141109808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ED-4059-8D69-061845DA7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33371232"/>
        <c:axId val="1230630624"/>
      </c:barChart>
      <c:catAx>
        <c:axId val="1233371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0630624"/>
        <c:crosses val="autoZero"/>
        <c:auto val="1"/>
        <c:lblAlgn val="ctr"/>
        <c:lblOffset val="100"/>
        <c:noMultiLvlLbl val="0"/>
      </c:catAx>
      <c:valAx>
        <c:axId val="123063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viability</a:t>
                </a:r>
              </a:p>
            </c:rich>
          </c:tx>
          <c:layout>
            <c:manualLayout>
              <c:xMode val="edge"/>
              <c:yMode val="edge"/>
              <c:x val="5.9333728195479996E-2"/>
              <c:y val="0.386554651123755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233371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210517_ZFL_DLR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'210517 DLR'!$O$115:$T$115</c:f>
                <c:numCache>
                  <c:formatCode>General</c:formatCode>
                  <c:ptCount val="6"/>
                  <c:pt idx="0">
                    <c:v>0.26816335546471359</c:v>
                  </c:pt>
                  <c:pt idx="1">
                    <c:v>0.58552655885560567</c:v>
                  </c:pt>
                  <c:pt idx="2">
                    <c:v>1.2536514808947652</c:v>
                  </c:pt>
                  <c:pt idx="3">
                    <c:v>4.4562685702907459</c:v>
                  </c:pt>
                  <c:pt idx="4">
                    <c:v>3.2944419462903167</c:v>
                  </c:pt>
                  <c:pt idx="5">
                    <c:v>4.6317145385416163</c:v>
                  </c:pt>
                </c:numCache>
              </c:numRef>
            </c:plus>
            <c:minus>
              <c:numRef>
                <c:f>'210517 DLR'!$O$115:$T$115</c:f>
                <c:numCache>
                  <c:formatCode>General</c:formatCode>
                  <c:ptCount val="6"/>
                  <c:pt idx="0">
                    <c:v>0.26816335546471359</c:v>
                  </c:pt>
                  <c:pt idx="1">
                    <c:v>0.58552655885560567</c:v>
                  </c:pt>
                  <c:pt idx="2">
                    <c:v>1.2536514808947652</c:v>
                  </c:pt>
                  <c:pt idx="3">
                    <c:v>4.4562685702907459</c:v>
                  </c:pt>
                  <c:pt idx="4">
                    <c:v>3.2944419462903167</c:v>
                  </c:pt>
                  <c:pt idx="5">
                    <c:v>4.6317145385416163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'210517 DLR'!$D$94:$I$94</c:f>
              <c:strCache>
                <c:ptCount val="6"/>
                <c:pt idx="0">
                  <c:v>NC</c:v>
                </c:pt>
                <c:pt idx="1">
                  <c:v>0.3n</c:v>
                </c:pt>
                <c:pt idx="2">
                  <c:v>1n</c:v>
                </c:pt>
                <c:pt idx="3">
                  <c:v>3n</c:v>
                </c:pt>
                <c:pt idx="4">
                  <c:v>10n</c:v>
                </c:pt>
                <c:pt idx="5">
                  <c:v>30n</c:v>
                </c:pt>
              </c:strCache>
            </c:strRef>
          </c:cat>
          <c:val>
            <c:numRef>
              <c:f>'210517 DLR'!$O$114:$T$114</c:f>
              <c:numCache>
                <c:formatCode>General</c:formatCode>
                <c:ptCount val="6"/>
                <c:pt idx="0">
                  <c:v>1</c:v>
                </c:pt>
                <c:pt idx="1">
                  <c:v>3.2549279592180951</c:v>
                </c:pt>
                <c:pt idx="2">
                  <c:v>7.4165671019440715</c:v>
                </c:pt>
                <c:pt idx="3">
                  <c:v>16.388288029844933</c:v>
                </c:pt>
                <c:pt idx="4">
                  <c:v>19.406102588714901</c:v>
                </c:pt>
                <c:pt idx="5">
                  <c:v>25.530528266665737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0B-4C24-859E-0036F03E9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8489296"/>
        <c:axId val="1651198928"/>
      </c:barChart>
      <c:catAx>
        <c:axId val="173848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conc. 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51198928"/>
        <c:crosses val="autoZero"/>
        <c:auto val="1"/>
        <c:lblAlgn val="ctr"/>
        <c:lblOffset val="100"/>
        <c:noMultiLvlLbl val="0"/>
      </c:catAx>
      <c:valAx>
        <c:axId val="165119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v-SE"/>
                  <a:t>relative induction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738489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13</xdr:row>
      <xdr:rowOff>14287</xdr:rowOff>
    </xdr:from>
    <xdr:to>
      <xdr:col>29</xdr:col>
      <xdr:colOff>19050</xdr:colOff>
      <xdr:row>32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8130D1-A1B5-422D-88EA-8AB49F2161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583407</xdr:colOff>
      <xdr:row>14</xdr:row>
      <xdr:rowOff>154781</xdr:rowOff>
    </xdr:from>
    <xdr:to>
      <xdr:col>28</xdr:col>
      <xdr:colOff>214312</xdr:colOff>
      <xdr:row>16</xdr:row>
      <xdr:rowOff>178594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C63CBFD-0DA5-41A8-908C-D0BA0094430D}"/>
            </a:ext>
          </a:extLst>
        </xdr:cNvPr>
        <xdr:cNvSpPr txBox="1"/>
      </xdr:nvSpPr>
      <xdr:spPr>
        <a:xfrm>
          <a:off x="3619501" y="2440781"/>
          <a:ext cx="13596936" cy="404813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v-SE" sz="1400" b="1" kern="1200"/>
            <a:t>PC</a:t>
          </a:r>
          <a:r>
            <a:rPr lang="sv-SE" sz="1400" b="1" kern="1200" baseline="0"/>
            <a:t>                                  </a:t>
          </a:r>
          <a:r>
            <a:rPr lang="sv-SE" sz="1400" b="1" kern="1200"/>
            <a:t>STP21	</a:t>
          </a:r>
          <a:r>
            <a:rPr lang="sv-SE" sz="1400" b="1" kern="1200" baseline="0"/>
            <a:t>                      </a:t>
          </a:r>
          <a:r>
            <a:rPr lang="sv-SE" sz="1400" b="1" kern="1200"/>
            <a:t>STP23	                            STP49</a:t>
          </a:r>
          <a:r>
            <a:rPr lang="sv-SE" sz="1400" b="1" kern="1200" baseline="0"/>
            <a:t>                                             </a:t>
          </a:r>
          <a:r>
            <a:rPr lang="sv-SE" sz="1400" b="1" kern="1200"/>
            <a:t>STP50</a:t>
          </a:r>
          <a:r>
            <a:rPr lang="sv-SE" sz="1400" b="1" kern="1200" baseline="0"/>
            <a:t>                                      </a:t>
          </a:r>
          <a:r>
            <a:rPr lang="sv-SE" sz="1400" b="1" kern="1200"/>
            <a:t>STP102</a:t>
          </a:r>
          <a:r>
            <a:rPr lang="sv-SE" sz="1400" b="1" kern="1200" baseline="0"/>
            <a:t>                                        </a:t>
          </a:r>
          <a:r>
            <a:rPr lang="sv-SE" sz="1400" b="1" kern="1200"/>
            <a:t>STP104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600074</xdr:colOff>
      <xdr:row>12</xdr:row>
      <xdr:rowOff>33337</xdr:rowOff>
    </xdr:from>
    <xdr:to>
      <xdr:col>28</xdr:col>
      <xdr:colOff>590549</xdr:colOff>
      <xdr:row>29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DF5E93-3603-429C-828B-7CAFB49220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35719</xdr:colOff>
      <xdr:row>14</xdr:row>
      <xdr:rowOff>71438</xdr:rowOff>
    </xdr:from>
    <xdr:to>
      <xdr:col>28</xdr:col>
      <xdr:colOff>273843</xdr:colOff>
      <xdr:row>16</xdr:row>
      <xdr:rowOff>95251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70E450DF-CA38-4230-9CDA-46C78CBA95A1}"/>
            </a:ext>
          </a:extLst>
        </xdr:cNvPr>
        <xdr:cNvSpPr txBox="1"/>
      </xdr:nvSpPr>
      <xdr:spPr>
        <a:xfrm>
          <a:off x="3679032" y="2357438"/>
          <a:ext cx="13596936" cy="404813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v-SE" sz="1400" b="1" kern="1200"/>
            <a:t>PC</a:t>
          </a:r>
          <a:r>
            <a:rPr lang="sv-SE" sz="1400" b="1" kern="1200" baseline="0"/>
            <a:t>                                  </a:t>
          </a:r>
          <a:r>
            <a:rPr lang="sv-SE" sz="1400" b="1" kern="1200"/>
            <a:t>STP21	</a:t>
          </a:r>
          <a:r>
            <a:rPr lang="sv-SE" sz="1400" b="1" kern="1200" baseline="0"/>
            <a:t>                      </a:t>
          </a:r>
          <a:r>
            <a:rPr lang="sv-SE" sz="1400" b="1" kern="1200"/>
            <a:t>STP23	                            STP49</a:t>
          </a:r>
          <a:r>
            <a:rPr lang="sv-SE" sz="1400" b="1" kern="1200" baseline="0"/>
            <a:t>                                             </a:t>
          </a:r>
          <a:r>
            <a:rPr lang="sv-SE" sz="1400" b="1" kern="1200"/>
            <a:t>STP50</a:t>
          </a:r>
          <a:r>
            <a:rPr lang="sv-SE" sz="1400" b="1" kern="1200" baseline="0"/>
            <a:t>                                      </a:t>
          </a:r>
          <a:r>
            <a:rPr lang="sv-SE" sz="1400" b="1" kern="1200"/>
            <a:t>STP102</a:t>
          </a:r>
          <a:r>
            <a:rPr lang="sv-SE" sz="1400" b="1" kern="1200" baseline="0"/>
            <a:t>                                        </a:t>
          </a:r>
          <a:r>
            <a:rPr lang="sv-SE" sz="1400" b="1" kern="1200"/>
            <a:t>STP104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120</xdr:row>
      <xdr:rowOff>4762</xdr:rowOff>
    </xdr:from>
    <xdr:to>
      <xdr:col>31</xdr:col>
      <xdr:colOff>200025</xdr:colOff>
      <xdr:row>134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D2F1CA-1B7F-4083-94EB-E465B7C285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68</xdr:row>
      <xdr:rowOff>185736</xdr:rowOff>
    </xdr:from>
    <xdr:to>
      <xdr:col>36</xdr:col>
      <xdr:colOff>0</xdr:colOff>
      <xdr:row>85</xdr:row>
      <xdr:rowOff>114299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B86CF0-610E-407A-AAC3-D1BEF37574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127</xdr:row>
      <xdr:rowOff>33337</xdr:rowOff>
    </xdr:from>
    <xdr:to>
      <xdr:col>38</xdr:col>
      <xdr:colOff>571500</xdr:colOff>
      <xdr:row>144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96C049F-A3F5-4075-A77E-0BF9774CC5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</xdr:colOff>
      <xdr:row>68</xdr:row>
      <xdr:rowOff>166687</xdr:rowOff>
    </xdr:from>
    <xdr:to>
      <xdr:col>38</xdr:col>
      <xdr:colOff>609599</xdr:colOff>
      <xdr:row>89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7783E6-FD6E-4FE2-B33B-7B62C926AA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127</xdr:row>
      <xdr:rowOff>23812</xdr:rowOff>
    </xdr:from>
    <xdr:to>
      <xdr:col>34</xdr:col>
      <xdr:colOff>600074</xdr:colOff>
      <xdr:row>144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3631D2-E2BE-4AE2-9061-250CA98B5C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561975</xdr:colOff>
      <xdr:row>69</xdr:row>
      <xdr:rowOff>4762</xdr:rowOff>
    </xdr:from>
    <xdr:to>
      <xdr:col>35</xdr:col>
      <xdr:colOff>104775</xdr:colOff>
      <xdr:row>85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04F7E5-F3BF-45F6-AE37-0717CBEB13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200025</xdr:colOff>
      <xdr:row>99</xdr:row>
      <xdr:rowOff>157162</xdr:rowOff>
    </xdr:from>
    <xdr:to>
      <xdr:col>28</xdr:col>
      <xdr:colOff>504825</xdr:colOff>
      <xdr:row>114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B16726-23F9-4616-9070-B087120065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530D-6596-4A5D-B17D-49AD3F972F4C}">
  <dimension ref="B2:G16"/>
  <sheetViews>
    <sheetView tabSelected="1" workbookViewId="0">
      <selection activeCell="J28" sqref="J28"/>
    </sheetView>
  </sheetViews>
  <sheetFormatPr defaultRowHeight="15" x14ac:dyDescent="0.25"/>
  <cols>
    <col min="3" max="3" width="13.85546875" customWidth="1"/>
  </cols>
  <sheetData>
    <row r="2" spans="2:7" ht="21" x14ac:dyDescent="0.35">
      <c r="B2" s="41" t="s">
        <v>240</v>
      </c>
      <c r="C2" s="41"/>
      <c r="D2" s="41"/>
      <c r="E2" s="41"/>
      <c r="F2" s="41"/>
      <c r="G2" s="41"/>
    </row>
    <row r="3" spans="2:7" x14ac:dyDescent="0.25">
      <c r="B3" t="s">
        <v>241</v>
      </c>
    </row>
    <row r="4" spans="2:7" x14ac:dyDescent="0.25">
      <c r="B4" t="s">
        <v>267</v>
      </c>
    </row>
    <row r="6" spans="2:7" x14ac:dyDescent="0.25">
      <c r="B6" s="2" t="s">
        <v>223</v>
      </c>
      <c r="C6" s="2" t="s">
        <v>224</v>
      </c>
      <c r="D6" s="2" t="s">
        <v>225</v>
      </c>
    </row>
    <row r="7" spans="2:7" x14ac:dyDescent="0.25">
      <c r="B7" t="s">
        <v>226</v>
      </c>
      <c r="C7" t="s">
        <v>242</v>
      </c>
      <c r="D7" t="s">
        <v>227</v>
      </c>
    </row>
    <row r="8" spans="2:7" x14ac:dyDescent="0.25">
      <c r="B8" t="s">
        <v>228</v>
      </c>
      <c r="C8" t="s">
        <v>243</v>
      </c>
      <c r="D8" t="s">
        <v>251</v>
      </c>
    </row>
    <row r="9" spans="2:7" x14ac:dyDescent="0.25">
      <c r="B9" t="s">
        <v>229</v>
      </c>
      <c r="C9" t="s">
        <v>244</v>
      </c>
      <c r="D9" t="s">
        <v>230</v>
      </c>
    </row>
    <row r="10" spans="2:7" x14ac:dyDescent="0.25">
      <c r="B10" t="s">
        <v>231</v>
      </c>
      <c r="C10" t="s">
        <v>245</v>
      </c>
      <c r="D10" t="s">
        <v>252</v>
      </c>
    </row>
    <row r="11" spans="2:7" x14ac:dyDescent="0.25">
      <c r="B11" t="s">
        <v>232</v>
      </c>
      <c r="C11" t="s">
        <v>246</v>
      </c>
      <c r="D11" t="s">
        <v>233</v>
      </c>
    </row>
    <row r="12" spans="2:7" x14ac:dyDescent="0.25">
      <c r="B12" t="s">
        <v>234</v>
      </c>
      <c r="C12" t="s">
        <v>247</v>
      </c>
      <c r="D12" t="s">
        <v>253</v>
      </c>
    </row>
    <row r="13" spans="2:7" x14ac:dyDescent="0.25">
      <c r="B13" t="s">
        <v>235</v>
      </c>
      <c r="C13" t="s">
        <v>248</v>
      </c>
      <c r="D13" t="s">
        <v>236</v>
      </c>
    </row>
    <row r="14" spans="2:7" x14ac:dyDescent="0.25">
      <c r="B14" t="s">
        <v>237</v>
      </c>
      <c r="C14" t="s">
        <v>249</v>
      </c>
      <c r="D14" t="s">
        <v>254</v>
      </c>
    </row>
    <row r="15" spans="2:7" x14ac:dyDescent="0.25">
      <c r="B15" t="s">
        <v>238</v>
      </c>
      <c r="C15" t="s">
        <v>250</v>
      </c>
      <c r="D15" t="s">
        <v>239</v>
      </c>
    </row>
    <row r="16" spans="2:7" x14ac:dyDescent="0.25">
      <c r="B16" t="s">
        <v>255</v>
      </c>
      <c r="C16" t="s">
        <v>256</v>
      </c>
      <c r="D16" t="s">
        <v>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141EF-DA3F-410C-849F-D8B8DD15E876}">
  <dimension ref="A1:AM91"/>
  <sheetViews>
    <sheetView zoomScaleNormal="100" workbookViewId="0">
      <selection activeCell="H57" sqref="H57"/>
    </sheetView>
  </sheetViews>
  <sheetFormatPr defaultRowHeight="15" x14ac:dyDescent="0.25"/>
  <sheetData>
    <row r="1" spans="1:39" ht="21" x14ac:dyDescent="0.35">
      <c r="A1" s="41" t="s">
        <v>251</v>
      </c>
    </row>
    <row r="2" spans="1:39" ht="21" x14ac:dyDescent="0.35">
      <c r="A2" s="41"/>
    </row>
    <row r="3" spans="1:39" x14ac:dyDescent="0.25">
      <c r="A3" s="1" t="s">
        <v>0</v>
      </c>
    </row>
    <row r="4" spans="1:39" x14ac:dyDescent="0.25">
      <c r="C4" s="2"/>
      <c r="D4" s="2"/>
      <c r="E4" s="2" t="s">
        <v>1</v>
      </c>
      <c r="F4" s="2"/>
      <c r="G4" s="2"/>
      <c r="H4" s="2"/>
      <c r="I4" s="2"/>
      <c r="J4" s="2" t="s">
        <v>2</v>
      </c>
      <c r="K4" s="2" t="s">
        <v>3</v>
      </c>
      <c r="L4" s="2" t="s">
        <v>4</v>
      </c>
      <c r="M4" s="2"/>
      <c r="N4" s="2"/>
      <c r="O4" s="2" t="s">
        <v>5</v>
      </c>
      <c r="P4" s="2" t="s">
        <v>6</v>
      </c>
      <c r="Q4" s="2" t="s">
        <v>4</v>
      </c>
      <c r="R4" s="2"/>
      <c r="S4" s="2"/>
      <c r="T4" s="2" t="s">
        <v>7</v>
      </c>
      <c r="U4" s="2" t="s">
        <v>8</v>
      </c>
      <c r="V4" s="2" t="s">
        <v>4</v>
      </c>
      <c r="W4" s="2"/>
      <c r="X4" s="2"/>
      <c r="Y4" s="2" t="s">
        <v>9</v>
      </c>
      <c r="Z4" s="2" t="s">
        <v>10</v>
      </c>
      <c r="AA4" s="2" t="s">
        <v>4</v>
      </c>
      <c r="AB4" s="2"/>
      <c r="AC4" s="2"/>
      <c r="AD4" s="2" t="s">
        <v>11</v>
      </c>
      <c r="AE4" s="2" t="s">
        <v>12</v>
      </c>
      <c r="AF4" s="2" t="s">
        <v>4</v>
      </c>
      <c r="AG4" s="2"/>
      <c r="AH4" s="2"/>
      <c r="AI4" s="2" t="s">
        <v>13</v>
      </c>
      <c r="AJ4" s="2" t="s">
        <v>14</v>
      </c>
      <c r="AK4" s="2" t="s">
        <v>4</v>
      </c>
      <c r="AL4" s="2"/>
      <c r="AM4" s="2"/>
    </row>
    <row r="5" spans="1:39" x14ac:dyDescent="0.25">
      <c r="A5" s="2" t="s">
        <v>15</v>
      </c>
      <c r="C5" s="2" t="s">
        <v>16</v>
      </c>
      <c r="D5" s="2"/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/>
      <c r="K5" s="2">
        <v>0.25</v>
      </c>
      <c r="L5" s="2">
        <v>0.5</v>
      </c>
      <c r="M5" s="2">
        <v>1</v>
      </c>
      <c r="N5" s="2">
        <v>2</v>
      </c>
      <c r="O5" s="2"/>
      <c r="P5" s="2">
        <v>0.22500000000000001</v>
      </c>
      <c r="Q5" s="2">
        <v>0.45</v>
      </c>
      <c r="R5" s="2">
        <v>0.9</v>
      </c>
      <c r="S5" s="2">
        <v>1.8</v>
      </c>
      <c r="T5" s="2"/>
      <c r="U5" s="2">
        <v>0.25</v>
      </c>
      <c r="V5" s="2">
        <v>0.5</v>
      </c>
      <c r="W5" s="2">
        <v>1</v>
      </c>
      <c r="X5" s="2">
        <v>2</v>
      </c>
      <c r="Y5" s="2"/>
      <c r="Z5" s="2">
        <v>0.20749999999999999</v>
      </c>
      <c r="AA5" s="2">
        <v>0.41499999999999998</v>
      </c>
      <c r="AB5" s="2">
        <v>0.83</v>
      </c>
      <c r="AC5" s="2">
        <v>1.96</v>
      </c>
      <c r="AD5" s="2"/>
      <c r="AE5" s="2">
        <v>0.25</v>
      </c>
      <c r="AF5" s="2">
        <v>0.5</v>
      </c>
      <c r="AG5" s="2">
        <v>1</v>
      </c>
      <c r="AH5" s="2">
        <v>2</v>
      </c>
      <c r="AI5" s="2"/>
      <c r="AJ5" s="2">
        <v>0.25</v>
      </c>
      <c r="AK5" s="2">
        <v>0.5</v>
      </c>
      <c r="AL5" s="2">
        <v>1</v>
      </c>
      <c r="AM5" s="2">
        <v>2</v>
      </c>
    </row>
    <row r="6" spans="1:39" x14ac:dyDescent="0.25">
      <c r="A6">
        <v>210611</v>
      </c>
      <c r="C6">
        <v>1</v>
      </c>
      <c r="E6" s="44">
        <v>2.6656266649850244</v>
      </c>
      <c r="F6" s="44">
        <v>4.9681851492436575</v>
      </c>
      <c r="G6" s="44">
        <v>11.074762392713886</v>
      </c>
      <c r="H6" s="44">
        <v>18.767693582264272</v>
      </c>
      <c r="I6" s="44">
        <v>26.004747289877127</v>
      </c>
      <c r="J6" s="44"/>
      <c r="K6" s="44">
        <v>0.86919566837551854</v>
      </c>
      <c r="L6" s="44">
        <v>1.475410008458697</v>
      </c>
      <c r="M6" s="44">
        <v>1.7312521731738473</v>
      </c>
      <c r="N6" s="44">
        <v>4.9233736190746278</v>
      </c>
      <c r="O6" s="44"/>
      <c r="P6" s="44">
        <v>0.89779439413202444</v>
      </c>
      <c r="Q6" s="44">
        <v>1.4208408316401089</v>
      </c>
      <c r="R6" s="44">
        <v>2.4164781070965993</v>
      </c>
      <c r="S6" s="44">
        <v>6.3355795904994716</v>
      </c>
      <c r="T6" s="44"/>
      <c r="U6" s="44">
        <v>0.62787946569819331</v>
      </c>
      <c r="V6" s="44">
        <v>1.5656307056922334</v>
      </c>
      <c r="W6" s="44">
        <v>1.3440866367151765</v>
      </c>
      <c r="X6" s="44">
        <v>2.6565739931141472</v>
      </c>
      <c r="Y6" s="44"/>
      <c r="Z6" s="44">
        <v>1.3961740346933098</v>
      </c>
      <c r="AA6" s="44">
        <v>2.3116472765555849</v>
      </c>
      <c r="AB6" s="44">
        <v>3.5704191559048488</v>
      </c>
      <c r="AC6" s="44">
        <v>7.927252499093048</v>
      </c>
      <c r="AD6" s="44"/>
      <c r="AE6" s="44">
        <v>0.65663099547904513</v>
      </c>
      <c r="AF6" s="44">
        <v>0.79336488494966428</v>
      </c>
      <c r="AG6" s="44">
        <v>1.1292473769052613</v>
      </c>
      <c r="AH6" s="44">
        <v>2.7725705803492491</v>
      </c>
      <c r="AI6" s="44"/>
      <c r="AJ6" s="44">
        <v>0.92267474277950157</v>
      </c>
      <c r="AK6" s="44">
        <v>1.4601143789999842</v>
      </c>
      <c r="AL6" s="44">
        <v>2.8177005200944829</v>
      </c>
      <c r="AM6" s="44">
        <v>5.3431150119002346</v>
      </c>
    </row>
    <row r="7" spans="1:39" x14ac:dyDescent="0.25">
      <c r="A7">
        <v>210521</v>
      </c>
      <c r="C7">
        <v>1</v>
      </c>
      <c r="E7" s="44">
        <v>3.7562920018522177</v>
      </c>
      <c r="F7" s="44">
        <v>9.3926968948841125</v>
      </c>
      <c r="G7" s="44">
        <v>10.643025925846951</v>
      </c>
      <c r="H7" s="44">
        <v>18.312576341797609</v>
      </c>
      <c r="I7" s="44">
        <v>25.761239943793271</v>
      </c>
      <c r="J7" s="44"/>
      <c r="K7" s="44">
        <v>0.87839585159169664</v>
      </c>
      <c r="L7" s="44">
        <v>1.8213669816472307</v>
      </c>
      <c r="M7" s="44">
        <v>1.1951666170682023</v>
      </c>
      <c r="N7" s="44">
        <v>3.5328493799871814</v>
      </c>
      <c r="O7" s="44"/>
      <c r="P7" s="44">
        <v>1.8542590486612787</v>
      </c>
      <c r="Q7" s="44">
        <v>3.0839022655059405</v>
      </c>
      <c r="R7" s="44">
        <v>2.5462511073147858</v>
      </c>
      <c r="S7" s="44">
        <v>9.4227499454587456</v>
      </c>
      <c r="T7" s="44"/>
      <c r="U7" s="44">
        <v>1.2348926128205473</v>
      </c>
      <c r="V7" s="44">
        <v>1.7317391772073203</v>
      </c>
      <c r="W7" s="44">
        <v>1.7564014468475417</v>
      </c>
      <c r="X7" s="44">
        <v>2.6292084818857142</v>
      </c>
      <c r="Y7" s="44"/>
      <c r="Z7" s="44">
        <v>1.9092955892295633</v>
      </c>
      <c r="AA7" s="44">
        <v>3.3662533882426771</v>
      </c>
      <c r="AB7" s="44">
        <v>6.9405827068606358</v>
      </c>
      <c r="AC7" s="44">
        <v>8.8479445925055646</v>
      </c>
      <c r="AD7" s="44"/>
      <c r="AE7" s="44">
        <v>1.3416004986836985</v>
      </c>
      <c r="AF7" s="44">
        <v>1.322998165983192</v>
      </c>
      <c r="AG7" s="44">
        <v>1.873309398520383</v>
      </c>
      <c r="AH7" s="44">
        <v>3.9408919311139159</v>
      </c>
      <c r="AI7" s="44"/>
      <c r="AJ7" s="44">
        <v>1.2955591641229782</v>
      </c>
      <c r="AK7" s="44">
        <v>2.7864454111558459</v>
      </c>
      <c r="AL7" s="44">
        <v>3.789492976174071</v>
      </c>
      <c r="AM7" s="44">
        <v>8.3721697044233174</v>
      </c>
    </row>
    <row r="8" spans="1:39" x14ac:dyDescent="0.25">
      <c r="A8">
        <v>210617</v>
      </c>
      <c r="C8">
        <v>1</v>
      </c>
      <c r="E8" s="44">
        <v>3.3002239205175292</v>
      </c>
      <c r="F8" s="44">
        <v>6.4765772584477377</v>
      </c>
      <c r="G8" s="44">
        <v>13.723726492838301</v>
      </c>
      <c r="H8" s="44">
        <v>15.157187627815901</v>
      </c>
      <c r="I8" s="44">
        <v>22.366903270363565</v>
      </c>
      <c r="J8" s="44"/>
      <c r="K8" s="44">
        <v>0.93770113092368657</v>
      </c>
      <c r="L8" s="44">
        <v>1.0326801427925927</v>
      </c>
      <c r="M8" s="44">
        <v>1.3284835723741113</v>
      </c>
      <c r="N8" s="44">
        <v>5.3669905502858208</v>
      </c>
      <c r="O8" s="44"/>
      <c r="P8" s="44">
        <v>0.87765273869818861</v>
      </c>
      <c r="Q8" s="44">
        <v>1.3561336711135406</v>
      </c>
      <c r="R8" s="44">
        <v>2.3314424369493061</v>
      </c>
      <c r="S8" s="44">
        <v>7.2548469456428073</v>
      </c>
      <c r="T8" s="44"/>
      <c r="U8" s="44">
        <v>1.1171618437939508</v>
      </c>
      <c r="V8" s="44">
        <v>1.054525954382586</v>
      </c>
      <c r="W8" s="44">
        <v>2.111937086917886</v>
      </c>
      <c r="X8" s="44">
        <v>3.6948844933183849</v>
      </c>
      <c r="Y8" s="44"/>
      <c r="Z8" s="44">
        <v>1.0039884151527616</v>
      </c>
      <c r="AA8" s="44">
        <v>1.1337187746813076</v>
      </c>
      <c r="AB8" s="44">
        <v>3.7383740981602869</v>
      </c>
      <c r="AC8" s="44">
        <v>8.3751295826739405</v>
      </c>
      <c r="AD8" s="44"/>
      <c r="AE8" s="44">
        <v>0.69048460634749398</v>
      </c>
      <c r="AF8" s="44">
        <v>0.83818245799345126</v>
      </c>
      <c r="AG8" s="44">
        <v>1.1149726306278251</v>
      </c>
      <c r="AH8" s="44">
        <v>1.5075662417784867</v>
      </c>
      <c r="AI8" s="44"/>
      <c r="AJ8" s="44">
        <v>0.86889550382838632</v>
      </c>
      <c r="AK8" s="44">
        <v>1.2970582820639889</v>
      </c>
      <c r="AL8" s="44">
        <v>2.2172830834033377</v>
      </c>
      <c r="AM8" s="44">
        <v>5.0494742284576253</v>
      </c>
    </row>
    <row r="9" spans="1:39" x14ac:dyDescent="0.25">
      <c r="A9">
        <v>210507</v>
      </c>
      <c r="C9">
        <v>1</v>
      </c>
      <c r="E9" s="44">
        <v>3.2549279592180951</v>
      </c>
      <c r="F9" s="44">
        <v>7.4165671019440715</v>
      </c>
      <c r="G9" s="44">
        <v>16.388288029844933</v>
      </c>
      <c r="H9" s="44">
        <v>19.406102588714901</v>
      </c>
      <c r="I9" s="44">
        <v>25.530528266665737</v>
      </c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</row>
    <row r="10" spans="1:39" x14ac:dyDescent="0.25">
      <c r="C10" s="2"/>
      <c r="D10" s="2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</row>
    <row r="11" spans="1:39" x14ac:dyDescent="0.25">
      <c r="C11" s="2">
        <f>AVERAGE(C6:C9)</f>
        <v>1</v>
      </c>
      <c r="D11" s="2"/>
      <c r="E11" s="45">
        <f t="shared" ref="E11:AM11" si="0">AVERAGE(E6:E9)</f>
        <v>3.2442676366432166</v>
      </c>
      <c r="F11" s="45">
        <f t="shared" si="0"/>
        <v>7.0635066011298946</v>
      </c>
      <c r="G11" s="45">
        <f t="shared" si="0"/>
        <v>12.957450710311019</v>
      </c>
      <c r="H11" s="45">
        <f t="shared" si="0"/>
        <v>17.910890035148171</v>
      </c>
      <c r="I11" s="45">
        <f t="shared" si="0"/>
        <v>24.915854692674927</v>
      </c>
      <c r="J11" s="45"/>
      <c r="K11" s="45">
        <f t="shared" si="0"/>
        <v>0.89509755029696725</v>
      </c>
      <c r="L11" s="45">
        <f t="shared" si="0"/>
        <v>1.4431523776328401</v>
      </c>
      <c r="M11" s="45">
        <f t="shared" si="0"/>
        <v>1.4183007875387201</v>
      </c>
      <c r="N11" s="45">
        <f t="shared" si="0"/>
        <v>4.6077378497825441</v>
      </c>
      <c r="O11" s="45"/>
      <c r="P11" s="45">
        <f t="shared" si="0"/>
        <v>1.209902060497164</v>
      </c>
      <c r="Q11" s="45">
        <f t="shared" si="0"/>
        <v>1.9536255894198631</v>
      </c>
      <c r="R11" s="45">
        <f t="shared" si="0"/>
        <v>2.4313905504535636</v>
      </c>
      <c r="S11" s="45">
        <f t="shared" si="0"/>
        <v>7.6710588272003415</v>
      </c>
      <c r="T11" s="45"/>
      <c r="U11" s="45">
        <f t="shared" si="0"/>
        <v>0.99331130743756368</v>
      </c>
      <c r="V11" s="45">
        <f t="shared" si="0"/>
        <v>1.4506319457607131</v>
      </c>
      <c r="W11" s="45">
        <f t="shared" si="0"/>
        <v>1.7374750568268678</v>
      </c>
      <c r="X11" s="45">
        <f t="shared" si="0"/>
        <v>2.9935556561060821</v>
      </c>
      <c r="Y11" s="45"/>
      <c r="Z11" s="45">
        <f t="shared" si="0"/>
        <v>1.4364860130252115</v>
      </c>
      <c r="AA11" s="45">
        <f t="shared" si="0"/>
        <v>2.2705398131598566</v>
      </c>
      <c r="AB11" s="45">
        <f t="shared" si="0"/>
        <v>4.7497919869752572</v>
      </c>
      <c r="AC11" s="45">
        <f t="shared" si="0"/>
        <v>8.383442224757518</v>
      </c>
      <c r="AD11" s="45"/>
      <c r="AE11" s="45">
        <f t="shared" si="0"/>
        <v>0.89623870017007923</v>
      </c>
      <c r="AF11" s="45">
        <f t="shared" si="0"/>
        <v>0.98484850297543591</v>
      </c>
      <c r="AG11" s="45">
        <f t="shared" si="0"/>
        <v>1.372509802017823</v>
      </c>
      <c r="AH11" s="45">
        <f t="shared" si="0"/>
        <v>2.7403429177472169</v>
      </c>
      <c r="AI11" s="45"/>
      <c r="AJ11" s="45">
        <f t="shared" si="0"/>
        <v>1.0290431369102888</v>
      </c>
      <c r="AK11" s="45">
        <f t="shared" si="0"/>
        <v>1.8478726907399396</v>
      </c>
      <c r="AL11" s="45">
        <f t="shared" si="0"/>
        <v>2.9414921932239637</v>
      </c>
      <c r="AM11" s="45">
        <f t="shared" si="0"/>
        <v>6.254919648260393</v>
      </c>
    </row>
    <row r="12" spans="1:39" x14ac:dyDescent="0.25">
      <c r="C12">
        <f>_xlfn.STDEV.P(C6:C9)</f>
        <v>0</v>
      </c>
      <c r="E12" s="44">
        <f t="shared" ref="E12:AM12" si="1">_xlfn.STDEV.P(E6:E9)</f>
        <v>0.38737548736066191</v>
      </c>
      <c r="F12" s="44">
        <f t="shared" si="1"/>
        <v>1.6034834877377131</v>
      </c>
      <c r="G12" s="44">
        <f t="shared" si="1"/>
        <v>2.3053687705089971</v>
      </c>
      <c r="H12" s="44">
        <f t="shared" si="1"/>
        <v>1.6366124874104653</v>
      </c>
      <c r="I12" s="44">
        <f t="shared" si="1"/>
        <v>1.4811600408899039</v>
      </c>
      <c r="J12" s="44"/>
      <c r="K12" s="44">
        <f t="shared" si="1"/>
        <v>3.0358520544385793E-2</v>
      </c>
      <c r="L12" s="44">
        <f t="shared" si="1"/>
        <v>0.3227869767152976</v>
      </c>
      <c r="M12" s="44">
        <f t="shared" si="1"/>
        <v>0.22788488317747868</v>
      </c>
      <c r="N12" s="44">
        <f t="shared" si="1"/>
        <v>0.78133983741116686</v>
      </c>
      <c r="O12" s="44"/>
      <c r="P12" s="44">
        <f t="shared" si="1"/>
        <v>0.45570338870647736</v>
      </c>
      <c r="Q12" s="44">
        <f t="shared" si="1"/>
        <v>0.7996627528877398</v>
      </c>
      <c r="R12" s="44">
        <f t="shared" si="1"/>
        <v>8.8326956780673066E-2</v>
      </c>
      <c r="S12" s="44">
        <f t="shared" si="1"/>
        <v>1.294238372659656</v>
      </c>
      <c r="T12" s="44"/>
      <c r="U12" s="44">
        <f t="shared" si="1"/>
        <v>0.26283132323687453</v>
      </c>
      <c r="V12" s="44">
        <f t="shared" si="1"/>
        <v>0.28818162488438609</v>
      </c>
      <c r="W12" s="44">
        <f t="shared" si="1"/>
        <v>0.31375918010318937</v>
      </c>
      <c r="X12" s="44">
        <f t="shared" si="1"/>
        <v>0.49604020081062572</v>
      </c>
      <c r="Y12" s="44"/>
      <c r="Z12" s="44">
        <f t="shared" si="1"/>
        <v>0.3706877046396379</v>
      </c>
      <c r="AA12" s="44">
        <f t="shared" si="1"/>
        <v>0.91189183124883344</v>
      </c>
      <c r="AB12" s="44">
        <f t="shared" si="1"/>
        <v>1.5506396958264079</v>
      </c>
      <c r="AC12" s="44">
        <f t="shared" si="1"/>
        <v>0.37591693030232787</v>
      </c>
      <c r="AD12" s="44"/>
      <c r="AE12" s="44">
        <f t="shared" si="1"/>
        <v>0.31522147285537927</v>
      </c>
      <c r="AF12" s="44">
        <f t="shared" si="1"/>
        <v>0.23980693575955078</v>
      </c>
      <c r="AG12" s="44">
        <f t="shared" si="1"/>
        <v>0.3541667394398354</v>
      </c>
      <c r="AH12" s="44">
        <f t="shared" si="1"/>
        <v>0.99366239882988139</v>
      </c>
      <c r="AI12" s="44"/>
      <c r="AJ12" s="44">
        <f t="shared" si="1"/>
        <v>0.18972988906419253</v>
      </c>
      <c r="AK12" s="44">
        <f t="shared" si="1"/>
        <v>0.66700119256199508</v>
      </c>
      <c r="AL12" s="44">
        <f t="shared" si="1"/>
        <v>0.64779331605262624</v>
      </c>
      <c r="AM12" s="44">
        <f t="shared" si="1"/>
        <v>1.5019136854175159</v>
      </c>
    </row>
    <row r="13" spans="1:39" ht="15.75" thickBot="1" x14ac:dyDescent="0.3"/>
    <row r="14" spans="1:39" x14ac:dyDescent="0.25">
      <c r="AE14" s="24" t="s">
        <v>82</v>
      </c>
      <c r="AF14" s="42"/>
      <c r="AG14" s="42"/>
      <c r="AH14" s="42"/>
      <c r="AI14" s="43"/>
    </row>
    <row r="15" spans="1:39" x14ac:dyDescent="0.25">
      <c r="AE15" s="36" t="s">
        <v>85</v>
      </c>
      <c r="AF15" t="s">
        <v>86</v>
      </c>
      <c r="AI15" s="37"/>
    </row>
    <row r="16" spans="1:39" x14ac:dyDescent="0.25">
      <c r="AE16" s="36" t="s">
        <v>83</v>
      </c>
      <c r="AF16" t="s">
        <v>258</v>
      </c>
      <c r="AI16" s="37"/>
    </row>
    <row r="17" spans="31:35" x14ac:dyDescent="0.25">
      <c r="AE17" s="36" t="s">
        <v>3</v>
      </c>
      <c r="AF17" t="s">
        <v>259</v>
      </c>
      <c r="AI17" s="37"/>
    </row>
    <row r="18" spans="31:35" x14ac:dyDescent="0.25">
      <c r="AE18" s="36" t="s">
        <v>6</v>
      </c>
      <c r="AF18" t="s">
        <v>260</v>
      </c>
      <c r="AI18" s="37"/>
    </row>
    <row r="19" spans="31:35" x14ac:dyDescent="0.25">
      <c r="AE19" s="36" t="s">
        <v>8</v>
      </c>
      <c r="AF19" t="s">
        <v>261</v>
      </c>
      <c r="AI19" s="37"/>
    </row>
    <row r="20" spans="31:35" x14ac:dyDescent="0.25">
      <c r="AE20" s="36" t="s">
        <v>10</v>
      </c>
      <c r="AF20" t="s">
        <v>262</v>
      </c>
      <c r="AI20" s="37"/>
    </row>
    <row r="21" spans="31:35" x14ac:dyDescent="0.25">
      <c r="AE21" s="36" t="s">
        <v>12</v>
      </c>
      <c r="AF21" t="s">
        <v>263</v>
      </c>
      <c r="AI21" s="37"/>
    </row>
    <row r="22" spans="31:35" x14ac:dyDescent="0.25">
      <c r="AE22" s="36" t="s">
        <v>14</v>
      </c>
      <c r="AF22" t="s">
        <v>264</v>
      </c>
      <c r="AI22" s="37"/>
    </row>
    <row r="23" spans="31:35" ht="15.75" thickBot="1" x14ac:dyDescent="0.3">
      <c r="AE23" s="38" t="s">
        <v>265</v>
      </c>
      <c r="AF23" s="39" t="s">
        <v>266</v>
      </c>
      <c r="AG23" s="39"/>
      <c r="AH23" s="39"/>
      <c r="AI23" s="40"/>
    </row>
    <row r="35" spans="1:39" x14ac:dyDescent="0.25">
      <c r="A35" s="1" t="s">
        <v>269</v>
      </c>
    </row>
    <row r="36" spans="1:39" x14ac:dyDescent="0.25">
      <c r="C36" s="2"/>
      <c r="D36" s="2"/>
      <c r="E36" s="2" t="s">
        <v>1</v>
      </c>
      <c r="F36" s="2"/>
      <c r="G36" s="2"/>
      <c r="H36" s="2"/>
      <c r="I36" s="2"/>
      <c r="J36" s="2" t="s">
        <v>2</v>
      </c>
      <c r="K36" s="2" t="s">
        <v>3</v>
      </c>
      <c r="L36" s="2" t="s">
        <v>4</v>
      </c>
      <c r="M36" s="2"/>
      <c r="N36" s="2"/>
      <c r="O36" s="2" t="s">
        <v>5</v>
      </c>
      <c r="P36" s="2" t="s">
        <v>6</v>
      </c>
      <c r="Q36" s="2" t="s">
        <v>4</v>
      </c>
      <c r="R36" s="2"/>
      <c r="S36" s="2"/>
      <c r="T36" s="2" t="s">
        <v>7</v>
      </c>
      <c r="U36" s="2" t="s">
        <v>8</v>
      </c>
      <c r="V36" s="2" t="s">
        <v>4</v>
      </c>
      <c r="W36" s="2"/>
      <c r="X36" s="2"/>
      <c r="Y36" s="2" t="s">
        <v>9</v>
      </c>
      <c r="Z36" s="2" t="s">
        <v>10</v>
      </c>
      <c r="AA36" s="2" t="s">
        <v>4</v>
      </c>
      <c r="AB36" s="2"/>
      <c r="AC36" s="2"/>
      <c r="AD36" s="2" t="s">
        <v>11</v>
      </c>
      <c r="AE36" s="2" t="s">
        <v>12</v>
      </c>
      <c r="AF36" s="2" t="s">
        <v>4</v>
      </c>
      <c r="AG36" s="2"/>
      <c r="AH36" s="2"/>
      <c r="AI36" s="2" t="s">
        <v>13</v>
      </c>
      <c r="AJ36" s="2" t="s">
        <v>14</v>
      </c>
      <c r="AK36" s="2" t="s">
        <v>4</v>
      </c>
      <c r="AL36" s="2"/>
      <c r="AM36" s="2"/>
    </row>
    <row r="37" spans="1:39" x14ac:dyDescent="0.25">
      <c r="A37" s="2" t="s">
        <v>15</v>
      </c>
      <c r="C37" s="2" t="s">
        <v>16</v>
      </c>
      <c r="D37" s="2"/>
      <c r="E37" s="2" t="s">
        <v>17</v>
      </c>
      <c r="F37" s="2" t="s">
        <v>18</v>
      </c>
      <c r="G37" s="2" t="s">
        <v>19</v>
      </c>
      <c r="H37" s="2" t="s">
        <v>20</v>
      </c>
      <c r="I37" s="2" t="s">
        <v>21</v>
      </c>
      <c r="J37" s="2"/>
      <c r="K37" s="2">
        <v>0.25</v>
      </c>
      <c r="L37" s="2">
        <v>0.5</v>
      </c>
      <c r="M37" s="2">
        <v>1</v>
      </c>
      <c r="N37" s="2">
        <v>2</v>
      </c>
      <c r="O37" s="2"/>
      <c r="P37" s="2">
        <v>0.22500000000000001</v>
      </c>
      <c r="Q37" s="2">
        <v>0.45</v>
      </c>
      <c r="R37" s="2">
        <v>0.9</v>
      </c>
      <c r="S37" s="2">
        <v>1.8</v>
      </c>
      <c r="T37" s="2"/>
      <c r="U37" s="2">
        <v>0.25</v>
      </c>
      <c r="V37" s="2">
        <v>0.5</v>
      </c>
      <c r="W37" s="2">
        <v>1</v>
      </c>
      <c r="X37" s="2">
        <v>2</v>
      </c>
      <c r="Y37" s="2"/>
      <c r="Z37" s="2">
        <v>0.20749999999999999</v>
      </c>
      <c r="AA37" s="2">
        <v>0.41499999999999998</v>
      </c>
      <c r="AB37" s="2">
        <v>0.83</v>
      </c>
      <c r="AC37" s="2">
        <v>1.96</v>
      </c>
      <c r="AD37" s="2"/>
      <c r="AE37" s="2">
        <v>0.25</v>
      </c>
      <c r="AF37" s="2">
        <v>0.5</v>
      </c>
      <c r="AG37" s="2">
        <v>1</v>
      </c>
      <c r="AH37" s="2">
        <v>2</v>
      </c>
      <c r="AI37" s="2"/>
      <c r="AJ37" s="2">
        <v>0.25</v>
      </c>
      <c r="AK37" s="2">
        <v>0.5</v>
      </c>
      <c r="AL37" s="2">
        <v>1</v>
      </c>
      <c r="AM37" s="2">
        <v>2</v>
      </c>
    </row>
    <row r="38" spans="1:39" x14ac:dyDescent="0.25">
      <c r="A38">
        <v>210611</v>
      </c>
      <c r="C38" s="44">
        <v>1.400838739145942</v>
      </c>
      <c r="D38" s="44"/>
      <c r="E38" s="44">
        <v>3.7341130964114235</v>
      </c>
      <c r="F38" s="44">
        <v>6.9596262203100787</v>
      </c>
      <c r="G38" s="44">
        <v>15.513956186550217</v>
      </c>
      <c r="H38" s="44">
        <v>26.29051221445647</v>
      </c>
      <c r="I38" s="44">
        <v>36.428457405360327</v>
      </c>
      <c r="J38" s="44"/>
      <c r="K38" s="44">
        <v>1.217602964158276</v>
      </c>
      <c r="L38" s="44">
        <v>2.0668114959725847</v>
      </c>
      <c r="M38" s="44">
        <v>2.4252051114125242</v>
      </c>
      <c r="N38" s="44">
        <v>6.8968524928888941</v>
      </c>
      <c r="O38" s="44"/>
      <c r="P38" s="44">
        <v>1.2576651670882</v>
      </c>
      <c r="Q38" s="44">
        <v>1.9903688791218019</v>
      </c>
      <c r="R38" s="44">
        <v>3.3850961447189731</v>
      </c>
      <c r="S38" s="44">
        <v>8.875125325314043</v>
      </c>
      <c r="T38" s="44"/>
      <c r="U38" s="44">
        <v>0.87955787906428495</v>
      </c>
      <c r="V38" s="44">
        <v>2.1931961437300798</v>
      </c>
      <c r="W38" s="44">
        <v>1.8828486294789977</v>
      </c>
      <c r="X38" s="44">
        <v>3.7214317629619234</v>
      </c>
      <c r="Y38" s="44"/>
      <c r="Z38" s="44">
        <v>1.9558146743880787</v>
      </c>
      <c r="AA38" s="44">
        <v>3.2382450562402769</v>
      </c>
      <c r="AB38" s="44">
        <v>5.0015814685802669</v>
      </c>
      <c r="AC38" s="44">
        <v>11.104802395721023</v>
      </c>
      <c r="AD38" s="44"/>
      <c r="AE38" s="44">
        <v>0.91983413579101025</v>
      </c>
      <c r="AF38" s="44">
        <v>1.1113762651155532</v>
      </c>
      <c r="AG38" s="44">
        <v>1.581893471647829</v>
      </c>
      <c r="AH38" s="44">
        <v>3.8839242759695742</v>
      </c>
      <c r="AI38" s="44"/>
      <c r="AJ38" s="44">
        <v>1.2925185233170433</v>
      </c>
      <c r="AK38" s="44">
        <v>2.0453847856871978</v>
      </c>
      <c r="AL38" s="44">
        <v>3.9471440438600198</v>
      </c>
      <c r="AM38" s="44">
        <v>7.4848424963820799</v>
      </c>
    </row>
    <row r="39" spans="1:39" x14ac:dyDescent="0.25">
      <c r="A39">
        <v>210521</v>
      </c>
      <c r="C39" s="44">
        <v>1.0408616504393029</v>
      </c>
      <c r="D39" s="44"/>
      <c r="E39" s="44">
        <v>3.9097802925798519</v>
      </c>
      <c r="F39" s="44">
        <v>9.7764979920851918</v>
      </c>
      <c r="G39" s="44">
        <v>11.077917530845346</v>
      </c>
      <c r="H39" s="44">
        <v>19.06085843491919</v>
      </c>
      <c r="I39" s="44">
        <v>26.813886725259568</v>
      </c>
      <c r="J39" s="44"/>
      <c r="K39" s="44">
        <v>0.91428855582677038</v>
      </c>
      <c r="L39" s="44">
        <v>1.895791042572988</v>
      </c>
      <c r="M39" s="44">
        <v>1.2440030975915675</v>
      </c>
      <c r="N39" s="44">
        <v>3.6772074364069254</v>
      </c>
      <c r="O39" s="44"/>
      <c r="P39" s="44">
        <v>1.9300271337315904</v>
      </c>
      <c r="Q39" s="44">
        <v>3.2099156018680186</v>
      </c>
      <c r="R39" s="44">
        <v>2.6502951299925699</v>
      </c>
      <c r="S39" s="44">
        <v>9.8077790599070411</v>
      </c>
      <c r="T39" s="44"/>
      <c r="U39" s="44">
        <v>1.285352363095698</v>
      </c>
      <c r="V39" s="44">
        <v>1.8025008981184119</v>
      </c>
      <c r="W39" s="44">
        <v>1.828170908799712</v>
      </c>
      <c r="X39" s="44">
        <v>2.7366422798045789</v>
      </c>
      <c r="Y39" s="44"/>
      <c r="Z39" s="44">
        <v>1.9873125581819646</v>
      </c>
      <c r="AA39" s="44">
        <v>3.5038040574831677</v>
      </c>
      <c r="AB39" s="44">
        <v>7.2241863712734471</v>
      </c>
      <c r="AC39" s="44">
        <v>9.2094862115508462</v>
      </c>
      <c r="AD39" s="44"/>
      <c r="AE39" s="44">
        <v>1.3964205092901061</v>
      </c>
      <c r="AF39" s="44">
        <v>1.3770580545734361</v>
      </c>
      <c r="AG39" s="44">
        <v>1.949855912327384</v>
      </c>
      <c r="AH39" s="44">
        <v>4.1019232796221621</v>
      </c>
      <c r="AI39" s="44"/>
      <c r="AJ39" s="44">
        <v>1.3484978498108067</v>
      </c>
      <c r="AK39" s="44">
        <v>2.9003041695146958</v>
      </c>
      <c r="AL39" s="44">
        <v>3.94433791350869</v>
      </c>
      <c r="AM39" s="44">
        <v>8.7142703763039862</v>
      </c>
    </row>
    <row r="40" spans="1:39" x14ac:dyDescent="0.25">
      <c r="A40">
        <v>210617</v>
      </c>
      <c r="C40" s="44">
        <v>1.1831571812370203</v>
      </c>
      <c r="D40" s="44"/>
      <c r="E40" s="44">
        <v>3.9046836312505078</v>
      </c>
      <c r="F40" s="44">
        <v>7.6628088931688154</v>
      </c>
      <c r="G40" s="44">
        <v>16.237325553334383</v>
      </c>
      <c r="H40" s="44">
        <v>17.933335389207301</v>
      </c>
      <c r="I40" s="44">
        <v>26.463562226364456</v>
      </c>
      <c r="J40" s="44"/>
      <c r="K40" s="44">
        <v>1.109447826906435</v>
      </c>
      <c r="L40" s="44">
        <v>1.2218229268659275</v>
      </c>
      <c r="M40" s="44">
        <v>1.5718048788098404</v>
      </c>
      <c r="N40" s="44">
        <v>6.3499934112018961</v>
      </c>
      <c r="O40" s="44"/>
      <c r="P40" s="44">
        <v>1.0384011404230999</v>
      </c>
      <c r="Q40" s="44">
        <v>1.6045192916953088</v>
      </c>
      <c r="R40" s="44">
        <v>2.7584628619173106</v>
      </c>
      <c r="S40" s="44">
        <v>8.5836242625127497</v>
      </c>
      <c r="T40" s="44"/>
      <c r="U40" s="44">
        <v>1.3217780580888032</v>
      </c>
      <c r="V40" s="44">
        <v>1.2476699557285789</v>
      </c>
      <c r="W40" s="44">
        <v>2.49875353070769</v>
      </c>
      <c r="X40" s="44">
        <v>4.3716291221109556</v>
      </c>
      <c r="Y40" s="44"/>
      <c r="Z40" s="44">
        <v>1.1878761032667648</v>
      </c>
      <c r="AA40" s="44">
        <v>1.3413675097674245</v>
      </c>
      <c r="AB40" s="44">
        <v>4.4230841603888127</v>
      </c>
      <c r="AC40" s="44">
        <v>9.9090947095312814</v>
      </c>
      <c r="AD40" s="44"/>
      <c r="AE40" s="44">
        <v>0.81695182053365445</v>
      </c>
      <c r="AF40" s="44">
        <v>0.9917015943618489</v>
      </c>
      <c r="AG40" s="44">
        <v>1.3191878748100427</v>
      </c>
      <c r="AH40" s="44">
        <v>1.7836878251507227</v>
      </c>
      <c r="AI40" s="44"/>
      <c r="AJ40" s="44">
        <v>1.0280399550991144</v>
      </c>
      <c r="AK40" s="44">
        <v>1.5346238209069611</v>
      </c>
      <c r="AL40" s="44">
        <v>2.6233944029640219</v>
      </c>
      <c r="AM40" s="44">
        <v>5.9743216948709019</v>
      </c>
    </row>
    <row r="41" spans="1:39" x14ac:dyDescent="0.25">
      <c r="A41">
        <v>210507</v>
      </c>
      <c r="C41" s="44">
        <v>1.679906110607839</v>
      </c>
      <c r="D41" s="44"/>
      <c r="E41" s="44">
        <v>5.4679733682787806</v>
      </c>
      <c r="F41" s="44">
        <v>12.459136394288919</v>
      </c>
      <c r="G41" s="44">
        <v>27.530785203737807</v>
      </c>
      <c r="H41" s="44">
        <v>32.600430321864764</v>
      </c>
      <c r="I41" s="44">
        <v>42.8888904422179</v>
      </c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</row>
    <row r="42" spans="1:39" x14ac:dyDescent="0.25"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</row>
    <row r="43" spans="1:39" x14ac:dyDescent="0.25">
      <c r="C43" s="45">
        <f>AVERAGE(C38:C41)</f>
        <v>1.3261909203575262</v>
      </c>
      <c r="D43" s="45"/>
      <c r="E43" s="45">
        <f t="shared" ref="E43:AM43" si="2">AVERAGE(E38:E41)</f>
        <v>4.2541375971301409</v>
      </c>
      <c r="F43" s="45">
        <f t="shared" si="2"/>
        <v>9.2145173749632505</v>
      </c>
      <c r="G43" s="45">
        <f t="shared" si="2"/>
        <v>17.589996118616938</v>
      </c>
      <c r="H43" s="45">
        <f t="shared" si="2"/>
        <v>23.971284090111929</v>
      </c>
      <c r="I43" s="45">
        <f>AVERAGE(I38:I41)</f>
        <v>33.148699199800561</v>
      </c>
      <c r="J43" s="45"/>
      <c r="K43" s="45">
        <f t="shared" si="2"/>
        <v>1.0804464489638272</v>
      </c>
      <c r="L43" s="45">
        <f t="shared" si="2"/>
        <v>1.7281418218038336</v>
      </c>
      <c r="M43" s="45">
        <f t="shared" si="2"/>
        <v>1.7470043626046439</v>
      </c>
      <c r="N43" s="45">
        <f t="shared" si="2"/>
        <v>5.6413511134992378</v>
      </c>
      <c r="O43" s="45"/>
      <c r="P43" s="45">
        <f t="shared" si="2"/>
        <v>1.4086978137476303</v>
      </c>
      <c r="Q43" s="45">
        <f t="shared" si="2"/>
        <v>2.2682679242283763</v>
      </c>
      <c r="R43" s="45">
        <f t="shared" si="2"/>
        <v>2.9312847122096177</v>
      </c>
      <c r="S43" s="45">
        <f t="shared" si="2"/>
        <v>9.0888428825779446</v>
      </c>
      <c r="T43" s="45"/>
      <c r="U43" s="45">
        <f t="shared" si="2"/>
        <v>1.1622294334162622</v>
      </c>
      <c r="V43" s="45">
        <f t="shared" si="2"/>
        <v>1.747788999192357</v>
      </c>
      <c r="W43" s="45">
        <f t="shared" si="2"/>
        <v>2.0699243563288001</v>
      </c>
      <c r="X43" s="45">
        <f t="shared" si="2"/>
        <v>3.6099010549591526</v>
      </c>
      <c r="Y43" s="45"/>
      <c r="Z43" s="45">
        <f t="shared" si="2"/>
        <v>1.710334445278936</v>
      </c>
      <c r="AA43" s="45">
        <f t="shared" si="2"/>
        <v>2.6944722078302896</v>
      </c>
      <c r="AB43" s="45">
        <f t="shared" si="2"/>
        <v>5.5496173334141758</v>
      </c>
      <c r="AC43" s="45">
        <f t="shared" si="2"/>
        <v>10.074461105601051</v>
      </c>
      <c r="AD43" s="45"/>
      <c r="AE43" s="45">
        <f t="shared" si="2"/>
        <v>1.0444021552049236</v>
      </c>
      <c r="AF43" s="45">
        <f t="shared" si="2"/>
        <v>1.1600453046836128</v>
      </c>
      <c r="AG43" s="45">
        <f t="shared" si="2"/>
        <v>1.6169790862617519</v>
      </c>
      <c r="AH43" s="45">
        <f t="shared" si="2"/>
        <v>3.2565117935808199</v>
      </c>
      <c r="AI43" s="45"/>
      <c r="AJ43" s="45">
        <f t="shared" si="2"/>
        <v>1.2230187760756548</v>
      </c>
      <c r="AK43" s="45">
        <f t="shared" si="2"/>
        <v>2.1601042587029515</v>
      </c>
      <c r="AL43" s="45">
        <f t="shared" si="2"/>
        <v>3.5049587867775771</v>
      </c>
      <c r="AM43" s="45">
        <f t="shared" si="2"/>
        <v>7.3911448558523221</v>
      </c>
    </row>
    <row r="44" spans="1:39" x14ac:dyDescent="0.25">
      <c r="C44" s="44">
        <f>_xlfn.STDEV.P(C38:C41)</f>
        <v>0.24112142971049952</v>
      </c>
      <c r="D44" s="44"/>
      <c r="E44" s="44">
        <f t="shared" ref="E44:AM44" si="3">_xlfn.STDEV.P(E38:E41)</f>
        <v>0.70436545701324349</v>
      </c>
      <c r="F44" s="44">
        <f t="shared" si="3"/>
        <v>2.1410107499961626</v>
      </c>
      <c r="G44" s="44">
        <f t="shared" si="3"/>
        <v>6.0697222882494577</v>
      </c>
      <c r="H44" s="44">
        <f t="shared" si="3"/>
        <v>5.9247381463583695</v>
      </c>
      <c r="I44" s="44">
        <f t="shared" si="3"/>
        <v>6.9001638525292144</v>
      </c>
      <c r="J44" s="44"/>
      <c r="K44" s="44">
        <f t="shared" si="3"/>
        <v>0.12551418915086829</v>
      </c>
      <c r="L44" s="44">
        <f t="shared" si="3"/>
        <v>0.36476578457836673</v>
      </c>
      <c r="M44" s="44">
        <f t="shared" si="3"/>
        <v>0.49788264594858411</v>
      </c>
      <c r="N44" s="44">
        <f t="shared" si="3"/>
        <v>1.4066885469077539</v>
      </c>
      <c r="O44" s="44"/>
      <c r="P44" s="44">
        <f t="shared" si="3"/>
        <v>0.37934801370557902</v>
      </c>
      <c r="Q44" s="44">
        <f t="shared" si="3"/>
        <v>0.68422473775429427</v>
      </c>
      <c r="R44" s="44">
        <f t="shared" si="3"/>
        <v>0.3239173523854289</v>
      </c>
      <c r="S44" s="44">
        <f t="shared" si="3"/>
        <v>0.52210799502784955</v>
      </c>
      <c r="T44" s="44"/>
      <c r="U44" s="44">
        <f t="shared" si="3"/>
        <v>0.20043139066150048</v>
      </c>
      <c r="V44" s="44">
        <f t="shared" si="3"/>
        <v>0.38794328362294805</v>
      </c>
      <c r="W44" s="44">
        <f t="shared" si="3"/>
        <v>0.30404852560463724</v>
      </c>
      <c r="X44" s="44">
        <f t="shared" si="3"/>
        <v>0.67212341017080179</v>
      </c>
      <c r="Y44" s="44"/>
      <c r="Z44" s="44">
        <f t="shared" si="3"/>
        <v>0.36965756092583335</v>
      </c>
      <c r="AA44" s="44">
        <f t="shared" si="3"/>
        <v>0.96291212431357665</v>
      </c>
      <c r="AB44" s="44">
        <f t="shared" si="3"/>
        <v>1.2074217381991779</v>
      </c>
      <c r="AC44" s="44">
        <f t="shared" si="3"/>
        <v>0.78254516087195802</v>
      </c>
      <c r="AD44" s="44"/>
      <c r="AE44" s="44">
        <f t="shared" si="3"/>
        <v>0.25243333629271841</v>
      </c>
      <c r="AF44" s="44">
        <f t="shared" si="3"/>
        <v>0.16104120987304077</v>
      </c>
      <c r="AG44" s="44">
        <f t="shared" si="3"/>
        <v>0.25866167561910036</v>
      </c>
      <c r="AH44" s="44">
        <f t="shared" si="3"/>
        <v>1.0452395970573813</v>
      </c>
      <c r="AI44" s="44"/>
      <c r="AJ44" s="44">
        <f t="shared" si="3"/>
        <v>0.13975210605622593</v>
      </c>
      <c r="AK44" s="44">
        <f t="shared" si="3"/>
        <v>0.56340697058763012</v>
      </c>
      <c r="AL44" s="44">
        <f t="shared" si="3"/>
        <v>0.62336120652385574</v>
      </c>
      <c r="AM44" s="44">
        <f t="shared" si="3"/>
        <v>1.1205397895961726</v>
      </c>
    </row>
    <row r="47" spans="1:39" x14ac:dyDescent="0.25">
      <c r="A47" s="1" t="s">
        <v>270</v>
      </c>
    </row>
    <row r="48" spans="1:39" x14ac:dyDescent="0.25">
      <c r="C48" s="2"/>
      <c r="D48" s="2"/>
      <c r="E48" s="2" t="s">
        <v>1</v>
      </c>
      <c r="F48" s="2"/>
      <c r="G48" s="2"/>
      <c r="H48" s="2"/>
      <c r="I48" s="2"/>
      <c r="J48" s="2" t="s">
        <v>2</v>
      </c>
      <c r="K48" s="2" t="s">
        <v>3</v>
      </c>
      <c r="L48" s="2" t="s">
        <v>4</v>
      </c>
      <c r="M48" s="2"/>
      <c r="N48" s="2"/>
      <c r="O48" s="2" t="s">
        <v>5</v>
      </c>
      <c r="P48" s="2" t="s">
        <v>6</v>
      </c>
      <c r="Q48" s="2" t="s">
        <v>4</v>
      </c>
      <c r="R48" s="2"/>
      <c r="S48" s="2"/>
      <c r="T48" s="2" t="s">
        <v>7</v>
      </c>
      <c r="U48" s="2" t="s">
        <v>8</v>
      </c>
      <c r="V48" s="2" t="s">
        <v>4</v>
      </c>
      <c r="W48" s="2"/>
      <c r="X48" s="2"/>
      <c r="Y48" s="2" t="s">
        <v>9</v>
      </c>
      <c r="Z48" s="2" t="s">
        <v>10</v>
      </c>
      <c r="AA48" s="2" t="s">
        <v>4</v>
      </c>
      <c r="AB48" s="2"/>
      <c r="AC48" s="2"/>
      <c r="AD48" s="2" t="s">
        <v>11</v>
      </c>
      <c r="AE48" s="2" t="s">
        <v>12</v>
      </c>
      <c r="AF48" s="2" t="s">
        <v>4</v>
      </c>
      <c r="AG48" s="2"/>
      <c r="AH48" s="2"/>
      <c r="AI48" s="2" t="s">
        <v>13</v>
      </c>
      <c r="AJ48" s="2" t="s">
        <v>14</v>
      </c>
      <c r="AK48" s="2" t="s">
        <v>4</v>
      </c>
      <c r="AL48" s="2"/>
      <c r="AM48" s="2"/>
    </row>
    <row r="49" spans="1:39" x14ac:dyDescent="0.25">
      <c r="A49" s="2" t="s">
        <v>15</v>
      </c>
      <c r="C49" s="2" t="s">
        <v>16</v>
      </c>
      <c r="D49" s="2"/>
      <c r="E49" s="2" t="s">
        <v>17</v>
      </c>
      <c r="F49" s="2" t="s">
        <v>18</v>
      </c>
      <c r="G49" s="2" t="s">
        <v>19</v>
      </c>
      <c r="H49" s="2" t="s">
        <v>20</v>
      </c>
      <c r="I49" s="2" t="s">
        <v>21</v>
      </c>
      <c r="J49" s="2"/>
      <c r="K49" s="2">
        <v>0.25</v>
      </c>
      <c r="L49" s="2">
        <v>0.5</v>
      </c>
      <c r="M49" s="2">
        <v>1</v>
      </c>
      <c r="N49" s="2">
        <v>2</v>
      </c>
      <c r="O49" s="2"/>
      <c r="P49" s="2">
        <v>0.22500000000000001</v>
      </c>
      <c r="Q49" s="2">
        <v>0.45</v>
      </c>
      <c r="R49" s="2">
        <v>0.9</v>
      </c>
      <c r="S49" s="2">
        <v>1.8</v>
      </c>
      <c r="T49" s="2"/>
      <c r="U49" s="2">
        <v>0.25</v>
      </c>
      <c r="V49" s="2">
        <v>0.5</v>
      </c>
      <c r="W49" s="2">
        <v>1</v>
      </c>
      <c r="X49" s="2">
        <v>2</v>
      </c>
      <c r="Y49" s="2"/>
      <c r="Z49" s="2">
        <v>0.20749999999999999</v>
      </c>
      <c r="AA49" s="2">
        <v>0.41499999999999998</v>
      </c>
      <c r="AB49" s="2">
        <v>0.83</v>
      </c>
      <c r="AC49" s="2">
        <v>1.96</v>
      </c>
      <c r="AD49" s="2"/>
      <c r="AE49" s="2">
        <v>0.25</v>
      </c>
      <c r="AF49" s="2">
        <v>0.5</v>
      </c>
      <c r="AG49" s="2">
        <v>1</v>
      </c>
      <c r="AH49" s="2">
        <v>2</v>
      </c>
      <c r="AI49" s="2"/>
      <c r="AJ49" s="2">
        <v>0.25</v>
      </c>
      <c r="AK49" s="2">
        <v>0.5</v>
      </c>
      <c r="AL49" s="2">
        <v>1</v>
      </c>
      <c r="AM49" s="2">
        <v>2</v>
      </c>
    </row>
    <row r="50" spans="1:39" x14ac:dyDescent="0.25">
      <c r="A50">
        <v>210611</v>
      </c>
      <c r="C50" s="44">
        <v>1.2300765420981541</v>
      </c>
      <c r="D50" s="44"/>
      <c r="E50" s="44">
        <v>3.1708959088555151</v>
      </c>
      <c r="F50" s="44">
        <v>5.8406593406593403</v>
      </c>
      <c r="G50" s="44">
        <v>14.266711910417374</v>
      </c>
      <c r="H50" s="44">
        <v>18.326420454545456</v>
      </c>
      <c r="I50" s="44">
        <v>35.272163120567377</v>
      </c>
      <c r="J50" s="44"/>
      <c r="K50" s="44">
        <v>0.87103946637020602</v>
      </c>
      <c r="L50" s="44">
        <v>1.5833333333333333</v>
      </c>
      <c r="M50" s="44">
        <v>2.3118837571354436</v>
      </c>
      <c r="N50" s="44">
        <v>6.2633507853403145</v>
      </c>
      <c r="O50" s="44"/>
      <c r="P50" s="44">
        <v>0.9811142587346553</v>
      </c>
      <c r="Q50" s="44">
        <v>2.420564216778025</v>
      </c>
      <c r="R50" s="44">
        <v>2.8412098298676747</v>
      </c>
      <c r="S50" s="44">
        <v>6.9491856677524426</v>
      </c>
      <c r="T50" s="44"/>
      <c r="U50" s="44">
        <v>0.8629249865083648</v>
      </c>
      <c r="V50" s="44">
        <v>3.696236559139785</v>
      </c>
      <c r="W50" s="44">
        <v>0.99770852428964252</v>
      </c>
      <c r="X50" s="44">
        <v>3.0235143223599827</v>
      </c>
      <c r="Y50" s="44"/>
      <c r="Z50" s="44">
        <v>1.3766722408026757</v>
      </c>
      <c r="AA50" s="44">
        <v>4.0954805856142587</v>
      </c>
      <c r="AB50" s="44">
        <v>5.463106796116505</v>
      </c>
      <c r="AC50" s="44">
        <v>12.55370061213133</v>
      </c>
      <c r="AD50" s="44"/>
      <c r="AE50" s="44">
        <v>0.85284280936454848</v>
      </c>
      <c r="AF50" s="44">
        <v>1.0122352941176471</v>
      </c>
      <c r="AG50" s="44">
        <v>1.5356200527704484</v>
      </c>
      <c r="AH50" s="44">
        <v>3.6406796601699152</v>
      </c>
      <c r="AI50" s="44"/>
      <c r="AJ50" s="44">
        <v>1.34912109375</v>
      </c>
      <c r="AK50" s="44">
        <v>1.9322344322344323</v>
      </c>
      <c r="AL50" s="44">
        <v>5.1816809260191246</v>
      </c>
      <c r="AM50" s="44">
        <v>5.2856573705179279</v>
      </c>
    </row>
    <row r="51" spans="1:39" x14ac:dyDescent="0.25">
      <c r="C51" s="44">
        <v>1.2975098296199215</v>
      </c>
      <c r="D51" s="44"/>
      <c r="E51" s="44">
        <v>3.4671280276816607</v>
      </c>
      <c r="F51" s="44">
        <v>5.8763381321520853</v>
      </c>
      <c r="G51" s="44">
        <v>12.698818897637794</v>
      </c>
      <c r="H51" s="44">
        <v>28.918553688823959</v>
      </c>
      <c r="I51" s="44">
        <v>39.961272475795298</v>
      </c>
      <c r="J51" s="44"/>
      <c r="K51" s="44">
        <v>1.2069090909090909</v>
      </c>
      <c r="L51" s="44">
        <v>2.1875367430922985</v>
      </c>
      <c r="M51" s="44">
        <v>2.4316831683168316</v>
      </c>
      <c r="N51" s="44">
        <v>6.3026799789805574</v>
      </c>
      <c r="O51" s="44"/>
      <c r="P51" s="44">
        <v>1.1650078575170246</v>
      </c>
      <c r="Q51" s="44">
        <v>1.9543786051389618</v>
      </c>
      <c r="R51" s="44">
        <v>4.1096774193548384</v>
      </c>
      <c r="S51" s="44">
        <v>11.899454049135578</v>
      </c>
      <c r="T51" s="44"/>
      <c r="U51" s="44">
        <v>0.92131474103585653</v>
      </c>
      <c r="V51" s="44">
        <v>1.2228506787330318</v>
      </c>
      <c r="W51" s="44">
        <v>2.5200729927007299</v>
      </c>
      <c r="X51" s="44">
        <v>5.0082389289392379</v>
      </c>
      <c r="Y51" s="44"/>
      <c r="Z51" s="44">
        <v>2.4146981627296586</v>
      </c>
      <c r="AA51" s="44">
        <v>2.5957088767353809</v>
      </c>
      <c r="AB51" s="44">
        <v>5.6584967320261441</v>
      </c>
      <c r="AC51" s="44">
        <v>9.6608128449573503</v>
      </c>
      <c r="AD51" s="44"/>
      <c r="AE51" s="44">
        <v>0.91075050709939143</v>
      </c>
      <c r="AF51" s="44">
        <v>1.2463697967086156</v>
      </c>
      <c r="AG51" s="44">
        <v>1.6957746478873239</v>
      </c>
      <c r="AH51" s="44">
        <v>4.7118155619596545</v>
      </c>
      <c r="AI51" s="44"/>
      <c r="AJ51" s="44">
        <v>1.1936842105263157</v>
      </c>
      <c r="AK51" s="44">
        <v>1.5727584517393434</v>
      </c>
      <c r="AL51" s="44">
        <v>3.977954971857411</v>
      </c>
      <c r="AM51" s="44">
        <v>8.8422295701464328</v>
      </c>
    </row>
    <row r="52" spans="1:39" x14ac:dyDescent="0.25">
      <c r="C52" s="44">
        <v>1.1840981856990396</v>
      </c>
      <c r="D52" s="44"/>
      <c r="E52" s="44">
        <v>4.5643153526970952</v>
      </c>
      <c r="F52" s="44">
        <v>9.1618811881188122</v>
      </c>
      <c r="G52" s="44">
        <v>19.576337751595485</v>
      </c>
      <c r="H52" s="44">
        <v>31.626562499999999</v>
      </c>
      <c r="I52" s="44">
        <v>34.051936619718312</v>
      </c>
      <c r="J52" s="44"/>
      <c r="K52" s="44">
        <v>1.5748603351955308</v>
      </c>
      <c r="L52" s="44">
        <v>2.4295644114921222</v>
      </c>
      <c r="M52" s="44">
        <v>2.5320484087852981</v>
      </c>
      <c r="N52" s="44">
        <v>8.124526714345814</v>
      </c>
      <c r="O52" s="44"/>
      <c r="P52" s="44">
        <v>1.62687338501292</v>
      </c>
      <c r="Q52" s="44">
        <v>1.5961638154484188</v>
      </c>
      <c r="R52" s="44">
        <v>3.2044011849344054</v>
      </c>
      <c r="S52" s="44">
        <v>7.776736259054112</v>
      </c>
      <c r="T52" s="44"/>
      <c r="U52" s="44">
        <v>0.85443390964863353</v>
      </c>
      <c r="V52" s="44">
        <v>1.6605011933174225</v>
      </c>
      <c r="W52" s="44">
        <v>2.1307643714466202</v>
      </c>
      <c r="X52" s="44">
        <v>3.132542037586548</v>
      </c>
      <c r="Y52" s="44"/>
      <c r="Z52" s="44">
        <v>2.0760736196319018</v>
      </c>
      <c r="AA52" s="44">
        <v>3.0235457063711912</v>
      </c>
      <c r="AB52" s="44">
        <v>3.8831408775981524</v>
      </c>
      <c r="AC52" s="44">
        <v>11.099893730074388</v>
      </c>
      <c r="AD52" s="44"/>
      <c r="AE52" s="44">
        <v>0.99590909090909085</v>
      </c>
      <c r="AF52" s="44">
        <v>1.0755237045203969</v>
      </c>
      <c r="AG52" s="44">
        <v>1.5142857142857142</v>
      </c>
      <c r="AH52" s="44">
        <v>3.299277605779154</v>
      </c>
      <c r="AI52" s="44"/>
      <c r="AJ52" s="44">
        <v>1.334750265674814</v>
      </c>
      <c r="AK52" s="44">
        <v>2.6311614730878188</v>
      </c>
      <c r="AL52" s="44">
        <v>2.6817962337035248</v>
      </c>
      <c r="AM52" s="44">
        <v>8.3266405484818797</v>
      </c>
    </row>
    <row r="53" spans="1:39" x14ac:dyDescent="0.25">
      <c r="C53" s="44">
        <v>2.1519160583941606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</row>
    <row r="54" spans="1:39" x14ac:dyDescent="0.25">
      <c r="C54" s="44">
        <v>1.2383695170580415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</row>
    <row r="55" spans="1:39" x14ac:dyDescent="0.25">
      <c r="C55" s="44">
        <v>1.3030623020063359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</row>
    <row r="56" spans="1:39" x14ac:dyDescent="0.25"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</row>
    <row r="57" spans="1:39" x14ac:dyDescent="0.25">
      <c r="A57">
        <v>210521</v>
      </c>
      <c r="C57" s="44">
        <v>0.8125</v>
      </c>
      <c r="D57" s="44"/>
      <c r="E57" s="44">
        <v>4.8603773584905658</v>
      </c>
      <c r="F57" s="44">
        <v>10.27603787327021</v>
      </c>
      <c r="G57" s="44">
        <v>9.1217391304347828</v>
      </c>
      <c r="H57" s="44">
        <v>16.517178195144297</v>
      </c>
      <c r="I57" s="44">
        <v>24.153456998313658</v>
      </c>
      <c r="J57" s="44"/>
      <c r="K57" s="44">
        <v>1.137701804368471</v>
      </c>
      <c r="L57" s="44">
        <v>2.6222910216718267</v>
      </c>
      <c r="M57" s="44">
        <v>1.6113837095191363</v>
      </c>
      <c r="N57" s="44">
        <v>3.4517405063291138</v>
      </c>
      <c r="O57" s="44"/>
      <c r="P57" s="44">
        <v>2.3409090909090908</v>
      </c>
      <c r="Q57" s="44">
        <v>3.3125948406676784</v>
      </c>
      <c r="R57" s="44">
        <v>3.8587746625129804</v>
      </c>
      <c r="S57" s="44">
        <v>9.3976420150053599</v>
      </c>
      <c r="T57" s="44"/>
      <c r="U57" s="44">
        <v>0.7961466749533872</v>
      </c>
      <c r="V57" s="44">
        <v>1.7153024911032029</v>
      </c>
      <c r="W57" s="44">
        <v>2.0268620268620268</v>
      </c>
      <c r="X57" s="44">
        <v>2.5578800557880057</v>
      </c>
      <c r="Y57" s="44"/>
      <c r="Z57" s="44">
        <v>2.1782608695652175</v>
      </c>
      <c r="AA57" s="44">
        <v>3.7400849858356939</v>
      </c>
      <c r="AB57" s="44">
        <v>4.9588299024918747</v>
      </c>
      <c r="AC57" s="44">
        <v>9.7618110236220481</v>
      </c>
      <c r="AD57" s="44"/>
      <c r="AE57" s="44">
        <v>2.3063063063063063</v>
      </c>
      <c r="AF57" s="44">
        <v>1.477891156462585</v>
      </c>
      <c r="AG57" s="44">
        <v>2.5</v>
      </c>
      <c r="AH57" s="44">
        <v>1.5968608013217678</v>
      </c>
      <c r="AI57" s="44"/>
      <c r="AJ57" s="44">
        <v>1.2591587516960652</v>
      </c>
      <c r="AK57" s="44">
        <v>2.0249999999999999</v>
      </c>
      <c r="AL57" s="44">
        <v>2.8041136141038199</v>
      </c>
      <c r="AM57" s="44">
        <v>7.3259878419452891</v>
      </c>
    </row>
    <row r="58" spans="1:39" x14ac:dyDescent="0.25">
      <c r="C58" s="44">
        <v>1.1483216237314597</v>
      </c>
      <c r="D58" s="44"/>
      <c r="E58" s="44">
        <v>4.9554277498202728</v>
      </c>
      <c r="F58" s="44">
        <v>13.884238064094179</v>
      </c>
      <c r="G58" s="44">
        <v>9.4166666666666661</v>
      </c>
      <c r="H58" s="44">
        <v>19.478533094812164</v>
      </c>
      <c r="I58" s="44">
        <v>23.624240257418663</v>
      </c>
      <c r="J58" s="44"/>
      <c r="K58" s="44">
        <v>0.66789280084077773</v>
      </c>
      <c r="L58" s="44">
        <v>1.8136682242990654</v>
      </c>
      <c r="M58" s="44">
        <v>1.0837666088965916</v>
      </c>
      <c r="N58" s="44">
        <v>3.5056768558951963</v>
      </c>
      <c r="O58" s="44"/>
      <c r="P58" s="44">
        <v>2.1183533447684391</v>
      </c>
      <c r="Q58" s="44">
        <v>3.1735598227474151</v>
      </c>
      <c r="R58" s="44">
        <v>1.963905599259602</v>
      </c>
      <c r="S58" s="44">
        <v>13.436274509803921</v>
      </c>
      <c r="T58" s="44"/>
      <c r="U58" s="44">
        <v>1.6024636058230683</v>
      </c>
      <c r="V58" s="44">
        <v>2.4635416666666665</v>
      </c>
      <c r="W58" s="44">
        <v>1.1684350132625996</v>
      </c>
      <c r="X58" s="44">
        <v>1.1666666666666667</v>
      </c>
      <c r="Y58" s="44"/>
      <c r="Z58" s="44">
        <v>2.3154875717017207</v>
      </c>
      <c r="AA58" s="44">
        <v>3.1881104033970278</v>
      </c>
      <c r="AB58" s="44">
        <v>10.606484893146646</v>
      </c>
      <c r="AC58" s="44">
        <v>8.4307568438003226</v>
      </c>
      <c r="AD58" s="44"/>
      <c r="AE58" s="44">
        <v>0.45581395348837211</v>
      </c>
      <c r="AF58" s="44">
        <v>0.77120315581854049</v>
      </c>
      <c r="AG58" s="44">
        <v>1.4627659574468086</v>
      </c>
      <c r="AH58" s="44">
        <v>5.1329192546583853</v>
      </c>
      <c r="AI58" s="44"/>
      <c r="AJ58" s="44">
        <v>0.5960410557184751</v>
      </c>
      <c r="AK58" s="44">
        <v>3.7416267942583734</v>
      </c>
      <c r="AL58" s="44">
        <v>6.2457142857142856</v>
      </c>
      <c r="AM58" s="44">
        <v>7.6894142933906497</v>
      </c>
    </row>
    <row r="59" spans="1:39" x14ac:dyDescent="0.25">
      <c r="C59" s="44">
        <v>0.82210242587601079</v>
      </c>
      <c r="D59" s="44"/>
      <c r="E59" s="44">
        <v>1.9135357694287185</v>
      </c>
      <c r="F59" s="44">
        <v>5.169218038891187</v>
      </c>
      <c r="G59" s="44">
        <v>14.695346795434592</v>
      </c>
      <c r="H59" s="44">
        <v>21.18686401480111</v>
      </c>
      <c r="I59" s="44">
        <v>32.663962920046352</v>
      </c>
      <c r="J59" s="44"/>
      <c r="K59" s="44">
        <v>0.93727106227106227</v>
      </c>
      <c r="L59" s="44">
        <v>1.251413881748072</v>
      </c>
      <c r="M59" s="44">
        <v>1.0368589743589745</v>
      </c>
      <c r="N59" s="44">
        <v>4.0742049469964661</v>
      </c>
      <c r="O59" s="44"/>
      <c r="P59" s="44">
        <v>1.3308189655172413</v>
      </c>
      <c r="Q59" s="44">
        <v>3.1435921421889614</v>
      </c>
      <c r="R59" s="44">
        <v>2.1282051282051282</v>
      </c>
      <c r="S59" s="44">
        <v>6.589420654911839</v>
      </c>
      <c r="T59" s="44"/>
      <c r="U59" s="44">
        <v>1.4574468085106382</v>
      </c>
      <c r="V59" s="44">
        <v>1.2286585365853659</v>
      </c>
      <c r="W59" s="44">
        <v>2.2892156862745097</v>
      </c>
      <c r="X59" s="44">
        <v>4.4853801169590639</v>
      </c>
      <c r="Y59" s="44"/>
      <c r="Z59" s="44">
        <v>1.4681892332789559</v>
      </c>
      <c r="AA59" s="44">
        <v>3.5832167832167832</v>
      </c>
      <c r="AB59" s="44">
        <v>6.1072443181818183</v>
      </c>
      <c r="AC59" s="44">
        <v>9.4358907672301697</v>
      </c>
      <c r="AD59" s="44"/>
      <c r="AE59" s="44">
        <v>1.4271412680756397</v>
      </c>
      <c r="AF59" s="44">
        <v>1.882079851439183</v>
      </c>
      <c r="AG59" s="44">
        <v>1.8868017795353436</v>
      </c>
      <c r="AH59" s="44">
        <v>5.5759897828863343</v>
      </c>
      <c r="AI59" s="44"/>
      <c r="AJ59" s="44">
        <v>2.1902937420178801</v>
      </c>
      <c r="AK59" s="44">
        <v>2.9342857142857142</v>
      </c>
      <c r="AL59" s="44">
        <v>2.7831858407079646</v>
      </c>
      <c r="AM59" s="44">
        <v>11.127408993576017</v>
      </c>
    </row>
    <row r="60" spans="1:39" x14ac:dyDescent="0.25">
      <c r="C60" s="44">
        <v>0.85984251968503933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</row>
    <row r="61" spans="1:39" x14ac:dyDescent="0.25">
      <c r="C61" s="44">
        <v>1.1662125340599454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x14ac:dyDescent="0.25">
      <c r="C62" s="44">
        <v>0.67629362214199762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</row>
    <row r="63" spans="1:39" x14ac:dyDescent="0.25">
      <c r="C63" s="44">
        <v>1.0571847507331378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</row>
    <row r="64" spans="1:39" x14ac:dyDescent="0.25">
      <c r="C64" s="44">
        <v>1.5881057268722467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</row>
    <row r="65" spans="1:39" x14ac:dyDescent="0.25">
      <c r="C65" s="44">
        <v>1.23719165085389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</row>
    <row r="66" spans="1:39" x14ac:dyDescent="0.25"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</row>
    <row r="67" spans="1:39" x14ac:dyDescent="0.25">
      <c r="A67">
        <v>210617</v>
      </c>
      <c r="C67" s="44">
        <v>1.5026455026455026</v>
      </c>
      <c r="D67" s="44"/>
      <c r="E67" s="44">
        <v>3.6435776731674512</v>
      </c>
      <c r="F67" s="44">
        <v>8.2662375658279696</v>
      </c>
      <c r="G67" s="44">
        <v>19.80965909090909</v>
      </c>
      <c r="H67" s="44">
        <v>16.178191489361701</v>
      </c>
      <c r="I67" s="44">
        <v>25.756033920417483</v>
      </c>
      <c r="J67" s="44"/>
      <c r="K67" s="44">
        <v>1.053475935828877</v>
      </c>
      <c r="L67" s="44">
        <v>1.1630188679245284</v>
      </c>
      <c r="M67" s="44">
        <v>1.7176740627390972</v>
      </c>
      <c r="N67" s="44">
        <v>4.2997218358831715</v>
      </c>
      <c r="O67" s="44"/>
      <c r="P67" s="44">
        <v>0.92300805729632951</v>
      </c>
      <c r="Q67" s="44">
        <v>2.292537313432836</v>
      </c>
      <c r="R67" s="44">
        <v>3.3866544789762338</v>
      </c>
      <c r="S67" s="44">
        <v>10.538303693570452</v>
      </c>
      <c r="T67" s="44"/>
      <c r="U67" s="44">
        <v>0.80081300813008127</v>
      </c>
      <c r="V67" s="44">
        <v>0.94688026981450257</v>
      </c>
      <c r="W67" s="44">
        <v>2.6824644549763033</v>
      </c>
      <c r="X67" s="44">
        <v>3.7261455525606468</v>
      </c>
      <c r="Y67" s="44"/>
      <c r="Z67" s="44">
        <v>0.96594202898550729</v>
      </c>
      <c r="AA67" s="44">
        <v>1.3634686346863469</v>
      </c>
      <c r="AB67" s="44">
        <v>4.4252559726962462</v>
      </c>
      <c r="AC67" s="44">
        <v>8.3261222282314762</v>
      </c>
      <c r="AD67" s="44"/>
      <c r="AE67" s="44">
        <v>0.77008310249307477</v>
      </c>
      <c r="AF67" s="44">
        <v>0.98357289527720737</v>
      </c>
      <c r="AG67" s="44">
        <v>1.32952691680261</v>
      </c>
      <c r="AH67" s="44">
        <v>1.6438906752411575</v>
      </c>
      <c r="AI67" s="44"/>
      <c r="AJ67" s="44">
        <v>0.75233022636484692</v>
      </c>
      <c r="AK67" s="44">
        <v>1.0937027707808564</v>
      </c>
      <c r="AL67" s="44">
        <v>2.1941854086670323</v>
      </c>
      <c r="AM67" s="44">
        <v>6.9855361596009979</v>
      </c>
    </row>
    <row r="68" spans="1:39" x14ac:dyDescent="0.25">
      <c r="C68" s="44">
        <v>0.91295407813570939</v>
      </c>
      <c r="D68" s="44"/>
      <c r="E68" s="44">
        <v>3.3941276115189161</v>
      </c>
      <c r="F68" s="44">
        <v>6.5979797979797983</v>
      </c>
      <c r="G68" s="44">
        <v>14.084183673469388</v>
      </c>
      <c r="H68" s="44">
        <v>20.179859484777516</v>
      </c>
      <c r="I68" s="44">
        <v>26.304062909567495</v>
      </c>
      <c r="J68" s="44"/>
      <c r="K68" s="44">
        <v>1.1487414187643021</v>
      </c>
      <c r="L68" s="44">
        <v>1.2778264680105171</v>
      </c>
      <c r="M68" s="44">
        <v>1.4448818897637796</v>
      </c>
      <c r="N68" s="44">
        <v>5.5832642916321458</v>
      </c>
      <c r="O68" s="44"/>
      <c r="P68" s="44">
        <v>1.1100141043723555</v>
      </c>
      <c r="Q68" s="44">
        <v>1.3027426160337552</v>
      </c>
      <c r="R68" s="44">
        <v>2.773274224192527</v>
      </c>
      <c r="S68" s="44">
        <v>8.5847152126892574</v>
      </c>
      <c r="T68" s="44"/>
      <c r="U68" s="44">
        <v>2.0828025477707008</v>
      </c>
      <c r="V68" s="44">
        <v>1.6893656716417911</v>
      </c>
      <c r="W68" s="44">
        <v>2.4269829503335805</v>
      </c>
      <c r="X68" s="44">
        <v>4.0411913814955636</v>
      </c>
      <c r="Y68" s="44"/>
      <c r="Z68" s="44">
        <v>1.3282396088019559</v>
      </c>
      <c r="AA68" s="44">
        <v>1.1105290728129911</v>
      </c>
      <c r="AB68" s="44">
        <v>4.5419630156472266</v>
      </c>
      <c r="AC68" s="44">
        <v>7.5708727070594772</v>
      </c>
      <c r="AD68" s="44"/>
      <c r="AE68" s="44">
        <v>0.6790644171779141</v>
      </c>
      <c r="AF68" s="44">
        <v>1.077716098334655</v>
      </c>
      <c r="AG68" s="44">
        <v>1.4042553191489362</v>
      </c>
      <c r="AH68" s="44">
        <v>2.1759069130732374</v>
      </c>
      <c r="AI68" s="44"/>
      <c r="AJ68" s="44">
        <v>1.0629251700680271</v>
      </c>
      <c r="AK68" s="44">
        <v>1.6042065009560229</v>
      </c>
      <c r="AL68" s="44">
        <v>2.5766002098635887</v>
      </c>
      <c r="AM68" s="44">
        <v>5.075055187637969</v>
      </c>
    </row>
    <row r="69" spans="1:39" x14ac:dyDescent="0.25">
      <c r="C69" s="44">
        <v>0.91275167785234901</v>
      </c>
      <c r="D69" s="44"/>
      <c r="E69" s="44">
        <v>4.6763456090651561</v>
      </c>
      <c r="F69" s="44">
        <v>8.1242093156986765</v>
      </c>
      <c r="G69" s="44">
        <v>14.818133895624671</v>
      </c>
      <c r="H69" s="44">
        <v>17.441955193482688</v>
      </c>
      <c r="I69" s="44">
        <v>27.330589849108367</v>
      </c>
      <c r="J69" s="44"/>
      <c r="K69" s="44">
        <v>1.1261261261261262</v>
      </c>
      <c r="L69" s="44">
        <v>1.2246234446627373</v>
      </c>
      <c r="M69" s="44">
        <v>1.5528586839266452</v>
      </c>
      <c r="N69" s="44">
        <v>9.1669941060903728</v>
      </c>
      <c r="O69" s="44"/>
      <c r="P69" s="44">
        <v>1.0821812596006144</v>
      </c>
      <c r="Q69" s="44">
        <v>1.2182779456193353</v>
      </c>
      <c r="R69" s="44">
        <v>2.1154598825831701</v>
      </c>
      <c r="S69" s="44">
        <v>6.627853881278539</v>
      </c>
      <c r="T69" s="44"/>
      <c r="U69" s="44">
        <v>1.0817186183656275</v>
      </c>
      <c r="V69" s="44">
        <v>1.106763925729443</v>
      </c>
      <c r="W69" s="44">
        <v>2.3868131868131868</v>
      </c>
      <c r="X69" s="44">
        <v>5.3475504322766572</v>
      </c>
      <c r="Y69" s="44"/>
      <c r="Z69" s="44">
        <v>1.2694466720128308</v>
      </c>
      <c r="AA69" s="44">
        <v>1.550104821802935</v>
      </c>
      <c r="AB69" s="44">
        <v>4.3020334928229662</v>
      </c>
      <c r="AC69" s="44">
        <v>13.830289193302892</v>
      </c>
      <c r="AD69" s="44"/>
      <c r="AE69" s="44">
        <v>1.0017079419299744</v>
      </c>
      <c r="AF69" s="44">
        <v>0.91381578947368425</v>
      </c>
      <c r="AG69" s="44">
        <v>1.223781388478582</v>
      </c>
      <c r="AH69" s="44">
        <v>1.5312658871377733</v>
      </c>
      <c r="AI69" s="44"/>
      <c r="AJ69" s="44">
        <v>1.2688644688644688</v>
      </c>
      <c r="AK69" s="44">
        <v>1.9059621909840039</v>
      </c>
      <c r="AL69" s="44">
        <v>3.0993975903614457</v>
      </c>
      <c r="AM69" s="44">
        <v>5.862373737373737</v>
      </c>
    </row>
    <row r="70" spans="1:39" x14ac:dyDescent="0.25">
      <c r="C70" s="44">
        <v>1.19915611814346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</row>
    <row r="71" spans="1:39" x14ac:dyDescent="0.25">
      <c r="C71" s="44">
        <v>1.1589147286821706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</row>
    <row r="72" spans="1:39" x14ac:dyDescent="0.25">
      <c r="C72" s="44">
        <v>1.0666097352690009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</row>
    <row r="73" spans="1:39" x14ac:dyDescent="0.25">
      <c r="C73" s="44">
        <v>1.3597014925373134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</row>
    <row r="74" spans="1:39" x14ac:dyDescent="0.25">
      <c r="C74" s="44">
        <v>1.348564733450498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</row>
    <row r="75" spans="1:39" x14ac:dyDescent="0.25">
      <c r="C75" s="44">
        <v>1.1871165644171779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</row>
    <row r="76" spans="1:39" x14ac:dyDescent="0.25"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</row>
    <row r="77" spans="1:39" x14ac:dyDescent="0.25">
      <c r="A77">
        <v>210507</v>
      </c>
      <c r="C77" s="44">
        <v>1.2534791252485089</v>
      </c>
      <c r="D77" s="44"/>
      <c r="E77" s="44">
        <v>5.8464419475655429</v>
      </c>
      <c r="F77" s="44">
        <v>11.688748173404774</v>
      </c>
      <c r="G77" s="44">
        <v>21.451814768460576</v>
      </c>
      <c r="H77" s="44">
        <v>38.360789980732179</v>
      </c>
      <c r="I77" s="44">
        <v>51.651685393258425</v>
      </c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</row>
    <row r="78" spans="1:39" x14ac:dyDescent="0.25">
      <c r="C78" s="44">
        <v>1.3061180525635503</v>
      </c>
      <c r="D78" s="44"/>
      <c r="E78" s="44">
        <v>4.494784876140808</v>
      </c>
      <c r="F78" s="44">
        <v>10.123451857770675</v>
      </c>
      <c r="G78" s="44">
        <v>15.579842137219186</v>
      </c>
      <c r="H78" s="44">
        <v>35.048281189648513</v>
      </c>
      <c r="I78" s="44">
        <v>55.24185724185724</v>
      </c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</row>
    <row r="79" spans="1:39" x14ac:dyDescent="0.25">
      <c r="C79" s="44">
        <v>1.2603423680456491</v>
      </c>
      <c r="D79" s="44"/>
      <c r="E79" s="44">
        <v>7.3667188315075638</v>
      </c>
      <c r="F79" s="44">
        <v>10.667156862745099</v>
      </c>
      <c r="G79" s="44">
        <v>25.343880597014927</v>
      </c>
      <c r="H79" s="44">
        <v>29.008172796263864</v>
      </c>
      <c r="I79" s="44">
        <v>33.90904255319149</v>
      </c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</row>
    <row r="80" spans="1:39" x14ac:dyDescent="0.25">
      <c r="C80" s="44">
        <v>1.5951276102088168</v>
      </c>
      <c r="D80" s="44"/>
      <c r="E80" s="44">
        <v>5.094736842105263</v>
      </c>
      <c r="F80" s="44">
        <v>13.943441636582431</v>
      </c>
      <c r="G80" s="44">
        <v>32.997743936830233</v>
      </c>
      <c r="H80" s="44">
        <v>23.836887392442947</v>
      </c>
      <c r="I80" s="44">
        <v>37.675824175824175</v>
      </c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</row>
    <row r="81" spans="3:39" x14ac:dyDescent="0.25">
      <c r="C81" s="44">
        <v>1.1172367236723673</v>
      </c>
      <c r="D81" s="44"/>
      <c r="E81" s="44">
        <v>4.4843581445523197</v>
      </c>
      <c r="F81" s="44">
        <v>16.324913892078072</v>
      </c>
      <c r="G81" s="44">
        <v>32.353948620361564</v>
      </c>
      <c r="H81" s="44">
        <v>29.863018473335657</v>
      </c>
      <c r="I81" s="44">
        <v>38.405130139569977</v>
      </c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</row>
    <row r="82" spans="3:39" x14ac:dyDescent="0.25">
      <c r="C82" s="44">
        <v>1.235307781649245</v>
      </c>
      <c r="D82" s="44"/>
      <c r="E82" s="44">
        <v>5.5207995678011885</v>
      </c>
      <c r="F82" s="44">
        <v>12.007105943152455</v>
      </c>
      <c r="G82" s="44">
        <v>37.457481162540368</v>
      </c>
      <c r="H82" s="44">
        <v>39.485432098765429</v>
      </c>
      <c r="I82" s="44">
        <v>40.449803149606296</v>
      </c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</row>
    <row r="83" spans="3:39" x14ac:dyDescent="0.25">
      <c r="C83" s="44">
        <v>2.659102630221764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</row>
    <row r="84" spans="3:39" x14ac:dyDescent="0.25">
      <c r="C84" s="44">
        <v>2.1349809885931559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</row>
    <row r="85" spans="3:39" x14ac:dyDescent="0.25">
      <c r="C85" s="44">
        <v>1.7405775819872735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</row>
    <row r="86" spans="3:39" x14ac:dyDescent="0.25">
      <c r="C86" s="44">
        <v>1.8282647584973166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</row>
    <row r="87" spans="3:39" x14ac:dyDescent="0.25">
      <c r="C87" s="44">
        <v>1.9899641577060931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</row>
    <row r="88" spans="3:39" x14ac:dyDescent="0.25">
      <c r="C88" s="44">
        <v>2.0383715489003276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</row>
    <row r="89" spans="3:39" x14ac:dyDescent="0.25"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</row>
    <row r="90" spans="3:39" x14ac:dyDescent="0.25">
      <c r="C90" s="45">
        <f>AVERAGE(C50:C88)</f>
        <v>1.349446534646018</v>
      </c>
      <c r="D90" s="45"/>
      <c r="E90" s="45">
        <f>AVERAGE(E50:E88)</f>
        <v>4.4969047513598683</v>
      </c>
      <c r="F90" s="45">
        <f t="shared" ref="F90:AM90" si="4">AVERAGE(F50:F88)</f>
        <v>9.8634411788283849</v>
      </c>
      <c r="G90" s="45">
        <f t="shared" si="4"/>
        <v>19.578153935641112</v>
      </c>
      <c r="H90" s="45">
        <f t="shared" si="4"/>
        <v>25.6971133364625</v>
      </c>
      <c r="I90" s="45">
        <f>AVERAGE(I50:I88)</f>
        <v>35.096737448284038</v>
      </c>
      <c r="J90" s="45"/>
      <c r="K90" s="45">
        <f t="shared" si="4"/>
        <v>1.0804464489638272</v>
      </c>
      <c r="L90" s="45">
        <f t="shared" si="4"/>
        <v>1.7281418218038334</v>
      </c>
      <c r="M90" s="45">
        <f t="shared" si="4"/>
        <v>1.7470043626046443</v>
      </c>
      <c r="N90" s="45">
        <f t="shared" si="4"/>
        <v>5.6413511134992387</v>
      </c>
      <c r="O90" s="45"/>
      <c r="P90" s="45">
        <f t="shared" si="4"/>
        <v>1.4086978137476303</v>
      </c>
      <c r="Q90" s="45">
        <f t="shared" si="4"/>
        <v>2.2682679242283759</v>
      </c>
      <c r="R90" s="45">
        <f t="shared" si="4"/>
        <v>2.9312847122096177</v>
      </c>
      <c r="S90" s="45">
        <f t="shared" si="4"/>
        <v>9.0888428825779446</v>
      </c>
      <c r="T90" s="45"/>
      <c r="U90" s="45">
        <f t="shared" si="4"/>
        <v>1.1622294334162619</v>
      </c>
      <c r="V90" s="45">
        <f t="shared" si="4"/>
        <v>1.7477889991923568</v>
      </c>
      <c r="W90" s="45">
        <f t="shared" si="4"/>
        <v>2.0699243563287997</v>
      </c>
      <c r="X90" s="45">
        <f t="shared" si="4"/>
        <v>3.6099010549591526</v>
      </c>
      <c r="Y90" s="45"/>
      <c r="Z90" s="45">
        <f t="shared" si="4"/>
        <v>1.710334445278936</v>
      </c>
      <c r="AA90" s="45">
        <f t="shared" si="4"/>
        <v>2.6944722078302896</v>
      </c>
      <c r="AB90" s="45">
        <f t="shared" si="4"/>
        <v>5.5496173334141758</v>
      </c>
      <c r="AC90" s="45">
        <f t="shared" si="4"/>
        <v>10.074461105601051</v>
      </c>
      <c r="AD90" s="45"/>
      <c r="AE90" s="45">
        <f t="shared" si="4"/>
        <v>1.0444021552049234</v>
      </c>
      <c r="AF90" s="45">
        <f t="shared" si="4"/>
        <v>1.1600453046836128</v>
      </c>
      <c r="AG90" s="45">
        <f t="shared" si="4"/>
        <v>1.6169790862617517</v>
      </c>
      <c r="AH90" s="45">
        <f t="shared" si="4"/>
        <v>3.2565117935808199</v>
      </c>
      <c r="AI90" s="45"/>
      <c r="AJ90" s="45">
        <f t="shared" si="4"/>
        <v>1.223018776075655</v>
      </c>
      <c r="AK90" s="45">
        <f t="shared" si="4"/>
        <v>2.1601042587029515</v>
      </c>
      <c r="AL90" s="45">
        <f t="shared" si="4"/>
        <v>3.5049587867775771</v>
      </c>
      <c r="AM90" s="45">
        <f t="shared" si="4"/>
        <v>7.3911448558523221</v>
      </c>
    </row>
    <row r="91" spans="3:39" x14ac:dyDescent="0.25">
      <c r="C91" s="44">
        <f>_xlfn.STDEV.P(C50:C88)</f>
        <v>0.42513908297715508</v>
      </c>
      <c r="D91" s="44"/>
      <c r="E91" s="44">
        <f t="shared" ref="E91:AM91" si="5">_xlfn.STDEV.P(E50:E88)</f>
        <v>1.2457642224978192</v>
      </c>
      <c r="F91" s="44">
        <f t="shared" si="5"/>
        <v>3.2064683822911033</v>
      </c>
      <c r="G91" s="44">
        <f t="shared" si="5"/>
        <v>8.4875727915408383</v>
      </c>
      <c r="H91" s="44">
        <f t="shared" si="5"/>
        <v>7.7548013427803442</v>
      </c>
      <c r="I91" s="44">
        <f t="shared" si="5"/>
        <v>9.0719575477484078</v>
      </c>
      <c r="J91" s="44"/>
      <c r="K91" s="44">
        <f t="shared" si="5"/>
        <v>0.23705257248755551</v>
      </c>
      <c r="L91" s="44">
        <f t="shared" si="5"/>
        <v>0.53059427419995664</v>
      </c>
      <c r="M91" s="44">
        <f t="shared" si="5"/>
        <v>0.52668591772509221</v>
      </c>
      <c r="N91" s="44">
        <f t="shared" si="5"/>
        <v>1.9158795046249077</v>
      </c>
      <c r="O91" s="44"/>
      <c r="P91" s="44">
        <f t="shared" si="5"/>
        <v>0.48307195024932775</v>
      </c>
      <c r="Q91" s="44">
        <f t="shared" si="5"/>
        <v>0.7663126932170361</v>
      </c>
      <c r="R91" s="44">
        <f t="shared" si="5"/>
        <v>0.73107313284647168</v>
      </c>
      <c r="S91" s="44">
        <f t="shared" si="5"/>
        <v>2.3058734248397399</v>
      </c>
      <c r="T91" s="44"/>
      <c r="U91" s="44">
        <f t="shared" si="5"/>
        <v>0.42712160891640927</v>
      </c>
      <c r="V91" s="44">
        <f t="shared" si="5"/>
        <v>0.81091595738132483</v>
      </c>
      <c r="W91" s="44">
        <f t="shared" si="5"/>
        <v>0.55993282562408897</v>
      </c>
      <c r="X91" s="44">
        <f t="shared" si="5"/>
        <v>1.2287584237646418</v>
      </c>
      <c r="Y91" s="44"/>
      <c r="Z91" s="44">
        <f t="shared" si="5"/>
        <v>0.50326955087988434</v>
      </c>
      <c r="AA91" s="44">
        <f t="shared" si="5"/>
        <v>1.043378209282751</v>
      </c>
      <c r="AB91" s="44">
        <f t="shared" si="5"/>
        <v>1.9109157451785128</v>
      </c>
      <c r="AC91" s="44">
        <f t="shared" si="5"/>
        <v>1.9438626968110786</v>
      </c>
      <c r="AD91" s="44"/>
      <c r="AE91" s="44">
        <f t="shared" si="5"/>
        <v>0.51129270926711856</v>
      </c>
      <c r="AF91" s="44">
        <f t="shared" si="5"/>
        <v>0.31772652297865189</v>
      </c>
      <c r="AG91" s="44">
        <f t="shared" si="5"/>
        <v>0.36242554037993674</v>
      </c>
      <c r="AH91" s="44">
        <f t="shared" si="5"/>
        <v>1.5153794779023118</v>
      </c>
      <c r="AI91" s="44"/>
      <c r="AJ91" s="44">
        <f t="shared" si="5"/>
        <v>0.42276257553911423</v>
      </c>
      <c r="AK91" s="44">
        <f t="shared" si="5"/>
        <v>0.7636492004731199</v>
      </c>
      <c r="AL91" s="44">
        <f t="shared" si="5"/>
        <v>1.290178985814145</v>
      </c>
      <c r="AM91" s="44">
        <f t="shared" si="5"/>
        <v>1.8053219869453707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2C507-3E31-44A8-B495-8AE512FB80B4}">
  <dimension ref="A1:AM87"/>
  <sheetViews>
    <sheetView zoomScaleNormal="100" workbookViewId="0">
      <selection activeCell="AM28" sqref="AM28"/>
    </sheetView>
  </sheetViews>
  <sheetFormatPr defaultRowHeight="15" x14ac:dyDescent="0.25"/>
  <sheetData>
    <row r="1" spans="1:39" ht="21" x14ac:dyDescent="0.35">
      <c r="A1" s="41" t="s">
        <v>230</v>
      </c>
    </row>
    <row r="2" spans="1:39" ht="21" x14ac:dyDescent="0.35">
      <c r="A2" s="41"/>
    </row>
    <row r="3" spans="1:39" x14ac:dyDescent="0.25">
      <c r="A3" s="1" t="s">
        <v>22</v>
      </c>
    </row>
    <row r="4" spans="1:39" x14ac:dyDescent="0.25">
      <c r="C4" s="2"/>
      <c r="D4" s="2"/>
      <c r="E4" s="2" t="s">
        <v>1</v>
      </c>
      <c r="F4" s="2"/>
      <c r="G4" s="2"/>
      <c r="H4" s="2"/>
      <c r="I4" s="2"/>
      <c r="J4" s="2" t="s">
        <v>2</v>
      </c>
      <c r="K4" s="2" t="s">
        <v>3</v>
      </c>
      <c r="L4" s="2" t="s">
        <v>4</v>
      </c>
      <c r="M4" s="2"/>
      <c r="N4" s="2"/>
      <c r="O4" s="2" t="s">
        <v>5</v>
      </c>
      <c r="P4" s="2" t="s">
        <v>6</v>
      </c>
      <c r="Q4" s="2" t="s">
        <v>4</v>
      </c>
      <c r="R4" s="2"/>
      <c r="S4" s="2"/>
      <c r="T4" s="2" t="s">
        <v>7</v>
      </c>
      <c r="U4" s="2" t="s">
        <v>8</v>
      </c>
      <c r="V4" s="2" t="s">
        <v>4</v>
      </c>
      <c r="W4" s="2"/>
      <c r="X4" s="2"/>
      <c r="Y4" s="2" t="s">
        <v>9</v>
      </c>
      <c r="Z4" s="2" t="s">
        <v>10</v>
      </c>
      <c r="AA4" s="2" t="s">
        <v>4</v>
      </c>
      <c r="AB4" s="2"/>
      <c r="AC4" s="2"/>
      <c r="AD4" s="2" t="s">
        <v>11</v>
      </c>
      <c r="AE4" s="2" t="s">
        <v>12</v>
      </c>
      <c r="AF4" s="2" t="s">
        <v>4</v>
      </c>
      <c r="AG4" s="2"/>
      <c r="AH4" s="2"/>
      <c r="AI4" s="2" t="s">
        <v>13</v>
      </c>
      <c r="AJ4" s="2" t="s">
        <v>14</v>
      </c>
      <c r="AK4" s="2" t="s">
        <v>4</v>
      </c>
      <c r="AL4" s="2"/>
      <c r="AM4" s="2"/>
    </row>
    <row r="5" spans="1:39" x14ac:dyDescent="0.25">
      <c r="A5" s="2" t="s">
        <v>15</v>
      </c>
      <c r="C5" s="2" t="s">
        <v>16</v>
      </c>
      <c r="D5" s="2"/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/>
      <c r="K5" s="2">
        <v>0.25</v>
      </c>
      <c r="L5" s="2">
        <v>0.5</v>
      </c>
      <c r="M5" s="2">
        <v>1</v>
      </c>
      <c r="N5" s="2">
        <v>2</v>
      </c>
      <c r="O5" s="2"/>
      <c r="P5" s="2">
        <v>0.22500000000000001</v>
      </c>
      <c r="Q5" s="2">
        <v>0.45</v>
      </c>
      <c r="R5" s="2">
        <v>0.9</v>
      </c>
      <c r="S5" s="2">
        <v>1.8</v>
      </c>
      <c r="T5" s="2"/>
      <c r="U5" s="2">
        <v>0.25</v>
      </c>
      <c r="V5" s="2">
        <v>0.5</v>
      </c>
      <c r="W5" s="2">
        <v>1</v>
      </c>
      <c r="X5" s="2">
        <v>2</v>
      </c>
      <c r="Y5" s="2"/>
      <c r="Z5" s="2">
        <v>0.20749999999999999</v>
      </c>
      <c r="AA5" s="2">
        <v>0.41499999999999998</v>
      </c>
      <c r="AB5" s="2">
        <v>0.83</v>
      </c>
      <c r="AC5" s="2">
        <v>0.19600000000000001</v>
      </c>
      <c r="AD5" s="2"/>
      <c r="AE5" s="2">
        <v>0.25</v>
      </c>
      <c r="AF5" s="2">
        <v>0.5</v>
      </c>
      <c r="AG5" s="2">
        <v>1</v>
      </c>
      <c r="AH5" s="2">
        <v>2</v>
      </c>
      <c r="AI5" s="2"/>
      <c r="AJ5" s="2">
        <v>0.25</v>
      </c>
      <c r="AK5" s="2">
        <v>0.5</v>
      </c>
      <c r="AL5" s="2">
        <v>1</v>
      </c>
      <c r="AM5" s="2">
        <v>2</v>
      </c>
    </row>
    <row r="6" spans="1:39" x14ac:dyDescent="0.25">
      <c r="A6">
        <v>210611</v>
      </c>
      <c r="C6">
        <v>1</v>
      </c>
      <c r="E6" s="44">
        <v>1.0296730048029474</v>
      </c>
      <c r="F6" s="44">
        <v>1.046516218172248</v>
      </c>
      <c r="G6" s="44">
        <v>1.010066451740246</v>
      </c>
      <c r="H6" s="44">
        <v>1.0311204684518718</v>
      </c>
      <c r="I6" s="44">
        <v>0.87861043489703261</v>
      </c>
      <c r="J6" s="44"/>
      <c r="K6" s="44">
        <v>1.0204618724916112</v>
      </c>
      <c r="L6" s="44">
        <v>1.0208566353049544</v>
      </c>
      <c r="M6" s="44">
        <v>1.0037502467267583</v>
      </c>
      <c r="N6" s="44">
        <v>1.0192775840515822</v>
      </c>
      <c r="O6" s="44"/>
      <c r="P6" s="44">
        <v>1.0520428975590497</v>
      </c>
      <c r="Q6" s="44">
        <v>0.98901243502862013</v>
      </c>
      <c r="R6" s="44">
        <v>1.064806895190473</v>
      </c>
      <c r="S6" s="44">
        <v>1.0138824922692282</v>
      </c>
      <c r="T6" s="44"/>
      <c r="U6" s="44">
        <v>1.0190144088426869</v>
      </c>
      <c r="V6" s="44">
        <v>0.98585433252187638</v>
      </c>
      <c r="W6" s="44">
        <v>1.0448055793144284</v>
      </c>
      <c r="X6" s="44">
        <v>0.94650963879202565</v>
      </c>
      <c r="Y6" s="44"/>
      <c r="Z6" s="44">
        <v>1.0284887163629186</v>
      </c>
      <c r="AA6" s="44">
        <v>1.0255937890650699</v>
      </c>
      <c r="AB6" s="44">
        <v>1.0498059082834397</v>
      </c>
      <c r="AC6" s="44">
        <v>1.0259885518784129</v>
      </c>
      <c r="AD6" s="44"/>
      <c r="AE6" s="44">
        <v>1.0344101585630632</v>
      </c>
      <c r="AF6" s="44">
        <v>1.0455951049411143</v>
      </c>
      <c r="AG6" s="44">
        <v>1.0805974077241924</v>
      </c>
      <c r="AH6" s="44">
        <v>0.93756168168958476</v>
      </c>
      <c r="AI6" s="44"/>
      <c r="AJ6" s="44">
        <v>1.0459898677544575</v>
      </c>
      <c r="AK6" s="44">
        <v>1.0828343969998024</v>
      </c>
      <c r="AL6" s="44">
        <v>1.0848082110665171</v>
      </c>
      <c r="AM6" s="44">
        <v>1.0387525495098362</v>
      </c>
    </row>
    <row r="7" spans="1:39" x14ac:dyDescent="0.25">
      <c r="A7">
        <v>210521</v>
      </c>
      <c r="C7">
        <v>1</v>
      </c>
      <c r="E7" s="44">
        <v>0.98597064627528364</v>
      </c>
      <c r="F7" s="44">
        <v>0.9796805624074989</v>
      </c>
      <c r="G7" s="44">
        <v>0.96941292550567348</v>
      </c>
      <c r="H7" s="44">
        <v>0.9773680315737544</v>
      </c>
      <c r="I7" s="44">
        <v>0.99401825357671436</v>
      </c>
      <c r="J7" s="44"/>
      <c r="K7" s="44">
        <v>0.97413048840651217</v>
      </c>
      <c r="L7" s="44">
        <v>0.97218796250616679</v>
      </c>
      <c r="M7" s="44">
        <v>0.87358164775530334</v>
      </c>
      <c r="N7" s="44">
        <v>0.86775407005426741</v>
      </c>
      <c r="O7" s="44"/>
      <c r="P7" s="44">
        <v>0.95109768130241734</v>
      </c>
      <c r="Q7" s="44">
        <v>0.97533300444005933</v>
      </c>
      <c r="R7" s="44">
        <v>0.83954119388258519</v>
      </c>
      <c r="S7" s="44">
        <v>0.90567957572767632</v>
      </c>
      <c r="T7" s="44"/>
      <c r="U7" s="44">
        <v>0.91150715342871236</v>
      </c>
      <c r="V7" s="44">
        <v>0.93694499259990138</v>
      </c>
      <c r="W7" s="44">
        <v>0.89457942772570309</v>
      </c>
      <c r="X7" s="44">
        <v>0.86951159348791318</v>
      </c>
      <c r="Y7" s="44"/>
      <c r="Z7" s="44">
        <v>0.90170202269363597</v>
      </c>
      <c r="AA7" s="44">
        <v>0.91946225949679328</v>
      </c>
      <c r="AB7" s="44">
        <v>0.91585471139615204</v>
      </c>
      <c r="AC7" s="44">
        <v>0.82733103108041439</v>
      </c>
      <c r="AD7" s="44"/>
      <c r="AE7" s="44">
        <v>0.85572890971879623</v>
      </c>
      <c r="AF7" s="44">
        <v>0.91067464232856443</v>
      </c>
      <c r="AG7" s="44">
        <v>0.90188702516033548</v>
      </c>
      <c r="AH7" s="44">
        <v>0.89365441539220525</v>
      </c>
      <c r="AI7" s="44"/>
      <c r="AJ7" s="44">
        <v>0.95109768130241745</v>
      </c>
      <c r="AK7" s="44">
        <v>1.0325912678835718</v>
      </c>
      <c r="AL7" s="44">
        <v>0.96155032067094226</v>
      </c>
      <c r="AM7" s="44">
        <v>0.88782683769116932</v>
      </c>
    </row>
    <row r="8" spans="1:39" x14ac:dyDescent="0.25">
      <c r="A8">
        <v>210617</v>
      </c>
      <c r="C8">
        <v>1</v>
      </c>
      <c r="E8" s="44">
        <v>1.0277003327637377</v>
      </c>
      <c r="F8" s="44">
        <v>1.0189765266660671</v>
      </c>
      <c r="G8" s="44">
        <v>1.0158287615792787</v>
      </c>
      <c r="H8" s="44">
        <v>1.0474862847378361</v>
      </c>
      <c r="I8" s="44">
        <v>0.93317744401474945</v>
      </c>
      <c r="J8" s="44"/>
      <c r="K8" s="44">
        <v>0.92841082831189847</v>
      </c>
      <c r="L8" s="44">
        <v>0.9784153251191654</v>
      </c>
      <c r="M8" s="44">
        <v>0.86455616512276279</v>
      </c>
      <c r="N8" s="44">
        <v>0.8256138141919237</v>
      </c>
      <c r="O8" s="44"/>
      <c r="P8" s="44">
        <v>0.95125460922744842</v>
      </c>
      <c r="Q8" s="44">
        <v>0.98039392031657513</v>
      </c>
      <c r="R8" s="44">
        <v>0.91905746919686993</v>
      </c>
      <c r="S8" s="44">
        <v>0.863027250652037</v>
      </c>
      <c r="T8" s="44"/>
      <c r="U8" s="44">
        <v>0.93056929579998204</v>
      </c>
      <c r="V8" s="44">
        <v>0.96825254069610578</v>
      </c>
      <c r="W8" s="44">
        <v>0.99901070240129497</v>
      </c>
      <c r="X8" s="44">
        <v>0.89684324129867787</v>
      </c>
      <c r="Y8" s="44"/>
      <c r="Z8" s="44">
        <v>1.0008094253080313</v>
      </c>
      <c r="AA8" s="44">
        <v>0.9951434481518121</v>
      </c>
      <c r="AB8" s="44">
        <v>0.97211979494558864</v>
      </c>
      <c r="AC8" s="44">
        <v>1.0017987229067362</v>
      </c>
      <c r="AD8" s="44"/>
      <c r="AE8" s="44">
        <v>0.93983271876967345</v>
      </c>
      <c r="AF8" s="44">
        <v>0.95611116107563621</v>
      </c>
      <c r="AG8" s="44">
        <v>0.93686482597355869</v>
      </c>
      <c r="AH8" s="44">
        <v>0.9609677129238241</v>
      </c>
      <c r="AI8" s="44"/>
      <c r="AJ8" s="44">
        <v>0.990916449320982</v>
      </c>
      <c r="AK8" s="44">
        <v>0.94738735497796556</v>
      </c>
      <c r="AL8" s="44">
        <v>0.96762298767874777</v>
      </c>
      <c r="AM8" s="44">
        <v>0.83874449141109808</v>
      </c>
    </row>
    <row r="9" spans="1:39" x14ac:dyDescent="0.25"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</row>
    <row r="10" spans="1:39" x14ac:dyDescent="0.25">
      <c r="C10" s="2">
        <f>AVERAGE(C6:C9)</f>
        <v>1</v>
      </c>
      <c r="D10" s="2"/>
      <c r="E10" s="45">
        <f>AVERAGE(E6:E9)</f>
        <v>1.0144479946139897</v>
      </c>
      <c r="F10" s="45">
        <f>AVERAGE(F6:F9)</f>
        <v>1.015057769081938</v>
      </c>
      <c r="G10" s="45">
        <f>AVERAGE(G6:G9)</f>
        <v>0.99843604627506599</v>
      </c>
      <c r="H10" s="45">
        <f>AVERAGE(H6:H9)</f>
        <v>1.0186582615878208</v>
      </c>
      <c r="I10" s="45">
        <f>AVERAGE(I6:I9)</f>
        <v>0.93526871082949892</v>
      </c>
      <c r="J10" s="45"/>
      <c r="K10" s="45">
        <f>AVERAGE(K6:K9)</f>
        <v>0.97433439640334063</v>
      </c>
      <c r="L10" s="45">
        <f>AVERAGE(L6:L9)</f>
        <v>0.9904866409767622</v>
      </c>
      <c r="M10" s="45">
        <f>AVERAGE(M6:M9)</f>
        <v>0.9139626865349415</v>
      </c>
      <c r="N10" s="45">
        <f>AVERAGE(N6:N9)</f>
        <v>0.90421515609925773</v>
      </c>
      <c r="O10" s="45"/>
      <c r="P10" s="45">
        <f>AVERAGE(P6:P9)</f>
        <v>0.98479839602963848</v>
      </c>
      <c r="Q10" s="45">
        <f>AVERAGE(Q6:Q9)</f>
        <v>0.98157978659508494</v>
      </c>
      <c r="R10" s="45">
        <f>AVERAGE(R6:R9)</f>
        <v>0.94113518608997604</v>
      </c>
      <c r="S10" s="45">
        <f>AVERAGE(S6:S9)</f>
        <v>0.92752977288298055</v>
      </c>
      <c r="T10" s="45"/>
      <c r="U10" s="45">
        <f>AVERAGE(U6:U9)</f>
        <v>0.95369695269046051</v>
      </c>
      <c r="V10" s="45">
        <f>AVERAGE(V6:V9)</f>
        <v>0.96368395527262785</v>
      </c>
      <c r="W10" s="45">
        <f>AVERAGE(W6:W9)</f>
        <v>0.97946523648047545</v>
      </c>
      <c r="X10" s="45">
        <f>AVERAGE(X6:X9)</f>
        <v>0.90428815785953898</v>
      </c>
      <c r="Y10" s="45"/>
      <c r="Z10" s="45">
        <f>AVERAGE(Z6:Z9)</f>
        <v>0.97700005478819529</v>
      </c>
      <c r="AA10" s="45">
        <f>AVERAGE(AA6:AA9)</f>
        <v>0.98006649890455844</v>
      </c>
      <c r="AB10" s="45">
        <f>AVERAGE(AB6:AB9)</f>
        <v>0.97926013820839353</v>
      </c>
      <c r="AC10" s="45">
        <f>AVERAGE(AC6:AC9)</f>
        <v>0.9517061019551879</v>
      </c>
      <c r="AD10" s="45"/>
      <c r="AE10" s="45">
        <f>AVERAGE(AE6:AE9)</f>
        <v>0.94332392901717765</v>
      </c>
      <c r="AF10" s="45">
        <f>AVERAGE(AF6:AF9)</f>
        <v>0.97079363611510505</v>
      </c>
      <c r="AG10" s="45">
        <f>AVERAGE(AG6:AG9)</f>
        <v>0.97311641961936213</v>
      </c>
      <c r="AH10" s="45">
        <f>AVERAGE(AH6:AH9)</f>
        <v>0.93072793666853804</v>
      </c>
      <c r="AI10" s="45"/>
      <c r="AJ10" s="45">
        <f>AVERAGE(AJ6:AJ9)</f>
        <v>0.99600133279261893</v>
      </c>
      <c r="AK10" s="45">
        <f>AVERAGE(AK6:AK9)</f>
        <v>1.0209376732871134</v>
      </c>
      <c r="AL10" s="45">
        <f>AVERAGE(AL6:AL9)</f>
        <v>1.0046605064720691</v>
      </c>
      <c r="AM10" s="45">
        <f>AVERAGE(AM6:AM9)</f>
        <v>0.9217746262040345</v>
      </c>
    </row>
    <row r="11" spans="1:39" x14ac:dyDescent="0.25">
      <c r="C11">
        <f>_xlfn.STDEV.P(C6:C9)</f>
        <v>0</v>
      </c>
      <c r="E11" s="44">
        <f>_xlfn.STDEV.P(E6:E9)</f>
        <v>2.0152624064813815E-2</v>
      </c>
      <c r="F11" s="44">
        <f>_xlfn.STDEV.P(F6:F9)</f>
        <v>2.7425884563411846E-2</v>
      </c>
      <c r="G11" s="44">
        <f>_xlfn.STDEV.P(G6:G9)</f>
        <v>2.065683435034377E-2</v>
      </c>
      <c r="H11" s="44">
        <f>_xlfn.STDEV.P(H6:H9)</f>
        <v>2.9951319466064306E-2</v>
      </c>
      <c r="I11" s="44">
        <f>_xlfn.STDEV.P(I6:I9)</f>
        <v>4.7138244916899691E-2</v>
      </c>
      <c r="J11" s="44"/>
      <c r="K11" s="44">
        <f>_xlfn.STDEV.P(K6:K9)</f>
        <v>3.7579958022836556E-2</v>
      </c>
      <c r="L11" s="44">
        <f>_xlfn.STDEV.P(L6:L9)</f>
        <v>2.1624791758523571E-2</v>
      </c>
      <c r="M11" s="44">
        <f>_xlfn.STDEV.P(M6:M9)</f>
        <v>6.3596222676544328E-2</v>
      </c>
      <c r="N11" s="44">
        <f>_xlfn.STDEV.P(N6:N9)</f>
        <v>8.3160375322821611E-2</v>
      </c>
      <c r="O11" s="44"/>
      <c r="P11" s="44">
        <f>_xlfn.STDEV.P(P6:P9)</f>
        <v>4.7549086188538904E-2</v>
      </c>
      <c r="Q11" s="44">
        <f>_xlfn.STDEV.P(Q6:Q9)</f>
        <v>5.6472066504714303E-3</v>
      </c>
      <c r="R11" s="44">
        <f>_xlfn.STDEV.P(R6:R9)</f>
        <v>9.3279966530306818E-2</v>
      </c>
      <c r="S11" s="44">
        <f>_xlfn.STDEV.P(S6:S9)</f>
        <v>6.3494878101253344E-2</v>
      </c>
      <c r="T11" s="44"/>
      <c r="U11" s="44">
        <f>_xlfn.STDEV.P(U6:U9)</f>
        <v>4.6837441408871167E-2</v>
      </c>
      <c r="V11" s="44">
        <f>_xlfn.STDEV.P(V6:V9)</f>
        <v>2.0226795140432498E-2</v>
      </c>
      <c r="W11" s="44">
        <f>_xlfn.STDEV.P(W6:W9)</f>
        <v>6.2867549042072604E-2</v>
      </c>
      <c r="X11" s="44">
        <f>_xlfn.STDEV.P(X6:X9)</f>
        <v>3.1872086346437761E-2</v>
      </c>
      <c r="Y11" s="44"/>
      <c r="Z11" s="44">
        <f>_xlfn.STDEV.P(Z6:Z9)</f>
        <v>5.4429655007236975E-2</v>
      </c>
      <c r="AA11" s="44">
        <f>_xlfn.STDEV.P(AA6:AA9)</f>
        <v>4.4620333116033493E-2</v>
      </c>
      <c r="AB11" s="44">
        <f>_xlfn.STDEV.P(AB6:AB9)</f>
        <v>5.4917933703039941E-2</v>
      </c>
      <c r="AC11" s="44">
        <f>_xlfn.STDEV.P(AC6:AC9)</f>
        <v>8.8499173810638584E-2</v>
      </c>
      <c r="AD11" s="44"/>
      <c r="AE11" s="44">
        <f>_xlfn.STDEV.P(AE6:AE9)</f>
        <v>7.2988074751431917E-2</v>
      </c>
      <c r="AF11" s="44">
        <f>_xlfn.STDEV.P(AF6:AF9)</f>
        <v>5.6050953681209173E-2</v>
      </c>
      <c r="AG11" s="44">
        <f>_xlfn.STDEV.P(AG6:AG9)</f>
        <v>7.7330389629715321E-2</v>
      </c>
      <c r="AH11" s="44">
        <f>_xlfn.STDEV.P(AH6:AH9)</f>
        <v>2.790215116443619E-2</v>
      </c>
      <c r="AI11" s="44"/>
      <c r="AJ11" s="44">
        <f>_xlfn.STDEV.P(AJ6:AJ9)</f>
        <v>3.8906073153620255E-2</v>
      </c>
      <c r="AK11" s="44">
        <f>_xlfn.STDEV.P(AK6:AK9)</f>
        <v>5.5906648372563983E-2</v>
      </c>
      <c r="AL11" s="44">
        <f>_xlfn.STDEV.P(AL6:AL9)</f>
        <v>5.6727184752792079E-2</v>
      </c>
      <c r="AM11" s="44">
        <f>_xlfn.STDEV.P(AM6:AM9)</f>
        <v>8.5108343048895502E-2</v>
      </c>
    </row>
    <row r="12" spans="1:39" ht="15.75" thickBot="1" x14ac:dyDescent="0.3"/>
    <row r="13" spans="1:39" x14ac:dyDescent="0.25">
      <c r="AE13" s="24" t="s">
        <v>82</v>
      </c>
      <c r="AF13" s="42"/>
      <c r="AG13" s="42"/>
      <c r="AH13" s="42"/>
      <c r="AI13" s="43"/>
    </row>
    <row r="14" spans="1:39" x14ac:dyDescent="0.25">
      <c r="AE14" s="36" t="s">
        <v>85</v>
      </c>
      <c r="AF14" t="s">
        <v>86</v>
      </c>
      <c r="AI14" s="37"/>
    </row>
    <row r="15" spans="1:39" x14ac:dyDescent="0.25">
      <c r="AE15" s="36" t="s">
        <v>83</v>
      </c>
      <c r="AF15" t="s">
        <v>258</v>
      </c>
      <c r="AI15" s="37"/>
    </row>
    <row r="16" spans="1:39" x14ac:dyDescent="0.25">
      <c r="AE16" s="36" t="s">
        <v>3</v>
      </c>
      <c r="AF16" t="s">
        <v>259</v>
      </c>
      <c r="AI16" s="37"/>
    </row>
    <row r="17" spans="1:35" x14ac:dyDescent="0.25">
      <c r="AE17" s="36" t="s">
        <v>6</v>
      </c>
      <c r="AF17" t="s">
        <v>260</v>
      </c>
      <c r="AI17" s="37"/>
    </row>
    <row r="18" spans="1:35" x14ac:dyDescent="0.25">
      <c r="AE18" s="36" t="s">
        <v>8</v>
      </c>
      <c r="AF18" t="s">
        <v>261</v>
      </c>
      <c r="AI18" s="37"/>
    </row>
    <row r="19" spans="1:35" x14ac:dyDescent="0.25">
      <c r="AE19" s="36" t="s">
        <v>10</v>
      </c>
      <c r="AF19" t="s">
        <v>262</v>
      </c>
      <c r="AI19" s="37"/>
    </row>
    <row r="20" spans="1:35" x14ac:dyDescent="0.25">
      <c r="AE20" s="36" t="s">
        <v>12</v>
      </c>
      <c r="AF20" t="s">
        <v>263</v>
      </c>
      <c r="AI20" s="37"/>
    </row>
    <row r="21" spans="1:35" x14ac:dyDescent="0.25">
      <c r="AE21" s="36" t="s">
        <v>14</v>
      </c>
      <c r="AF21" t="s">
        <v>264</v>
      </c>
      <c r="AI21" s="37"/>
    </row>
    <row r="22" spans="1:35" ht="15.75" thickBot="1" x14ac:dyDescent="0.3">
      <c r="AE22" s="38" t="s">
        <v>265</v>
      </c>
      <c r="AF22" s="39" t="s">
        <v>266</v>
      </c>
      <c r="AG22" s="39"/>
      <c r="AH22" s="39"/>
      <c r="AI22" s="40"/>
    </row>
    <row r="32" spans="1:35" x14ac:dyDescent="0.25">
      <c r="A32" s="1" t="s">
        <v>23</v>
      </c>
    </row>
    <row r="33" spans="1:39" x14ac:dyDescent="0.25">
      <c r="C33" s="2"/>
      <c r="D33" s="2"/>
      <c r="E33" s="2" t="s">
        <v>1</v>
      </c>
      <c r="F33" s="2"/>
      <c r="G33" s="2"/>
      <c r="H33" s="2"/>
      <c r="I33" s="2"/>
      <c r="J33" s="2" t="s">
        <v>2</v>
      </c>
      <c r="K33" s="2" t="s">
        <v>3</v>
      </c>
      <c r="L33" s="2" t="s">
        <v>4</v>
      </c>
      <c r="M33" s="2"/>
      <c r="N33" s="2"/>
      <c r="O33" s="2" t="s">
        <v>5</v>
      </c>
      <c r="P33" s="2" t="s">
        <v>6</v>
      </c>
      <c r="Q33" s="2" t="s">
        <v>4</v>
      </c>
      <c r="R33" s="2"/>
      <c r="S33" s="2"/>
      <c r="T33" s="2" t="s">
        <v>7</v>
      </c>
      <c r="U33" s="2" t="s">
        <v>8</v>
      </c>
      <c r="V33" s="2" t="s">
        <v>4</v>
      </c>
      <c r="W33" s="2"/>
      <c r="X33" s="2"/>
      <c r="Y33" s="2" t="s">
        <v>9</v>
      </c>
      <c r="Z33" s="2" t="s">
        <v>10</v>
      </c>
      <c r="AA33" s="2" t="s">
        <v>4</v>
      </c>
      <c r="AB33" s="2"/>
      <c r="AC33" s="2"/>
      <c r="AD33" s="2" t="s">
        <v>11</v>
      </c>
      <c r="AE33" s="2" t="s">
        <v>12</v>
      </c>
      <c r="AF33" s="2" t="s">
        <v>4</v>
      </c>
      <c r="AG33" s="2"/>
      <c r="AH33" s="2"/>
      <c r="AI33" s="2" t="s">
        <v>13</v>
      </c>
      <c r="AJ33" s="2" t="s">
        <v>14</v>
      </c>
      <c r="AK33" s="2" t="s">
        <v>4</v>
      </c>
      <c r="AL33" s="2"/>
      <c r="AM33" s="2"/>
    </row>
    <row r="34" spans="1:39" x14ac:dyDescent="0.25">
      <c r="A34" s="2" t="s">
        <v>15</v>
      </c>
      <c r="C34" s="2" t="s">
        <v>16</v>
      </c>
      <c r="D34" s="2"/>
      <c r="E34" s="2" t="s">
        <v>17</v>
      </c>
      <c r="F34" s="2" t="s">
        <v>18</v>
      </c>
      <c r="G34" s="2" t="s">
        <v>19</v>
      </c>
      <c r="H34" s="2" t="s">
        <v>20</v>
      </c>
      <c r="I34" s="2" t="s">
        <v>21</v>
      </c>
      <c r="J34" s="2"/>
      <c r="K34" s="2">
        <v>0.25</v>
      </c>
      <c r="L34" s="2">
        <v>0.5</v>
      </c>
      <c r="M34" s="2">
        <v>1</v>
      </c>
      <c r="N34" s="2">
        <v>2</v>
      </c>
      <c r="O34" s="2"/>
      <c r="P34" s="2">
        <v>0.22500000000000001</v>
      </c>
      <c r="Q34" s="2">
        <v>0.45</v>
      </c>
      <c r="R34" s="2">
        <v>0.9</v>
      </c>
      <c r="S34" s="2">
        <v>1.8</v>
      </c>
      <c r="T34" s="2"/>
      <c r="U34" s="2">
        <v>0.25</v>
      </c>
      <c r="V34" s="2">
        <v>0.5</v>
      </c>
      <c r="W34" s="2">
        <v>1</v>
      </c>
      <c r="X34" s="2">
        <v>2</v>
      </c>
      <c r="Y34" s="2"/>
      <c r="Z34" s="2">
        <v>0.20749999999999999</v>
      </c>
      <c r="AA34" s="2">
        <v>0.41499999999999998</v>
      </c>
      <c r="AB34" s="2">
        <v>0.83</v>
      </c>
      <c r="AC34" s="2">
        <v>0.19600000000000001</v>
      </c>
      <c r="AD34" s="2"/>
      <c r="AE34" s="2">
        <v>0.25</v>
      </c>
      <c r="AF34" s="2">
        <v>0.5</v>
      </c>
      <c r="AG34" s="2">
        <v>1</v>
      </c>
      <c r="AH34" s="2">
        <v>2</v>
      </c>
      <c r="AI34" s="2"/>
      <c r="AJ34" s="2">
        <v>0.25</v>
      </c>
      <c r="AK34" s="2">
        <v>0.5</v>
      </c>
      <c r="AL34" s="2">
        <v>1</v>
      </c>
      <c r="AM34" s="2">
        <v>2</v>
      </c>
    </row>
    <row r="35" spans="1:39" x14ac:dyDescent="0.25">
      <c r="A35">
        <v>210611</v>
      </c>
      <c r="C35" s="44">
        <v>0.25331666666666669</v>
      </c>
      <c r="D35" s="44"/>
      <c r="E35" s="44">
        <v>0.26083333333333331</v>
      </c>
      <c r="F35" s="44">
        <v>0.2651</v>
      </c>
      <c r="G35" s="44">
        <v>0.25586666666666669</v>
      </c>
      <c r="H35" s="44">
        <v>0.26120000000000004</v>
      </c>
      <c r="I35" s="44">
        <v>0.22256666666666666</v>
      </c>
      <c r="J35" s="44"/>
      <c r="K35" s="44">
        <v>0.25850000000000001</v>
      </c>
      <c r="L35" s="44">
        <v>0.2586</v>
      </c>
      <c r="M35" s="44">
        <v>0.25426666666666664</v>
      </c>
      <c r="N35" s="44">
        <v>0.25820000000000004</v>
      </c>
      <c r="O35" s="44"/>
      <c r="P35" s="44">
        <v>0.26649999999999996</v>
      </c>
      <c r="Q35" s="44">
        <v>0.25053333333333333</v>
      </c>
      <c r="R35" s="44">
        <v>0.26973333333333332</v>
      </c>
      <c r="S35" s="44">
        <v>0.2568333333333333</v>
      </c>
      <c r="T35" s="44"/>
      <c r="U35" s="44">
        <v>0.25813333333333333</v>
      </c>
      <c r="V35" s="44">
        <v>0.24973333333333336</v>
      </c>
      <c r="W35" s="44">
        <v>0.26466666666666666</v>
      </c>
      <c r="X35" s="44">
        <v>0.23976666666666668</v>
      </c>
      <c r="Y35" s="44"/>
      <c r="Z35" s="44">
        <v>0.26053333333333334</v>
      </c>
      <c r="AA35" s="44">
        <v>0.25979999999999998</v>
      </c>
      <c r="AB35" s="44">
        <v>0.26593333333333335</v>
      </c>
      <c r="AC35" s="44">
        <v>0.25990000000000002</v>
      </c>
      <c r="AD35" s="44"/>
      <c r="AE35" s="44">
        <v>0.26203333333333334</v>
      </c>
      <c r="AF35" s="44">
        <v>0.26486666666666664</v>
      </c>
      <c r="AG35" s="44">
        <v>0.27373333333333333</v>
      </c>
      <c r="AH35" s="44">
        <v>0.23750000000000002</v>
      </c>
      <c r="AI35" s="44"/>
      <c r="AJ35" s="44">
        <v>0.26496666666666663</v>
      </c>
      <c r="AK35" s="44">
        <v>0.27429999999999999</v>
      </c>
      <c r="AL35" s="44">
        <v>0.27479999999999999</v>
      </c>
      <c r="AM35" s="44">
        <v>0.26313333333333333</v>
      </c>
    </row>
    <row r="36" spans="1:39" x14ac:dyDescent="0.25">
      <c r="A36">
        <v>210521</v>
      </c>
      <c r="C36" s="44">
        <v>0.36035555555555554</v>
      </c>
      <c r="D36" s="44"/>
      <c r="E36" s="44">
        <v>0.3553</v>
      </c>
      <c r="F36" s="44">
        <v>0.35303333333333331</v>
      </c>
      <c r="G36" s="44">
        <v>0.34933333333333333</v>
      </c>
      <c r="H36" s="44">
        <v>0.35220000000000001</v>
      </c>
      <c r="I36" s="44">
        <v>0.35820000000000002</v>
      </c>
      <c r="J36" s="44"/>
      <c r="K36" s="44">
        <v>0.31269999999999998</v>
      </c>
      <c r="L36" s="44">
        <v>0.31479999999999997</v>
      </c>
      <c r="M36" s="44">
        <v>0.35033333333333333</v>
      </c>
      <c r="N36" s="44">
        <v>0.35103333333333336</v>
      </c>
      <c r="O36" s="44"/>
      <c r="P36" s="44">
        <v>0.32636666666666669</v>
      </c>
      <c r="Q36" s="44">
        <v>0.30253333333333338</v>
      </c>
      <c r="R36" s="44">
        <v>0.35146666666666665</v>
      </c>
      <c r="S36" s="44">
        <v>0.34273333333333333</v>
      </c>
      <c r="T36" s="44"/>
      <c r="U36" s="44">
        <v>0.3133333333333333</v>
      </c>
      <c r="V36" s="44">
        <v>0.32236666666666663</v>
      </c>
      <c r="W36" s="44">
        <v>0.3376333333333334</v>
      </c>
      <c r="X36" s="44">
        <v>0.32846666666666663</v>
      </c>
      <c r="Y36" s="44"/>
      <c r="Z36" s="44">
        <v>0.3249333333333333</v>
      </c>
      <c r="AA36" s="44">
        <v>0.33133333333333331</v>
      </c>
      <c r="AB36" s="44">
        <v>0.33003333333333335</v>
      </c>
      <c r="AC36" s="44">
        <v>0.29813333333333331</v>
      </c>
      <c r="AD36" s="44"/>
      <c r="AE36" s="44">
        <v>0.30836666666666662</v>
      </c>
      <c r="AF36" s="44">
        <v>0.32816666666666666</v>
      </c>
      <c r="AG36" s="44">
        <v>0.32500000000000001</v>
      </c>
      <c r="AH36" s="44">
        <v>0.32203333333333334</v>
      </c>
      <c r="AI36" s="44"/>
      <c r="AJ36" s="44">
        <v>0.34273333333333333</v>
      </c>
      <c r="AK36" s="44">
        <v>0.37210000000000004</v>
      </c>
      <c r="AL36" s="44">
        <v>0.34649999999999997</v>
      </c>
      <c r="AM36" s="44">
        <v>0.31993333333333335</v>
      </c>
    </row>
    <row r="37" spans="1:39" x14ac:dyDescent="0.25">
      <c r="A37">
        <v>210617</v>
      </c>
      <c r="C37" s="44">
        <v>0.37063333333333337</v>
      </c>
      <c r="D37" s="44"/>
      <c r="E37" s="44">
        <v>0.38090000000000002</v>
      </c>
      <c r="F37" s="44">
        <v>0.37766666666666665</v>
      </c>
      <c r="G37" s="44">
        <v>0.37650000000000006</v>
      </c>
      <c r="H37" s="44">
        <v>0.38823333333333337</v>
      </c>
      <c r="I37" s="44">
        <v>0.34586666666666671</v>
      </c>
      <c r="J37" s="44"/>
      <c r="K37" s="44">
        <v>0.34410000000000002</v>
      </c>
      <c r="L37" s="44">
        <v>0.36263333333333331</v>
      </c>
      <c r="M37" s="44">
        <v>0.32043333333333335</v>
      </c>
      <c r="N37" s="44">
        <v>0.30599999999999999</v>
      </c>
      <c r="O37" s="44"/>
      <c r="P37" s="44">
        <v>0.35256666666666664</v>
      </c>
      <c r="Q37" s="44">
        <v>0.36336666666666667</v>
      </c>
      <c r="R37" s="44">
        <v>0.34063333333333334</v>
      </c>
      <c r="S37" s="44">
        <v>0.31986666666666669</v>
      </c>
      <c r="T37" s="44"/>
      <c r="U37" s="44">
        <v>0.34489999999999998</v>
      </c>
      <c r="V37" s="44">
        <v>0.35886666666666667</v>
      </c>
      <c r="W37" s="44">
        <v>0.37026666666666669</v>
      </c>
      <c r="X37" s="44">
        <v>0.33239999999999997</v>
      </c>
      <c r="Y37" s="44"/>
      <c r="Z37" s="44">
        <v>0.37093333333333334</v>
      </c>
      <c r="AA37" s="44">
        <v>0.36883333333333335</v>
      </c>
      <c r="AB37" s="44">
        <v>0.36030000000000006</v>
      </c>
      <c r="AC37" s="44">
        <v>0.37130000000000002</v>
      </c>
      <c r="AD37" s="44"/>
      <c r="AE37" s="44">
        <v>0.34833333333333333</v>
      </c>
      <c r="AF37" s="44">
        <v>0.35436666666666666</v>
      </c>
      <c r="AG37" s="44">
        <v>0.34723333333333334</v>
      </c>
      <c r="AH37" s="44">
        <v>0.35616666666666669</v>
      </c>
      <c r="AI37" s="44"/>
      <c r="AJ37" s="44">
        <v>0.36726666666666663</v>
      </c>
      <c r="AK37" s="44">
        <v>0.3511333333333333</v>
      </c>
      <c r="AL37" s="44">
        <v>0.3586333333333333</v>
      </c>
      <c r="AM37" s="44">
        <v>0.31086666666666662</v>
      </c>
    </row>
    <row r="38" spans="1:39" x14ac:dyDescent="0.25"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</row>
    <row r="39" spans="1:39" x14ac:dyDescent="0.25">
      <c r="C39" s="45">
        <f>AVERAGE(C35:C37)</f>
        <v>0.32810185185185187</v>
      </c>
      <c r="D39" s="45"/>
      <c r="E39" s="45">
        <f t="shared" ref="E39:AM39" si="0">AVERAGE(E35:E37)</f>
        <v>0.33234444444444444</v>
      </c>
      <c r="F39" s="45">
        <f t="shared" si="0"/>
        <v>0.33193333333333336</v>
      </c>
      <c r="G39" s="45">
        <f t="shared" si="0"/>
        <v>0.32723333333333332</v>
      </c>
      <c r="H39" s="45">
        <f t="shared" si="0"/>
        <v>0.33387777777777777</v>
      </c>
      <c r="I39" s="45">
        <f>AVERAGE(I35:I37)</f>
        <v>0.30887777777777781</v>
      </c>
      <c r="J39" s="45"/>
      <c r="K39" s="45">
        <f>AVERAGE(K35:K37)</f>
        <v>0.30509999999999998</v>
      </c>
      <c r="L39" s="45">
        <f t="shared" si="0"/>
        <v>0.31201111111111107</v>
      </c>
      <c r="M39" s="45">
        <f t="shared" si="0"/>
        <v>0.30834444444444448</v>
      </c>
      <c r="N39" s="45">
        <f t="shared" si="0"/>
        <v>0.30507777777777778</v>
      </c>
      <c r="O39" s="45"/>
      <c r="P39" s="45">
        <f t="shared" si="0"/>
        <v>0.31514444444444445</v>
      </c>
      <c r="Q39" s="45">
        <f t="shared" si="0"/>
        <v>0.30547777777777779</v>
      </c>
      <c r="R39" s="45">
        <f t="shared" si="0"/>
        <v>0.32061111111111112</v>
      </c>
      <c r="S39" s="45">
        <f t="shared" si="0"/>
        <v>0.30647777777777779</v>
      </c>
      <c r="T39" s="45"/>
      <c r="U39" s="45">
        <f t="shared" si="0"/>
        <v>0.30545555555555554</v>
      </c>
      <c r="V39" s="45">
        <f t="shared" si="0"/>
        <v>0.31032222222222222</v>
      </c>
      <c r="W39" s="45">
        <f t="shared" si="0"/>
        <v>0.32418888888888892</v>
      </c>
      <c r="X39" s="45">
        <f t="shared" si="0"/>
        <v>0.30021111111111115</v>
      </c>
      <c r="Y39" s="45"/>
      <c r="Z39" s="45">
        <f t="shared" si="0"/>
        <v>0.31879999999999997</v>
      </c>
      <c r="AA39" s="45">
        <f t="shared" si="0"/>
        <v>0.31998888888888888</v>
      </c>
      <c r="AB39" s="45">
        <f t="shared" si="0"/>
        <v>0.31875555555555563</v>
      </c>
      <c r="AC39" s="45">
        <f t="shared" si="0"/>
        <v>0.30977777777777776</v>
      </c>
      <c r="AD39" s="45"/>
      <c r="AE39" s="45">
        <f t="shared" si="0"/>
        <v>0.30624444444444449</v>
      </c>
      <c r="AF39" s="45">
        <f t="shared" si="0"/>
        <v>0.31580000000000003</v>
      </c>
      <c r="AG39" s="45">
        <f t="shared" si="0"/>
        <v>0.31532222222222223</v>
      </c>
      <c r="AH39" s="45">
        <f t="shared" si="0"/>
        <v>0.3052333333333333</v>
      </c>
      <c r="AI39" s="45"/>
      <c r="AJ39" s="45">
        <f t="shared" si="0"/>
        <v>0.32498888888888883</v>
      </c>
      <c r="AK39" s="45">
        <f t="shared" si="0"/>
        <v>0.33251111111111115</v>
      </c>
      <c r="AL39" s="45">
        <f t="shared" si="0"/>
        <v>0.32664444444444446</v>
      </c>
      <c r="AM39" s="45">
        <f t="shared" si="0"/>
        <v>0.29797777777777773</v>
      </c>
    </row>
    <row r="40" spans="1:39" x14ac:dyDescent="0.25">
      <c r="C40" s="44">
        <f>_xlfn.STDEV.P(C35:C37)</f>
        <v>5.304731297875627E-2</v>
      </c>
      <c r="D40" s="44"/>
      <c r="E40" s="44">
        <f t="shared" ref="E40:AM40" si="1">_xlfn.STDEV.P(E35:E37)</f>
        <v>5.1634738043680503E-2</v>
      </c>
      <c r="F40" s="44">
        <f t="shared" si="1"/>
        <v>4.8316464489247417E-2</v>
      </c>
      <c r="G40" s="44">
        <f t="shared" si="1"/>
        <v>5.166822219880618E-2</v>
      </c>
      <c r="H40" s="44">
        <f t="shared" si="1"/>
        <v>5.3454933135709863E-2</v>
      </c>
      <c r="I40" s="44">
        <f t="shared" si="1"/>
        <v>6.1238515678199962E-2</v>
      </c>
      <c r="J40" s="44"/>
      <c r="K40" s="44">
        <f t="shared" si="1"/>
        <v>3.5356847521614117E-2</v>
      </c>
      <c r="L40" s="44">
        <f t="shared" si="1"/>
        <v>4.2517188971340734E-2</v>
      </c>
      <c r="M40" s="44">
        <f t="shared" si="1"/>
        <v>4.0139814291523926E-2</v>
      </c>
      <c r="N40" s="44">
        <f t="shared" si="1"/>
        <v>3.7904659474483633E-2</v>
      </c>
      <c r="O40" s="44"/>
      <c r="P40" s="44">
        <f t="shared" si="1"/>
        <v>3.602148878545932E-2</v>
      </c>
      <c r="Q40" s="44">
        <f t="shared" si="1"/>
        <v>4.6111044176658213E-2</v>
      </c>
      <c r="R40" s="44">
        <f t="shared" si="1"/>
        <v>3.6246852566638996E-2</v>
      </c>
      <c r="S40" s="44">
        <f t="shared" si="1"/>
        <v>3.6323998121161875E-2</v>
      </c>
      <c r="T40" s="44"/>
      <c r="U40" s="44">
        <f t="shared" si="1"/>
        <v>3.585766443545154E-2</v>
      </c>
      <c r="V40" s="44">
        <f t="shared" si="1"/>
        <v>4.5360207176133129E-2</v>
      </c>
      <c r="W40" s="44">
        <f t="shared" si="1"/>
        <v>4.4146761412473506E-2</v>
      </c>
      <c r="X40" s="44">
        <f t="shared" si="1"/>
        <v>4.2770830604715614E-2</v>
      </c>
      <c r="Y40" s="44"/>
      <c r="Z40" s="44">
        <f t="shared" si="1"/>
        <v>4.5278790718049022E-2</v>
      </c>
      <c r="AA40" s="44">
        <f t="shared" si="1"/>
        <v>4.5229704540705629E-2</v>
      </c>
      <c r="AB40" s="44">
        <f t="shared" si="1"/>
        <v>3.9341734821502605E-2</v>
      </c>
      <c r="AC40" s="44">
        <f t="shared" si="1"/>
        <v>4.6218212967146947E-2</v>
      </c>
      <c r="AD40" s="44"/>
      <c r="AE40" s="44">
        <f t="shared" si="1"/>
        <v>3.5263771497769408E-2</v>
      </c>
      <c r="AF40" s="44">
        <f t="shared" si="1"/>
        <v>3.7570053086053552E-2</v>
      </c>
      <c r="AG40" s="44">
        <f t="shared" si="1"/>
        <v>3.0776690714857974E-2</v>
      </c>
      <c r="AH40" s="44">
        <f t="shared" si="1"/>
        <v>4.9880687274364913E-2</v>
      </c>
      <c r="AI40" s="44"/>
      <c r="AJ40" s="44">
        <f t="shared" si="1"/>
        <v>4.3607885231010599E-2</v>
      </c>
      <c r="AK40" s="44">
        <f t="shared" si="1"/>
        <v>4.204204538610009E-2</v>
      </c>
      <c r="AL40" s="44">
        <f t="shared" si="1"/>
        <v>3.6992695308301432E-2</v>
      </c>
      <c r="AM40" s="44">
        <f t="shared" si="1"/>
        <v>2.4915224162381688E-2</v>
      </c>
    </row>
    <row r="43" spans="1:39" x14ac:dyDescent="0.25">
      <c r="A43" s="1" t="s">
        <v>24</v>
      </c>
    </row>
    <row r="44" spans="1:39" x14ac:dyDescent="0.25">
      <c r="C44" s="2"/>
      <c r="D44" s="2"/>
      <c r="E44" s="2" t="s">
        <v>1</v>
      </c>
      <c r="F44" s="2"/>
      <c r="G44" s="2"/>
      <c r="H44" s="2"/>
      <c r="I44" s="2"/>
      <c r="J44" s="2" t="s">
        <v>2</v>
      </c>
      <c r="K44" s="2" t="s">
        <v>3</v>
      </c>
      <c r="L44" s="2" t="s">
        <v>4</v>
      </c>
      <c r="M44" s="2"/>
      <c r="N44" s="2"/>
      <c r="O44" s="2" t="s">
        <v>5</v>
      </c>
      <c r="P44" s="2" t="s">
        <v>6</v>
      </c>
      <c r="Q44" s="2" t="s">
        <v>4</v>
      </c>
      <c r="R44" s="2"/>
      <c r="S44" s="2"/>
      <c r="T44" s="2" t="s">
        <v>7</v>
      </c>
      <c r="U44" s="2" t="s">
        <v>8</v>
      </c>
      <c r="V44" s="2" t="s">
        <v>4</v>
      </c>
      <c r="W44" s="2"/>
      <c r="X44" s="2"/>
      <c r="Y44" s="2" t="s">
        <v>9</v>
      </c>
      <c r="Z44" s="2" t="s">
        <v>10</v>
      </c>
      <c r="AA44" s="2" t="s">
        <v>4</v>
      </c>
      <c r="AB44" s="2"/>
      <c r="AC44" s="2"/>
      <c r="AD44" s="2" t="s">
        <v>11</v>
      </c>
      <c r="AE44" s="2" t="s">
        <v>12</v>
      </c>
      <c r="AF44" s="2" t="s">
        <v>4</v>
      </c>
      <c r="AG44" s="2"/>
      <c r="AH44" s="2"/>
      <c r="AI44" s="2" t="s">
        <v>13</v>
      </c>
      <c r="AJ44" s="2" t="s">
        <v>14</v>
      </c>
      <c r="AK44" s="2" t="s">
        <v>4</v>
      </c>
      <c r="AL44" s="2"/>
      <c r="AM44" s="2"/>
    </row>
    <row r="45" spans="1:39" x14ac:dyDescent="0.25">
      <c r="A45" s="2" t="s">
        <v>15</v>
      </c>
      <c r="C45" s="2" t="s">
        <v>16</v>
      </c>
      <c r="D45" s="2"/>
      <c r="E45" s="2" t="s">
        <v>17</v>
      </c>
      <c r="F45" s="2" t="s">
        <v>18</v>
      </c>
      <c r="G45" s="2" t="s">
        <v>19</v>
      </c>
      <c r="H45" s="2" t="s">
        <v>20</v>
      </c>
      <c r="I45" s="2" t="s">
        <v>21</v>
      </c>
      <c r="J45" s="2"/>
      <c r="K45" s="2">
        <v>0.25</v>
      </c>
      <c r="L45" s="2">
        <v>0.5</v>
      </c>
      <c r="M45" s="2">
        <v>1</v>
      </c>
      <c r="N45" s="2">
        <v>2</v>
      </c>
      <c r="O45" s="2"/>
      <c r="P45" s="2">
        <v>0.22500000000000001</v>
      </c>
      <c r="Q45" s="2">
        <v>0.45</v>
      </c>
      <c r="R45" s="2">
        <v>0.9</v>
      </c>
      <c r="S45" s="2">
        <v>1.8</v>
      </c>
      <c r="T45" s="2"/>
      <c r="U45" s="2">
        <v>0.25</v>
      </c>
      <c r="V45" s="2">
        <v>0.5</v>
      </c>
      <c r="W45" s="2">
        <v>1</v>
      </c>
      <c r="X45" s="2">
        <v>2</v>
      </c>
      <c r="Y45" s="2"/>
      <c r="Z45" s="2">
        <v>0.20749999999999999</v>
      </c>
      <c r="AA45" s="2">
        <v>0.41499999999999998</v>
      </c>
      <c r="AB45" s="2">
        <v>0.83</v>
      </c>
      <c r="AC45" s="2">
        <v>0.19600000000000001</v>
      </c>
      <c r="AD45" s="2"/>
      <c r="AE45" s="2">
        <v>0.25</v>
      </c>
      <c r="AF45" s="2">
        <v>0.5</v>
      </c>
      <c r="AG45" s="2">
        <v>1</v>
      </c>
      <c r="AH45" s="2">
        <v>2</v>
      </c>
      <c r="AI45" s="2"/>
      <c r="AJ45" s="2">
        <v>0.25</v>
      </c>
      <c r="AK45" s="2">
        <v>0.5</v>
      </c>
      <c r="AL45" s="2">
        <v>1</v>
      </c>
      <c r="AM45" s="2">
        <v>2</v>
      </c>
    </row>
    <row r="46" spans="1:39" x14ac:dyDescent="0.25">
      <c r="A46">
        <v>210611</v>
      </c>
      <c r="C46" s="44">
        <v>0.24340000000000001</v>
      </c>
      <c r="D46" s="44"/>
      <c r="E46" s="44">
        <v>0.26240000000000002</v>
      </c>
      <c r="F46" s="44">
        <v>0.26269999999999999</v>
      </c>
      <c r="G46" s="44">
        <v>0.25580000000000003</v>
      </c>
      <c r="H46" s="44">
        <v>0.25840000000000002</v>
      </c>
      <c r="I46" s="44">
        <v>0.20710000000000001</v>
      </c>
      <c r="J46" s="44"/>
      <c r="K46" s="44">
        <v>0.24429999999999999</v>
      </c>
      <c r="L46" s="44">
        <v>0.2752</v>
      </c>
      <c r="M46" s="44">
        <v>0.26050000000000001</v>
      </c>
      <c r="N46" s="44">
        <v>0.2661</v>
      </c>
      <c r="O46" s="44"/>
      <c r="P46" s="44">
        <v>0.25769999999999998</v>
      </c>
      <c r="Q46" s="44">
        <v>0.26500000000000001</v>
      </c>
      <c r="R46" s="44">
        <v>0.2732</v>
      </c>
      <c r="S46" s="44">
        <v>0.2525</v>
      </c>
      <c r="T46" s="44"/>
      <c r="U46" s="44">
        <v>0.26100000000000001</v>
      </c>
      <c r="V46" s="44">
        <v>0.24629999999999999</v>
      </c>
      <c r="W46" s="44">
        <v>0.26750000000000002</v>
      </c>
      <c r="X46" s="44">
        <v>0.23139999999999999</v>
      </c>
      <c r="Y46" s="44"/>
      <c r="Z46" s="44">
        <v>0.25669999999999998</v>
      </c>
      <c r="AA46" s="44">
        <v>0.25309999999999999</v>
      </c>
      <c r="AB46" s="44">
        <v>0.26769999999999999</v>
      </c>
      <c r="AC46" s="44">
        <v>0.24809999999999999</v>
      </c>
      <c r="AD46" s="44"/>
      <c r="AE46" s="44">
        <v>0.2661</v>
      </c>
      <c r="AF46" s="44">
        <v>0.2732</v>
      </c>
      <c r="AG46" s="44">
        <v>0.2848</v>
      </c>
      <c r="AH46" s="44">
        <v>0.2412</v>
      </c>
      <c r="AI46" s="44"/>
      <c r="AJ46" s="44">
        <v>0.246</v>
      </c>
      <c r="AK46" s="44">
        <v>0.28070000000000001</v>
      </c>
      <c r="AL46" s="44">
        <v>0.2767</v>
      </c>
      <c r="AM46" s="44">
        <v>0.2727</v>
      </c>
    </row>
    <row r="47" spans="1:39" x14ac:dyDescent="0.25">
      <c r="C47" s="44">
        <v>0.26090000000000002</v>
      </c>
      <c r="D47" s="44"/>
      <c r="E47" s="44">
        <v>0.2525</v>
      </c>
      <c r="F47" s="44">
        <v>0.26040000000000002</v>
      </c>
      <c r="G47" s="44">
        <v>0.24970000000000001</v>
      </c>
      <c r="H47" s="44">
        <v>0.26540000000000002</v>
      </c>
      <c r="I47" s="44">
        <v>0.21709999999999999</v>
      </c>
      <c r="J47" s="44"/>
      <c r="K47" s="44">
        <v>0.26350000000000001</v>
      </c>
      <c r="L47" s="44">
        <v>0.24510000000000001</v>
      </c>
      <c r="M47" s="44">
        <v>0.26429999999999998</v>
      </c>
      <c r="N47" s="44">
        <v>0.25369999999999998</v>
      </c>
      <c r="O47" s="44"/>
      <c r="P47" s="44">
        <v>0.27539999999999998</v>
      </c>
      <c r="Q47" s="44">
        <v>0.24429999999999999</v>
      </c>
      <c r="R47" s="44">
        <v>0.26869999999999999</v>
      </c>
      <c r="S47" s="44">
        <v>0.26619999999999999</v>
      </c>
      <c r="T47" s="44"/>
      <c r="U47" s="44">
        <v>0.27029999999999998</v>
      </c>
      <c r="V47" s="44">
        <v>0.26350000000000001</v>
      </c>
      <c r="W47" s="44">
        <v>0.27039999999999997</v>
      </c>
      <c r="X47" s="44">
        <v>0.24929999999999999</v>
      </c>
      <c r="Y47" s="44"/>
      <c r="Z47" s="44">
        <v>0.25480000000000003</v>
      </c>
      <c r="AA47" s="44">
        <v>0.26429999999999998</v>
      </c>
      <c r="AB47" s="44">
        <v>0.25540000000000002</v>
      </c>
      <c r="AC47" s="44">
        <v>0.25969999999999999</v>
      </c>
      <c r="AD47" s="44"/>
      <c r="AE47" s="44">
        <v>0.2656</v>
      </c>
      <c r="AF47" s="44">
        <v>0.26729999999999998</v>
      </c>
      <c r="AG47" s="44">
        <v>0.27050000000000002</v>
      </c>
      <c r="AH47" s="44">
        <v>0.23</v>
      </c>
      <c r="AI47" s="44"/>
      <c r="AJ47" s="44">
        <v>0.29149999999999998</v>
      </c>
      <c r="AK47" s="44">
        <v>0.28139999999999998</v>
      </c>
      <c r="AL47" s="44">
        <v>0.27629999999999999</v>
      </c>
      <c r="AM47" s="44">
        <v>0.26050000000000001</v>
      </c>
    </row>
    <row r="48" spans="1:39" x14ac:dyDescent="0.25">
      <c r="C48" s="44">
        <v>0.24560000000000001</v>
      </c>
      <c r="D48" s="44"/>
      <c r="E48" s="44">
        <v>0.2676</v>
      </c>
      <c r="F48" s="44">
        <v>0.2722</v>
      </c>
      <c r="G48" s="44">
        <v>0.2621</v>
      </c>
      <c r="H48" s="44">
        <v>0.25979999999999998</v>
      </c>
      <c r="I48" s="44">
        <v>0.24349999999999999</v>
      </c>
      <c r="J48" s="44"/>
      <c r="K48" s="44">
        <v>0.26769999999999999</v>
      </c>
      <c r="L48" s="44">
        <v>0.2555</v>
      </c>
      <c r="M48" s="44">
        <v>0.23799999999999999</v>
      </c>
      <c r="N48" s="44">
        <v>0.25480000000000003</v>
      </c>
      <c r="O48" s="44"/>
      <c r="P48" s="44">
        <v>0.26640000000000003</v>
      </c>
      <c r="Q48" s="44">
        <v>0.24229999999999999</v>
      </c>
      <c r="R48" s="44">
        <v>0.26729999999999998</v>
      </c>
      <c r="S48" s="44">
        <v>0.25180000000000002</v>
      </c>
      <c r="T48" s="44"/>
      <c r="U48" s="44">
        <v>0.24310000000000001</v>
      </c>
      <c r="V48" s="44">
        <v>0.2394</v>
      </c>
      <c r="W48" s="44">
        <v>0.25609999999999999</v>
      </c>
      <c r="X48" s="44">
        <v>0.23860000000000001</v>
      </c>
      <c r="Y48" s="44"/>
      <c r="Z48" s="44">
        <v>0.27010000000000001</v>
      </c>
      <c r="AA48" s="44">
        <v>0.26200000000000001</v>
      </c>
      <c r="AB48" s="44">
        <v>0.2747</v>
      </c>
      <c r="AC48" s="44">
        <v>0.27189999999999998</v>
      </c>
      <c r="AD48" s="44"/>
      <c r="AE48" s="44">
        <v>0.25440000000000002</v>
      </c>
      <c r="AF48" s="44">
        <v>0.25409999999999999</v>
      </c>
      <c r="AG48" s="44">
        <v>0.26590000000000003</v>
      </c>
      <c r="AH48" s="44">
        <v>0.24129999999999999</v>
      </c>
      <c r="AI48" s="44"/>
      <c r="AJ48" s="44">
        <v>0.25740000000000002</v>
      </c>
      <c r="AK48" s="44">
        <v>0.26079999999999998</v>
      </c>
      <c r="AL48" s="44">
        <v>0.27139999999999997</v>
      </c>
      <c r="AM48" s="44">
        <v>0.25619999999999998</v>
      </c>
    </row>
    <row r="49" spans="1:39" x14ac:dyDescent="0.25">
      <c r="C49" s="44">
        <v>0.25540000000000002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</row>
    <row r="50" spans="1:39" x14ac:dyDescent="0.25">
      <c r="C50" s="44">
        <v>0.26150000000000001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</row>
    <row r="51" spans="1:39" x14ac:dyDescent="0.25">
      <c r="C51" s="44">
        <v>0.25309999999999999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</row>
    <row r="52" spans="1:39" x14ac:dyDescent="0.25"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</row>
    <row r="53" spans="1:39" x14ac:dyDescent="0.25">
      <c r="A53">
        <v>210521</v>
      </c>
      <c r="C53" s="44">
        <v>0.36149999999999999</v>
      </c>
      <c r="D53" s="44"/>
      <c r="E53" s="44">
        <v>0.36470000000000002</v>
      </c>
      <c r="F53" s="44">
        <v>0.36120000000000002</v>
      </c>
      <c r="G53" s="44">
        <v>0.35820000000000002</v>
      </c>
      <c r="H53" s="44">
        <v>0.3458</v>
      </c>
      <c r="I53" s="44">
        <v>0.36699999999999999</v>
      </c>
      <c r="J53" s="44"/>
      <c r="K53" s="44">
        <v>0.28439999999999999</v>
      </c>
      <c r="L53" s="44">
        <v>0.317</v>
      </c>
      <c r="M53" s="44">
        <v>0.32569999999999999</v>
      </c>
      <c r="N53" s="44">
        <v>0.35820000000000002</v>
      </c>
      <c r="O53" s="44"/>
      <c r="P53" s="44">
        <v>0.32119999999999999</v>
      </c>
      <c r="Q53" s="44">
        <v>0.28270000000000001</v>
      </c>
      <c r="R53" s="44">
        <v>0.3493</v>
      </c>
      <c r="S53" s="44">
        <v>0.3382</v>
      </c>
      <c r="T53" s="44"/>
      <c r="U53" s="44">
        <v>0.31709999999999999</v>
      </c>
      <c r="V53" s="44">
        <v>0.32879999999999998</v>
      </c>
      <c r="W53" s="44">
        <v>0.3649</v>
      </c>
      <c r="X53" s="44">
        <v>0.34289999999999998</v>
      </c>
      <c r="Y53" s="44"/>
      <c r="Z53" s="44">
        <v>0.35010000000000002</v>
      </c>
      <c r="AA53" s="44">
        <v>0.30549999999999999</v>
      </c>
      <c r="AB53" s="44">
        <v>0.3387</v>
      </c>
      <c r="AC53" s="44">
        <v>0.31269999999999998</v>
      </c>
      <c r="AD53" s="44"/>
      <c r="AE53" s="44">
        <v>0.28599999999999998</v>
      </c>
      <c r="AF53" s="44">
        <v>0.32750000000000001</v>
      </c>
      <c r="AG53" s="44">
        <v>0.26919999999999999</v>
      </c>
      <c r="AH53" s="44">
        <v>0.30209999999999998</v>
      </c>
      <c r="AI53" s="44"/>
      <c r="AJ53" s="44">
        <v>0.2888</v>
      </c>
      <c r="AK53" s="44">
        <v>0.40060000000000001</v>
      </c>
      <c r="AL53" s="44">
        <v>0.42749999999999999</v>
      </c>
      <c r="AM53" s="44">
        <v>0.29670000000000002</v>
      </c>
    </row>
    <row r="54" spans="1:39" x14ac:dyDescent="0.25">
      <c r="C54" s="44">
        <v>0.35460000000000003</v>
      </c>
      <c r="D54" s="44"/>
      <c r="E54" s="44">
        <v>0.34920000000000001</v>
      </c>
      <c r="F54" s="44">
        <v>0.3422</v>
      </c>
      <c r="G54" s="44">
        <v>0.34300000000000003</v>
      </c>
      <c r="H54" s="44">
        <v>0.35580000000000001</v>
      </c>
      <c r="I54" s="44">
        <v>0.35099999999999998</v>
      </c>
      <c r="J54" s="44"/>
      <c r="K54" s="44">
        <v>0.32650000000000001</v>
      </c>
      <c r="L54" s="44">
        <v>0.28649999999999998</v>
      </c>
      <c r="M54" s="44">
        <v>0.36199999999999999</v>
      </c>
      <c r="N54" s="44">
        <v>0.3427</v>
      </c>
      <c r="O54" s="44"/>
      <c r="P54" s="44">
        <v>0.30959999999999999</v>
      </c>
      <c r="Q54" s="44">
        <v>0.35370000000000001</v>
      </c>
      <c r="R54" s="44">
        <v>0.34399999999999997</v>
      </c>
      <c r="S54" s="44">
        <v>0.33639999999999998</v>
      </c>
      <c r="T54" s="44"/>
      <c r="U54" s="44">
        <v>0.30209999999999998</v>
      </c>
      <c r="V54" s="44">
        <v>0.36730000000000002</v>
      </c>
      <c r="W54" s="44">
        <v>0.33960000000000001</v>
      </c>
      <c r="X54" s="44">
        <v>0.32119999999999999</v>
      </c>
      <c r="Y54" s="44"/>
      <c r="Z54" s="44">
        <v>0.34789999999999999</v>
      </c>
      <c r="AA54" s="44">
        <v>0.33650000000000002</v>
      </c>
      <c r="AB54" s="44">
        <v>0.3105</v>
      </c>
      <c r="AC54" s="44">
        <v>0.2949</v>
      </c>
      <c r="AD54" s="44"/>
      <c r="AE54" s="44">
        <v>0.34189999999999998</v>
      </c>
      <c r="AF54" s="44">
        <v>0.35420000000000001</v>
      </c>
      <c r="AG54" s="44">
        <v>0.40029999999999999</v>
      </c>
      <c r="AH54" s="44">
        <v>0.32940000000000003</v>
      </c>
      <c r="AI54" s="44"/>
      <c r="AJ54" s="44">
        <v>0.36380000000000001</v>
      </c>
      <c r="AK54" s="44">
        <v>0.36080000000000001</v>
      </c>
      <c r="AL54" s="44">
        <v>0.30299999999999999</v>
      </c>
      <c r="AM54" s="44">
        <v>0.3422</v>
      </c>
    </row>
    <row r="55" spans="1:39" x14ac:dyDescent="0.25">
      <c r="C55" s="44">
        <v>0.36649999999999999</v>
      </c>
      <c r="D55" s="44"/>
      <c r="E55" s="44">
        <v>0.35199999999999998</v>
      </c>
      <c r="F55" s="44">
        <v>0.35570000000000002</v>
      </c>
      <c r="G55" s="44">
        <v>0.3468</v>
      </c>
      <c r="H55" s="44">
        <v>0.35499999999999998</v>
      </c>
      <c r="I55" s="44">
        <v>0.35659999999999997</v>
      </c>
      <c r="J55" s="44"/>
      <c r="K55" s="44">
        <v>0.32719999999999999</v>
      </c>
      <c r="L55" s="44">
        <v>0.34089999999999998</v>
      </c>
      <c r="M55" s="44">
        <v>0.36330000000000001</v>
      </c>
      <c r="N55" s="44">
        <v>0.35220000000000001</v>
      </c>
      <c r="O55" s="44"/>
      <c r="P55" s="44">
        <v>0.3483</v>
      </c>
      <c r="Q55" s="44">
        <v>0.2712</v>
      </c>
      <c r="R55" s="44">
        <v>0.36109999999999998</v>
      </c>
      <c r="S55" s="44">
        <v>0.35360000000000003</v>
      </c>
      <c r="T55" s="44"/>
      <c r="U55" s="44">
        <v>0.32079999999999997</v>
      </c>
      <c r="V55" s="44">
        <v>0.27100000000000002</v>
      </c>
      <c r="W55" s="44">
        <v>0.30840000000000001</v>
      </c>
      <c r="X55" s="44">
        <v>0.32129999999999997</v>
      </c>
      <c r="Y55" s="44"/>
      <c r="Z55" s="44">
        <v>0.27679999999999999</v>
      </c>
      <c r="AA55" s="44">
        <v>0.35199999999999998</v>
      </c>
      <c r="AB55" s="44">
        <v>0.34089999999999998</v>
      </c>
      <c r="AC55" s="44">
        <v>0.2868</v>
      </c>
      <c r="AD55" s="44"/>
      <c r="AE55" s="44">
        <v>0.29720000000000002</v>
      </c>
      <c r="AF55" s="44">
        <v>0.30280000000000001</v>
      </c>
      <c r="AG55" s="44">
        <v>0.30549999999999999</v>
      </c>
      <c r="AH55" s="44">
        <v>0.33460000000000001</v>
      </c>
      <c r="AI55" s="44"/>
      <c r="AJ55" s="44">
        <v>0.37559999999999999</v>
      </c>
      <c r="AK55" s="44">
        <v>0.35489999999999999</v>
      </c>
      <c r="AL55" s="44">
        <v>0.309</v>
      </c>
      <c r="AM55" s="44">
        <v>0.32090000000000002</v>
      </c>
    </row>
    <row r="56" spans="1:39" x14ac:dyDescent="0.25">
      <c r="C56" s="44">
        <v>0.36180000000000001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</row>
    <row r="57" spans="1:39" x14ac:dyDescent="0.25">
      <c r="C57" s="44">
        <v>0.35249999999999998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</row>
    <row r="58" spans="1:39" x14ac:dyDescent="0.25">
      <c r="C58" s="44">
        <v>0.37290000000000001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</row>
    <row r="59" spans="1:39" x14ac:dyDescent="0.25">
      <c r="C59" s="44">
        <v>0.37769999999999998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</row>
    <row r="60" spans="1:39" x14ac:dyDescent="0.25">
      <c r="C60" s="44">
        <v>0.34189999999999998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</row>
    <row r="61" spans="1:39" x14ac:dyDescent="0.25">
      <c r="C61" s="44">
        <v>0.3538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</row>
    <row r="62" spans="1:39" x14ac:dyDescent="0.25"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</row>
    <row r="63" spans="1:39" x14ac:dyDescent="0.25">
      <c r="A63">
        <v>210617</v>
      </c>
      <c r="C63" s="44">
        <v>0.378</v>
      </c>
      <c r="D63" s="44"/>
      <c r="E63" s="44">
        <v>0.38200000000000001</v>
      </c>
      <c r="F63" s="44">
        <v>0.36840000000000001</v>
      </c>
      <c r="G63" s="44">
        <v>0.376</v>
      </c>
      <c r="H63" s="44">
        <v>0.38890000000000002</v>
      </c>
      <c r="I63" s="44">
        <v>0.32079999999999997</v>
      </c>
      <c r="J63" s="44"/>
      <c r="K63" s="44">
        <v>0.35120000000000001</v>
      </c>
      <c r="L63" s="44">
        <v>0.36709999999999998</v>
      </c>
      <c r="M63" s="44">
        <v>0.32669999999999999</v>
      </c>
      <c r="N63" s="44">
        <v>0.34089999999999998</v>
      </c>
      <c r="O63" s="44"/>
      <c r="P63" s="44">
        <v>0.34399999999999997</v>
      </c>
      <c r="Q63" s="44">
        <v>0.35249999999999998</v>
      </c>
      <c r="R63" s="44">
        <v>0.32140000000000002</v>
      </c>
      <c r="S63" s="44">
        <v>0.29620000000000002</v>
      </c>
      <c r="T63" s="44"/>
      <c r="U63" s="44">
        <v>0.37780000000000002</v>
      </c>
      <c r="V63" s="44">
        <v>0.376</v>
      </c>
      <c r="W63" s="44">
        <v>0.379</v>
      </c>
      <c r="X63" s="44">
        <v>0.34799999999999998</v>
      </c>
      <c r="Y63" s="44"/>
      <c r="Z63" s="44">
        <v>0.3896</v>
      </c>
      <c r="AA63" s="44">
        <v>0.35260000000000002</v>
      </c>
      <c r="AB63" s="44">
        <v>0.37830000000000003</v>
      </c>
      <c r="AC63" s="44">
        <v>0.37290000000000001</v>
      </c>
      <c r="AD63" s="44"/>
      <c r="AE63" s="44">
        <v>0.37569999999999998</v>
      </c>
      <c r="AF63" s="44">
        <v>0.37259999999999999</v>
      </c>
      <c r="AG63" s="44">
        <v>0.37269999999999998</v>
      </c>
      <c r="AH63" s="44">
        <v>0.3412</v>
      </c>
      <c r="AI63" s="44"/>
      <c r="AJ63" s="44">
        <v>0.38279999999999997</v>
      </c>
      <c r="AK63" s="44">
        <v>0.36509999999999998</v>
      </c>
      <c r="AL63" s="44">
        <v>0.3695</v>
      </c>
      <c r="AM63" s="44">
        <v>0.32219999999999999</v>
      </c>
    </row>
    <row r="64" spans="1:39" x14ac:dyDescent="0.25">
      <c r="C64" s="44">
        <v>0.3876</v>
      </c>
      <c r="D64" s="44"/>
      <c r="E64" s="44">
        <v>0.38080000000000003</v>
      </c>
      <c r="F64" s="44">
        <v>0.38400000000000001</v>
      </c>
      <c r="G64" s="44">
        <v>0.36959999999999998</v>
      </c>
      <c r="H64" s="44">
        <v>0.39489999999999997</v>
      </c>
      <c r="I64" s="44">
        <v>0.36059999999999998</v>
      </c>
      <c r="J64" s="44"/>
      <c r="K64" s="44">
        <v>0.32279999999999998</v>
      </c>
      <c r="L64" s="44">
        <v>0.374</v>
      </c>
      <c r="M64" s="44">
        <v>0.29949999999999999</v>
      </c>
      <c r="N64" s="44">
        <v>0.27729999999999999</v>
      </c>
      <c r="O64" s="44"/>
      <c r="P64" s="44">
        <v>0.35049999999999998</v>
      </c>
      <c r="Q64" s="44">
        <v>0.36980000000000002</v>
      </c>
      <c r="R64" s="44">
        <v>0.31769999999999998</v>
      </c>
      <c r="S64" s="44">
        <v>0.3145</v>
      </c>
      <c r="T64" s="44"/>
      <c r="U64" s="44">
        <v>0.34960000000000002</v>
      </c>
      <c r="V64" s="44">
        <v>0.34789999999999999</v>
      </c>
      <c r="W64" s="44">
        <v>0.38529999999999998</v>
      </c>
      <c r="X64" s="44">
        <v>0.31869999999999998</v>
      </c>
      <c r="Y64" s="44"/>
      <c r="Z64" s="44">
        <v>0.35680000000000001</v>
      </c>
      <c r="AA64" s="44">
        <v>0.37069999999999997</v>
      </c>
      <c r="AB64" s="44">
        <v>0.35270000000000001</v>
      </c>
      <c r="AC64" s="44">
        <v>0.38090000000000002</v>
      </c>
      <c r="AD64" s="44"/>
      <c r="AE64" s="44">
        <v>0.3251</v>
      </c>
      <c r="AF64" s="44">
        <v>0.3332</v>
      </c>
      <c r="AG64" s="44">
        <v>0.3231</v>
      </c>
      <c r="AH64" s="44">
        <v>0.37330000000000002</v>
      </c>
      <c r="AI64" s="44"/>
      <c r="AJ64" s="44">
        <v>0.3695</v>
      </c>
      <c r="AK64" s="44">
        <v>0.36649999999999999</v>
      </c>
      <c r="AL64" s="44">
        <v>0.37259999999999999</v>
      </c>
      <c r="AM64" s="44">
        <v>0.29730000000000001</v>
      </c>
    </row>
    <row r="65" spans="3:39" x14ac:dyDescent="0.25">
      <c r="C65" s="44">
        <v>0.3458</v>
      </c>
      <c r="D65" s="44"/>
      <c r="E65" s="44">
        <v>0.37990000000000002</v>
      </c>
      <c r="F65" s="44">
        <v>0.38059999999999999</v>
      </c>
      <c r="G65" s="44">
        <v>0.38390000000000002</v>
      </c>
      <c r="H65" s="44">
        <v>0.38090000000000002</v>
      </c>
      <c r="I65" s="44">
        <v>0.35620000000000002</v>
      </c>
      <c r="J65" s="44"/>
      <c r="K65" s="44">
        <v>0.35830000000000001</v>
      </c>
      <c r="L65" s="44">
        <v>0.3468</v>
      </c>
      <c r="M65" s="44">
        <v>0.33510000000000001</v>
      </c>
      <c r="N65" s="44">
        <v>0.29980000000000001</v>
      </c>
      <c r="O65" s="44"/>
      <c r="P65" s="44">
        <v>0.36320000000000002</v>
      </c>
      <c r="Q65" s="44">
        <v>0.36780000000000002</v>
      </c>
      <c r="R65" s="44">
        <v>0.38279999999999997</v>
      </c>
      <c r="S65" s="44">
        <v>0.34889999999999999</v>
      </c>
      <c r="T65" s="44"/>
      <c r="U65" s="44">
        <v>0.30730000000000002</v>
      </c>
      <c r="V65" s="44">
        <v>0.35270000000000001</v>
      </c>
      <c r="W65" s="44">
        <v>0.34649999999999997</v>
      </c>
      <c r="X65" s="44">
        <v>0.33050000000000002</v>
      </c>
      <c r="Y65" s="44"/>
      <c r="Z65" s="44">
        <v>0.3664</v>
      </c>
      <c r="AA65" s="44">
        <v>0.38319999999999999</v>
      </c>
      <c r="AB65" s="44">
        <v>0.34989999999999999</v>
      </c>
      <c r="AC65" s="44">
        <v>0.36009999999999998</v>
      </c>
      <c r="AD65" s="44"/>
      <c r="AE65" s="44">
        <v>0.34420000000000001</v>
      </c>
      <c r="AF65" s="44">
        <v>0.35730000000000001</v>
      </c>
      <c r="AG65" s="44">
        <v>0.34589999999999999</v>
      </c>
      <c r="AH65" s="44">
        <v>0.35399999999999998</v>
      </c>
      <c r="AI65" s="44"/>
      <c r="AJ65" s="44">
        <v>0.34949999999999998</v>
      </c>
      <c r="AK65" s="44">
        <v>0.32179999999999997</v>
      </c>
      <c r="AL65" s="44">
        <v>0.33379999999999999</v>
      </c>
      <c r="AM65" s="44">
        <v>0.31309999999999999</v>
      </c>
    </row>
    <row r="66" spans="3:39" x14ac:dyDescent="0.25">
      <c r="C66" s="44">
        <v>0.39250000000000002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</row>
    <row r="67" spans="3:39" x14ac:dyDescent="0.25">
      <c r="C67" s="44">
        <v>0.38879999999999998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</row>
    <row r="68" spans="3:39" x14ac:dyDescent="0.25">
      <c r="C68" s="44">
        <v>0.3715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6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</row>
    <row r="69" spans="3:39" x14ac:dyDescent="0.25">
      <c r="C69" s="44">
        <v>0.36959999999999998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6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</row>
    <row r="70" spans="3:39" x14ac:dyDescent="0.25">
      <c r="C70" s="44">
        <v>0.36280000000000001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6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</row>
    <row r="71" spans="3:39" x14ac:dyDescent="0.25">
      <c r="C71" s="44">
        <v>0.33910000000000001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6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</row>
    <row r="72" spans="3:39" x14ac:dyDescent="0.25"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6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</row>
    <row r="73" spans="3:39" x14ac:dyDescent="0.25">
      <c r="C73" s="45">
        <f>AVERAGE(C46:C71)</f>
        <v>0.33744999999999997</v>
      </c>
      <c r="D73" s="45"/>
      <c r="E73" s="45">
        <f t="shared" ref="E73:X73" si="2">AVERAGE(E46:E71)</f>
        <v>0.3323444444444445</v>
      </c>
      <c r="F73" s="45">
        <f t="shared" si="2"/>
        <v>0.3319333333333333</v>
      </c>
      <c r="G73" s="45">
        <f t="shared" si="2"/>
        <v>0.32723333333333338</v>
      </c>
      <c r="H73" s="45">
        <f t="shared" si="2"/>
        <v>0.33387777777777772</v>
      </c>
      <c r="I73" s="45">
        <f t="shared" si="2"/>
        <v>0.30887777777777775</v>
      </c>
      <c r="J73" s="45"/>
      <c r="K73" s="45">
        <f t="shared" si="2"/>
        <v>0.30509999999999998</v>
      </c>
      <c r="L73" s="45">
        <f t="shared" si="2"/>
        <v>0.31201111111111113</v>
      </c>
      <c r="M73" s="45">
        <f t="shared" si="2"/>
        <v>0.30834444444444448</v>
      </c>
      <c r="N73" s="45">
        <f t="shared" si="2"/>
        <v>0.30507777777777778</v>
      </c>
      <c r="O73" s="45"/>
      <c r="P73" s="45">
        <f t="shared" si="2"/>
        <v>0.31514444444444439</v>
      </c>
      <c r="Q73" s="45">
        <f t="shared" si="2"/>
        <v>0.30547777777777774</v>
      </c>
      <c r="R73" s="45">
        <f t="shared" si="2"/>
        <v>0.32061111111111112</v>
      </c>
      <c r="S73" s="45">
        <f t="shared" si="2"/>
        <v>0.30647777777777774</v>
      </c>
      <c r="T73" s="45"/>
      <c r="U73" s="45">
        <f t="shared" si="2"/>
        <v>0.30545555555555559</v>
      </c>
      <c r="V73" s="45">
        <f t="shared" si="2"/>
        <v>0.31032222222222222</v>
      </c>
      <c r="W73" s="45">
        <f t="shared" si="2"/>
        <v>0.32418888888888886</v>
      </c>
      <c r="X73" s="45">
        <f t="shared" si="2"/>
        <v>0.30021111111111104</v>
      </c>
      <c r="Y73" s="45"/>
      <c r="Z73" s="45">
        <f>AVERAGE(Z46:Z71)</f>
        <v>0.31879999999999997</v>
      </c>
      <c r="AA73" s="45">
        <f>AVERAGE(AA46:AA71)</f>
        <v>0.31998888888888888</v>
      </c>
      <c r="AB73" s="45">
        <f>AVERAGE(AB46:AB71)</f>
        <v>0.31875555555555551</v>
      </c>
      <c r="AC73" s="45">
        <f>AVERAGE(AC46:AC71)</f>
        <v>0.30977777777777776</v>
      </c>
      <c r="AD73" s="45"/>
      <c r="AE73" s="45">
        <f>AVERAGE(AE46:AE71)</f>
        <v>0.30624444444444449</v>
      </c>
      <c r="AF73" s="45">
        <f>AVERAGE(AF46:AF71)</f>
        <v>0.31580000000000003</v>
      </c>
      <c r="AG73" s="45">
        <f>AVERAGE(AG46:AG71)</f>
        <v>0.31532222222222223</v>
      </c>
      <c r="AH73" s="45">
        <f>AVERAGE(AH46:AH71)</f>
        <v>0.30523333333333336</v>
      </c>
      <c r="AI73" s="45"/>
      <c r="AJ73" s="45">
        <f>AVERAGE(AJ46:AJ71)</f>
        <v>0.32498888888888883</v>
      </c>
      <c r="AK73" s="45">
        <f>AVERAGE(AK46:AK71)</f>
        <v>0.33251111111111109</v>
      </c>
      <c r="AL73" s="45">
        <f>AVERAGE(AL46:AL71)</f>
        <v>0.32664444444444446</v>
      </c>
      <c r="AM73" s="45">
        <f>AVERAGE(AM46:AM71)</f>
        <v>0.29797777777777779</v>
      </c>
    </row>
    <row r="74" spans="3:39" x14ac:dyDescent="0.25">
      <c r="C74" s="44">
        <f>_xlfn.STDEV.P(C46:C71)</f>
        <v>5.0494116819024874E-2</v>
      </c>
      <c r="D74" s="44"/>
      <c r="E74" s="44">
        <f t="shared" ref="E74:X74" si="3">_xlfn.STDEV.P(E46:E71)</f>
        <v>5.1909838740114247E-2</v>
      </c>
      <c r="F74" s="44">
        <f t="shared" si="3"/>
        <v>4.8778797762051802E-2</v>
      </c>
      <c r="G74" s="44">
        <f t="shared" si="3"/>
        <v>5.1994764693722016E-2</v>
      </c>
      <c r="H74" s="44">
        <f t="shared" si="3"/>
        <v>5.3649827125698303E-2</v>
      </c>
      <c r="I74" s="44">
        <f t="shared" si="3"/>
        <v>6.2842603697700214E-2</v>
      </c>
      <c r="J74" s="44"/>
      <c r="K74" s="44">
        <f t="shared" si="3"/>
        <v>3.8686144519424349E-2</v>
      </c>
      <c r="L74" s="44">
        <f t="shared" si="3"/>
        <v>4.5489447969207071E-2</v>
      </c>
      <c r="M74" s="44">
        <f t="shared" si="3"/>
        <v>4.2828601842722504E-2</v>
      </c>
      <c r="N74" s="44">
        <f t="shared" si="3"/>
        <v>4.1133111230566829E-2</v>
      </c>
      <c r="O74" s="44"/>
      <c r="P74" s="44">
        <f t="shared" si="3"/>
        <v>3.773327771230077E-2</v>
      </c>
      <c r="Q74" s="44">
        <f t="shared" si="3"/>
        <v>5.1233968284457886E-2</v>
      </c>
      <c r="R74" s="44">
        <f t="shared" si="3"/>
        <v>4.0374151368981571E-2</v>
      </c>
      <c r="S74" s="44">
        <f t="shared" si="3"/>
        <v>3.88977799360146E-2</v>
      </c>
      <c r="T74" s="44"/>
      <c r="U74" s="44">
        <f t="shared" si="3"/>
        <v>4.0371307498466992E-2</v>
      </c>
      <c r="V74" s="44">
        <f t="shared" si="3"/>
        <v>5.1614807904919513E-2</v>
      </c>
      <c r="W74" s="44">
        <f t="shared" si="3"/>
        <v>4.7286090142743341E-2</v>
      </c>
      <c r="X74" s="44">
        <f t="shared" si="3"/>
        <v>4.393617705628277E-2</v>
      </c>
      <c r="Y74" s="44"/>
      <c r="Z74" s="44">
        <f>_xlfn.STDEV.P(Z46:Z71)</f>
        <v>5.0151991208946214E-2</v>
      </c>
      <c r="AA74" s="44">
        <f>_xlfn.STDEV.P(AA46:AA71)</f>
        <v>4.7230038568794888E-2</v>
      </c>
      <c r="AB74" s="44">
        <f>_xlfn.STDEV.P(AB46:AB71)</f>
        <v>4.1076544026193297E-2</v>
      </c>
      <c r="AC74" s="44">
        <f>_xlfn.STDEV.P(AC46:AC71)</f>
        <v>4.7234210243042647E-2</v>
      </c>
      <c r="AD74" s="44"/>
      <c r="AE74" s="44">
        <f>_xlfn.STDEV.P(AE46:AE71)</f>
        <v>3.9909038550492243E-2</v>
      </c>
      <c r="AF74" s="44">
        <f>_xlfn.STDEV.P(AF46:AF71)</f>
        <v>4.0832448970014971E-2</v>
      </c>
      <c r="AG74" s="44">
        <f>_xlfn.STDEV.P(AG46:AG71)</f>
        <v>4.6086700365911303E-2</v>
      </c>
      <c r="AH74" s="44">
        <f>_xlfn.STDEV.P(AH46:AH71)</f>
        <v>5.121729308652602E-2</v>
      </c>
      <c r="AI74" s="44"/>
      <c r="AJ74" s="44">
        <f>_xlfn.STDEV.P(AJ46:AJ71)</f>
        <v>5.0805280662642754E-2</v>
      </c>
      <c r="AK74" s="44">
        <f>_xlfn.STDEV.P(AK46:AK71)</f>
        <v>4.5593431409078157E-2</v>
      </c>
      <c r="AL74" s="44">
        <f>_xlfn.STDEV.P(AL46:AL71)</f>
        <v>5.0687388550059394E-2</v>
      </c>
      <c r="AM74" s="44">
        <f>_xlfn.STDEV.P(AM46:AM71)</f>
        <v>2.8062342413426488E-2</v>
      </c>
    </row>
    <row r="75" spans="3:39" x14ac:dyDescent="0.25">
      <c r="Y75" s="3"/>
    </row>
    <row r="80" spans="3:39" x14ac:dyDescent="0.25">
      <c r="S80" s="3"/>
      <c r="T80" s="3"/>
      <c r="U80" s="3"/>
    </row>
    <row r="81" spans="19:28" x14ac:dyDescent="0.25">
      <c r="S81" s="3"/>
      <c r="T81" s="3"/>
      <c r="U81" s="3"/>
    </row>
    <row r="82" spans="19:28" x14ac:dyDescent="0.25">
      <c r="S82" s="3"/>
      <c r="T82" s="3"/>
      <c r="U82" s="3"/>
    </row>
    <row r="83" spans="19:28" x14ac:dyDescent="0.25">
      <c r="S83" s="3"/>
      <c r="T83" s="3"/>
      <c r="U83" s="3"/>
    </row>
    <row r="84" spans="19:28" x14ac:dyDescent="0.25">
      <c r="S84" s="3"/>
      <c r="T84" s="3"/>
      <c r="U84" s="3"/>
    </row>
    <row r="85" spans="19:28" x14ac:dyDescent="0.25">
      <c r="S85" s="3"/>
      <c r="T85" s="3"/>
      <c r="U85" s="3"/>
    </row>
    <row r="86" spans="19:28" x14ac:dyDescent="0.25">
      <c r="S86" s="3"/>
      <c r="T86" s="3"/>
      <c r="U86" s="3"/>
      <c r="AB86" s="35"/>
    </row>
    <row r="87" spans="19:28" x14ac:dyDescent="0.25">
      <c r="S87" s="3"/>
      <c r="T87" s="3"/>
      <c r="U87" s="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73DDD-CA41-4B4D-9DBA-6FDAF5DDFE4C}">
  <dimension ref="A1:AS119"/>
  <sheetViews>
    <sheetView zoomScaleNormal="100" workbookViewId="0">
      <selection activeCell="F103" sqref="F103"/>
    </sheetView>
  </sheetViews>
  <sheetFormatPr defaultRowHeight="15" x14ac:dyDescent="0.25"/>
  <sheetData>
    <row r="1" spans="1:11" ht="21" x14ac:dyDescent="0.35">
      <c r="A1" s="41" t="s">
        <v>252</v>
      </c>
    </row>
    <row r="2" spans="1:11" x14ac:dyDescent="0.25">
      <c r="A2" s="3" t="s">
        <v>25</v>
      </c>
      <c r="B2" s="3"/>
      <c r="C2" s="3"/>
      <c r="D2" s="3"/>
      <c r="E2" s="3" t="s">
        <v>26</v>
      </c>
      <c r="F2" s="3"/>
      <c r="G2" s="3"/>
      <c r="H2" s="3"/>
      <c r="I2" s="3"/>
      <c r="J2" s="3"/>
      <c r="K2" s="3"/>
    </row>
    <row r="3" spans="1:11" x14ac:dyDescent="0.25">
      <c r="A3" s="3" t="s">
        <v>27</v>
      </c>
      <c r="B3" s="3"/>
      <c r="C3" s="3"/>
      <c r="D3" s="3"/>
      <c r="E3" s="3" t="s">
        <v>28</v>
      </c>
      <c r="F3" s="3"/>
      <c r="G3" s="3"/>
      <c r="H3" s="3"/>
      <c r="I3" s="3"/>
      <c r="J3" s="3"/>
      <c r="K3" s="3"/>
    </row>
    <row r="4" spans="1:11" x14ac:dyDescent="0.25">
      <c r="A4" s="3" t="s">
        <v>29</v>
      </c>
      <c r="B4" s="3"/>
      <c r="C4" s="3"/>
      <c r="D4" s="3"/>
      <c r="E4" s="3" t="s">
        <v>30</v>
      </c>
      <c r="F4" s="3"/>
      <c r="G4" s="3"/>
      <c r="H4" s="3"/>
      <c r="I4" s="3"/>
      <c r="J4" s="3"/>
      <c r="K4" s="3"/>
    </row>
    <row r="5" spans="1:11" x14ac:dyDescent="0.25">
      <c r="A5" s="3" t="s">
        <v>31</v>
      </c>
      <c r="B5" s="3"/>
      <c r="C5" s="3"/>
      <c r="D5" s="3"/>
      <c r="E5" s="3" t="s">
        <v>32</v>
      </c>
      <c r="F5" s="3"/>
      <c r="G5" s="3"/>
      <c r="H5" s="3"/>
      <c r="I5" s="3"/>
      <c r="J5" s="3"/>
      <c r="K5" s="3"/>
    </row>
    <row r="6" spans="1:11" x14ac:dyDescent="0.25">
      <c r="A6" s="3" t="s">
        <v>26</v>
      </c>
      <c r="B6" s="3"/>
      <c r="C6" s="3"/>
      <c r="D6" s="3"/>
      <c r="E6" s="3" t="s">
        <v>26</v>
      </c>
      <c r="F6" s="3"/>
      <c r="G6" s="3"/>
      <c r="H6" s="3"/>
      <c r="I6" s="3"/>
      <c r="J6" s="3"/>
      <c r="K6" s="3"/>
    </row>
    <row r="7" spans="1:11" x14ac:dyDescent="0.25">
      <c r="A7" s="3" t="s">
        <v>33</v>
      </c>
      <c r="B7" s="3"/>
      <c r="C7" s="3"/>
      <c r="D7" s="3"/>
      <c r="E7" s="3" t="s">
        <v>34</v>
      </c>
      <c r="F7" s="3"/>
      <c r="G7" s="3"/>
      <c r="H7" s="3"/>
      <c r="I7" s="3"/>
      <c r="J7" s="3"/>
      <c r="K7" s="3"/>
    </row>
    <row r="8" spans="1:11" x14ac:dyDescent="0.25">
      <c r="A8" s="3" t="s">
        <v>35</v>
      </c>
      <c r="B8" s="3"/>
      <c r="C8" s="3"/>
      <c r="D8" s="3"/>
      <c r="E8" s="3" t="s">
        <v>36</v>
      </c>
      <c r="F8" s="3"/>
      <c r="G8" s="3"/>
      <c r="H8" s="3"/>
      <c r="I8" s="3"/>
      <c r="J8" s="3"/>
      <c r="K8" s="3"/>
    </row>
    <row r="9" spans="1:11" x14ac:dyDescent="0.25">
      <c r="A9" s="3" t="s">
        <v>37</v>
      </c>
      <c r="B9" s="3"/>
      <c r="C9" s="3"/>
      <c r="D9" s="3"/>
      <c r="E9" s="3" t="s">
        <v>38</v>
      </c>
      <c r="F9" s="3"/>
      <c r="G9" s="3"/>
      <c r="H9" s="3"/>
      <c r="I9" s="3"/>
      <c r="J9" s="3"/>
      <c r="K9" s="3"/>
    </row>
    <row r="10" spans="1:11" x14ac:dyDescent="0.25">
      <c r="A10" s="3" t="s">
        <v>39</v>
      </c>
      <c r="B10" s="3"/>
      <c r="C10" s="3"/>
      <c r="D10" s="3"/>
      <c r="E10" s="3" t="s">
        <v>268</v>
      </c>
      <c r="F10" s="3"/>
      <c r="G10" s="3"/>
      <c r="H10" s="3"/>
      <c r="I10" s="3"/>
      <c r="J10" s="3"/>
      <c r="K10" s="3"/>
    </row>
    <row r="11" spans="1:11" x14ac:dyDescent="0.25">
      <c r="A11" s="3" t="s">
        <v>40</v>
      </c>
      <c r="B11" s="3"/>
      <c r="C11" s="3"/>
      <c r="D11" s="3"/>
      <c r="E11" s="3" t="s">
        <v>41</v>
      </c>
      <c r="F11" s="3"/>
      <c r="G11" s="3"/>
      <c r="H11" s="3"/>
      <c r="I11" s="3"/>
      <c r="J11" s="3"/>
      <c r="K11" s="3"/>
    </row>
    <row r="12" spans="1:11" x14ac:dyDescent="0.25">
      <c r="A12" s="3" t="s">
        <v>42</v>
      </c>
      <c r="B12" s="3"/>
      <c r="C12" s="3"/>
      <c r="D12" s="3"/>
      <c r="E12" s="3" t="s">
        <v>43</v>
      </c>
      <c r="F12" s="3"/>
      <c r="G12" s="3"/>
      <c r="H12" s="3"/>
      <c r="I12" s="3"/>
      <c r="J12" s="3"/>
      <c r="K12" s="3"/>
    </row>
    <row r="13" spans="1:11" x14ac:dyDescent="0.25">
      <c r="A13" s="3" t="s">
        <v>44</v>
      </c>
      <c r="B13" s="3"/>
      <c r="C13" s="3"/>
      <c r="D13" s="3"/>
      <c r="E13" s="3" t="s">
        <v>45</v>
      </c>
      <c r="F13" s="3"/>
      <c r="G13" s="3"/>
      <c r="H13" s="3"/>
      <c r="I13" s="3"/>
      <c r="J13" s="3"/>
      <c r="K13" s="3"/>
    </row>
    <row r="14" spans="1:11" x14ac:dyDescent="0.25">
      <c r="A14" s="3" t="s">
        <v>46</v>
      </c>
      <c r="B14" s="3"/>
      <c r="C14" s="3"/>
      <c r="D14" s="3"/>
      <c r="E14" s="3" t="s">
        <v>47</v>
      </c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4" t="s">
        <v>48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4" t="s">
        <v>40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/>
      <c r="B18" s="4" t="s">
        <v>49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/>
      <c r="B19" s="4"/>
      <c r="C19" s="4" t="s">
        <v>50</v>
      </c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/>
      <c r="B20" s="4"/>
      <c r="C20" s="4" t="s">
        <v>51</v>
      </c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/>
      <c r="B21" s="4"/>
      <c r="C21" s="4" t="s">
        <v>52</v>
      </c>
      <c r="D21" s="4"/>
      <c r="E21" s="4"/>
      <c r="F21" s="4"/>
      <c r="G21" s="4" t="s">
        <v>53</v>
      </c>
      <c r="H21" s="4"/>
      <c r="I21" s="4"/>
      <c r="J21" s="4"/>
      <c r="K21" s="4"/>
    </row>
    <row r="22" spans="1:11" x14ac:dyDescent="0.25">
      <c r="A22" s="4"/>
      <c r="B22" s="4"/>
      <c r="C22" s="4" t="s">
        <v>50</v>
      </c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4"/>
      <c r="B23" s="4"/>
      <c r="C23" s="4" t="s">
        <v>51</v>
      </c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4"/>
      <c r="B24" s="4"/>
      <c r="C24" s="4" t="s">
        <v>52</v>
      </c>
      <c r="D24" s="4"/>
      <c r="E24" s="4"/>
      <c r="F24" s="4"/>
      <c r="G24" s="4" t="s">
        <v>54</v>
      </c>
      <c r="H24" s="4"/>
      <c r="I24" s="4"/>
      <c r="J24" s="4"/>
      <c r="K24" s="4"/>
    </row>
    <row r="25" spans="1:11" x14ac:dyDescent="0.25">
      <c r="A25" s="4"/>
      <c r="B25" s="4" t="s">
        <v>55</v>
      </c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3" t="s">
        <v>56</v>
      </c>
      <c r="B27" s="3"/>
      <c r="C27" s="3"/>
      <c r="D27" s="3"/>
      <c r="E27" s="3" t="s">
        <v>57</v>
      </c>
      <c r="F27" s="3"/>
      <c r="G27" s="3"/>
      <c r="H27" s="3"/>
      <c r="I27" s="3"/>
      <c r="J27" s="3"/>
      <c r="K27" s="3"/>
    </row>
    <row r="28" spans="1:11" x14ac:dyDescent="0.25">
      <c r="A28" s="3" t="s">
        <v>58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3" t="s">
        <v>59</v>
      </c>
      <c r="B29" s="3"/>
      <c r="C29" s="3"/>
      <c r="D29" s="3"/>
      <c r="E29" s="3" t="s">
        <v>60</v>
      </c>
      <c r="F29" s="3"/>
      <c r="G29" s="3"/>
      <c r="H29" s="3"/>
      <c r="I29" s="3"/>
      <c r="J29" s="3"/>
      <c r="K29" s="3"/>
    </row>
    <row r="30" spans="1:1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3" t="s">
        <v>61</v>
      </c>
      <c r="B31" s="3"/>
      <c r="C31" s="3"/>
      <c r="D31" s="3"/>
      <c r="E31" s="3" t="s">
        <v>26</v>
      </c>
      <c r="F31" s="3"/>
      <c r="G31" s="3"/>
      <c r="H31" s="3"/>
      <c r="I31" s="3"/>
      <c r="J31" s="3"/>
      <c r="K31" s="3"/>
    </row>
    <row r="32" spans="1:11" x14ac:dyDescent="0.25">
      <c r="A32" s="3" t="s">
        <v>62</v>
      </c>
      <c r="B32" s="3"/>
      <c r="C32" s="3"/>
      <c r="D32" s="3"/>
      <c r="E32" s="3">
        <v>50</v>
      </c>
      <c r="F32" s="3"/>
      <c r="G32" s="3"/>
      <c r="H32" s="3"/>
      <c r="I32" s="3"/>
      <c r="J32" s="3"/>
      <c r="K32" s="3"/>
    </row>
    <row r="33" spans="1:11" x14ac:dyDescent="0.25">
      <c r="A33" s="3" t="s">
        <v>63</v>
      </c>
      <c r="B33" s="3"/>
      <c r="C33" s="3"/>
      <c r="D33" s="3"/>
      <c r="E33" s="3">
        <v>200</v>
      </c>
      <c r="F33" s="3"/>
      <c r="G33" s="3"/>
      <c r="H33" s="3"/>
      <c r="I33" s="3"/>
      <c r="J33" s="3"/>
      <c r="K33" s="3"/>
    </row>
    <row r="34" spans="1:11" x14ac:dyDescent="0.25">
      <c r="A34" s="3" t="s">
        <v>64</v>
      </c>
      <c r="B34" s="3"/>
      <c r="C34" s="3"/>
      <c r="D34" s="3"/>
      <c r="E34" s="3">
        <v>100</v>
      </c>
      <c r="F34" s="3"/>
      <c r="G34" s="3"/>
      <c r="H34" s="3"/>
      <c r="I34" s="3"/>
      <c r="J34" s="3"/>
      <c r="K34" s="3"/>
    </row>
    <row r="35" spans="1:11" x14ac:dyDescent="0.25">
      <c r="A35" s="3" t="s">
        <v>65</v>
      </c>
      <c r="B35" s="3"/>
      <c r="C35" s="3"/>
      <c r="D35" s="3"/>
      <c r="E35" s="3" t="s">
        <v>66</v>
      </c>
      <c r="F35" s="3"/>
      <c r="G35" s="3"/>
      <c r="H35" s="3"/>
      <c r="I35" s="3"/>
      <c r="J35" s="3"/>
      <c r="K35" s="3"/>
    </row>
    <row r="36" spans="1:11" x14ac:dyDescent="0.25">
      <c r="A36" s="3" t="s">
        <v>67</v>
      </c>
      <c r="B36" s="3"/>
      <c r="C36" s="3"/>
      <c r="D36" s="3"/>
      <c r="E36" s="3" t="s">
        <v>60</v>
      </c>
      <c r="F36" s="3"/>
      <c r="G36" s="3"/>
      <c r="H36" s="3"/>
      <c r="I36" s="3"/>
      <c r="J36" s="3"/>
      <c r="K36" s="3"/>
    </row>
    <row r="37" spans="1:1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3" t="s">
        <v>68</v>
      </c>
      <c r="B38" s="3"/>
      <c r="C38" s="3"/>
      <c r="D38" s="3"/>
      <c r="E38" s="3" t="s">
        <v>69</v>
      </c>
      <c r="F38" s="3"/>
      <c r="G38" s="3"/>
      <c r="H38" s="3"/>
      <c r="I38" s="3"/>
      <c r="J38" s="3"/>
      <c r="K38" s="3"/>
    </row>
    <row r="39" spans="1:11" x14ac:dyDescent="0.25">
      <c r="A39" s="3" t="s">
        <v>70</v>
      </c>
      <c r="B39" s="3"/>
      <c r="C39" s="3"/>
      <c r="D39" s="3"/>
      <c r="E39" s="3" t="s">
        <v>71</v>
      </c>
      <c r="F39" s="3"/>
      <c r="G39" s="3"/>
      <c r="H39" s="3"/>
      <c r="I39" s="3"/>
      <c r="J39" s="3"/>
      <c r="K39" s="3"/>
    </row>
    <row r="40" spans="1:1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A41" s="3" t="s">
        <v>72</v>
      </c>
      <c r="B41" s="3" t="s">
        <v>52</v>
      </c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3" t="s">
        <v>56</v>
      </c>
      <c r="B42" s="3" t="s">
        <v>53</v>
      </c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5">
      <c r="A43" s="3" t="s">
        <v>73</v>
      </c>
      <c r="B43" s="3"/>
      <c r="C43" s="3"/>
      <c r="D43" s="3"/>
      <c r="E43" s="3" t="s">
        <v>74</v>
      </c>
      <c r="F43" s="3"/>
      <c r="G43" s="3"/>
      <c r="H43" s="3"/>
      <c r="I43" s="3"/>
      <c r="J43" s="3"/>
      <c r="K43" s="3"/>
    </row>
    <row r="44" spans="1:11" x14ac:dyDescent="0.25">
      <c r="A44" s="3" t="s">
        <v>75</v>
      </c>
      <c r="B44" s="3"/>
      <c r="C44" s="3"/>
      <c r="D44" s="3"/>
      <c r="E44" s="3" t="s">
        <v>76</v>
      </c>
      <c r="F44" s="3"/>
      <c r="G44" s="3"/>
      <c r="H44" s="3"/>
      <c r="I44" s="3"/>
      <c r="J44" s="3"/>
      <c r="K44" s="3"/>
    </row>
    <row r="45" spans="1:11" x14ac:dyDescent="0.25">
      <c r="A45" s="3" t="s">
        <v>77</v>
      </c>
      <c r="B45" s="3"/>
      <c r="C45" s="3"/>
      <c r="D45" s="3"/>
      <c r="E45" s="3">
        <v>150</v>
      </c>
      <c r="F45" s="3"/>
      <c r="G45" s="3"/>
      <c r="H45" s="3"/>
      <c r="I45" s="3"/>
      <c r="J45" s="3"/>
      <c r="K45" s="3"/>
    </row>
    <row r="46" spans="1:11" x14ac:dyDescent="0.25">
      <c r="A46" s="3" t="s">
        <v>78</v>
      </c>
      <c r="B46" s="3"/>
      <c r="C46" s="3"/>
      <c r="D46" s="3"/>
      <c r="E46" s="3">
        <v>10000</v>
      </c>
      <c r="F46" s="3"/>
      <c r="G46" s="3"/>
      <c r="H46" s="3"/>
      <c r="I46" s="3"/>
      <c r="J46" s="3"/>
      <c r="K46" s="3"/>
    </row>
    <row r="47" spans="1:11" x14ac:dyDescent="0.25">
      <c r="A47" s="3" t="s">
        <v>79</v>
      </c>
      <c r="B47" s="3"/>
      <c r="C47" s="3"/>
      <c r="D47" s="3"/>
      <c r="E47" s="3" t="s">
        <v>80</v>
      </c>
      <c r="F47" s="3"/>
      <c r="G47" s="3"/>
      <c r="H47" s="3"/>
      <c r="I47" s="3"/>
      <c r="J47" s="3"/>
      <c r="K47" s="3"/>
    </row>
    <row r="48" spans="1:11" x14ac:dyDescent="0.25">
      <c r="A48" s="3" t="s">
        <v>67</v>
      </c>
      <c r="B48" s="3"/>
      <c r="C48" s="3"/>
      <c r="D48" s="3"/>
      <c r="E48" s="3" t="s">
        <v>60</v>
      </c>
      <c r="F48" s="3"/>
      <c r="G48" s="3"/>
      <c r="H48" s="3"/>
      <c r="I48" s="3"/>
      <c r="J48" s="3"/>
      <c r="K48" s="3"/>
    </row>
    <row r="49" spans="1:28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8" x14ac:dyDescent="0.25">
      <c r="A50" s="3" t="s">
        <v>81</v>
      </c>
      <c r="B50" s="3"/>
      <c r="C50" s="3"/>
      <c r="D50" s="3"/>
      <c r="E50" s="3" t="s">
        <v>26</v>
      </c>
      <c r="F50" s="3"/>
      <c r="G50" s="3"/>
      <c r="H50" s="3"/>
      <c r="I50" s="3"/>
      <c r="J50" s="3"/>
      <c r="K50" s="3"/>
    </row>
    <row r="51" spans="1:28" x14ac:dyDescent="0.25">
      <c r="A51" s="3" t="s">
        <v>62</v>
      </c>
      <c r="B51" s="3"/>
      <c r="C51" s="3"/>
      <c r="D51" s="3"/>
      <c r="E51" s="3">
        <v>50</v>
      </c>
      <c r="F51" s="3"/>
      <c r="G51" s="3"/>
      <c r="H51" s="3"/>
      <c r="I51" s="3"/>
      <c r="J51" s="3"/>
      <c r="K51" s="3"/>
    </row>
    <row r="52" spans="1:28" x14ac:dyDescent="0.25">
      <c r="A52" s="3" t="s">
        <v>63</v>
      </c>
      <c r="B52" s="3"/>
      <c r="C52" s="3"/>
      <c r="D52" s="3"/>
      <c r="E52" s="3">
        <v>200</v>
      </c>
      <c r="F52" s="3"/>
      <c r="G52" s="3"/>
      <c r="H52" s="3"/>
      <c r="I52" s="3"/>
      <c r="J52" s="3"/>
      <c r="K52" s="3"/>
    </row>
    <row r="53" spans="1:28" x14ac:dyDescent="0.25">
      <c r="A53" s="3" t="s">
        <v>64</v>
      </c>
      <c r="B53" s="3"/>
      <c r="C53" s="3"/>
      <c r="D53" s="3"/>
      <c r="E53" s="3">
        <v>100</v>
      </c>
      <c r="F53" s="3"/>
      <c r="G53" s="3"/>
      <c r="H53" s="3"/>
      <c r="I53" s="3"/>
      <c r="J53" s="3"/>
      <c r="K53" s="3"/>
    </row>
    <row r="54" spans="1:28" x14ac:dyDescent="0.25">
      <c r="A54" s="3" t="s">
        <v>65</v>
      </c>
      <c r="B54" s="3"/>
      <c r="C54" s="3"/>
      <c r="D54" s="3"/>
      <c r="E54" s="3" t="s">
        <v>66</v>
      </c>
      <c r="F54" s="3"/>
      <c r="G54" s="3"/>
      <c r="H54" s="3"/>
      <c r="I54" s="3"/>
      <c r="J54" s="3"/>
      <c r="K54" s="3"/>
    </row>
    <row r="55" spans="1:28" ht="15.75" thickBot="1" x14ac:dyDescent="0.3">
      <c r="A55" s="3" t="s">
        <v>67</v>
      </c>
      <c r="B55" s="3"/>
      <c r="C55" s="3"/>
      <c r="D55" s="3"/>
      <c r="E55" s="3" t="s">
        <v>60</v>
      </c>
      <c r="F55" s="3"/>
      <c r="G55" s="3"/>
      <c r="H55" s="3"/>
      <c r="I55" s="3"/>
      <c r="J55" s="3"/>
      <c r="K55" s="3"/>
    </row>
    <row r="56" spans="1:28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O56" s="24" t="s">
        <v>82</v>
      </c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6"/>
    </row>
    <row r="57" spans="1:28" x14ac:dyDescent="0.25">
      <c r="A57" s="3" t="s">
        <v>68</v>
      </c>
      <c r="B57" s="3"/>
      <c r="C57" s="3"/>
      <c r="D57" s="3"/>
      <c r="E57" s="3" t="s">
        <v>69</v>
      </c>
      <c r="F57" s="3"/>
      <c r="G57" s="3"/>
      <c r="H57" s="3"/>
      <c r="I57" s="3"/>
      <c r="J57" s="3"/>
      <c r="K57" s="3"/>
      <c r="O57" s="31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B57" s="28"/>
    </row>
    <row r="58" spans="1:28" x14ac:dyDescent="0.25">
      <c r="A58" s="3" t="s">
        <v>70</v>
      </c>
      <c r="B58" s="3"/>
      <c r="C58" s="3"/>
      <c r="D58" s="3"/>
      <c r="E58" s="3" t="s">
        <v>71</v>
      </c>
      <c r="F58" s="3"/>
      <c r="G58" s="3"/>
      <c r="H58" s="3"/>
      <c r="I58" s="3"/>
      <c r="J58" s="3"/>
      <c r="K58" s="3"/>
      <c r="O58" s="29" t="s">
        <v>83</v>
      </c>
      <c r="P58" s="2" t="s">
        <v>84</v>
      </c>
      <c r="Q58" s="2"/>
      <c r="R58" s="2"/>
      <c r="S58" s="2"/>
      <c r="T58" s="2"/>
      <c r="U58" s="2"/>
      <c r="V58" s="2"/>
      <c r="W58" s="2"/>
      <c r="X58" s="2"/>
      <c r="Y58" s="2"/>
      <c r="Z58" s="2"/>
      <c r="AB58" s="28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O59" s="30" t="s">
        <v>85</v>
      </c>
      <c r="P59" s="2" t="s">
        <v>86</v>
      </c>
      <c r="Q59" s="2"/>
      <c r="R59" s="2"/>
      <c r="S59" s="2"/>
      <c r="T59" s="2"/>
      <c r="U59" s="2"/>
      <c r="V59" s="2"/>
      <c r="W59" s="2"/>
      <c r="X59" s="2"/>
      <c r="Y59" s="2"/>
      <c r="Z59" s="2"/>
      <c r="AB59" s="28"/>
    </row>
    <row r="60" spans="1:28" x14ac:dyDescent="0.25">
      <c r="A60" s="3" t="s">
        <v>72</v>
      </c>
      <c r="B60" s="3" t="s">
        <v>52</v>
      </c>
      <c r="C60" s="3"/>
      <c r="D60" s="3"/>
      <c r="E60" s="3"/>
      <c r="F60" s="3"/>
      <c r="G60" s="3"/>
      <c r="H60" s="3"/>
      <c r="I60" s="3"/>
      <c r="J60" s="3"/>
      <c r="K60" s="3"/>
      <c r="O60" s="31" t="s">
        <v>87</v>
      </c>
      <c r="P60" s="2" t="s">
        <v>88</v>
      </c>
      <c r="Q60" s="2"/>
      <c r="R60" s="2"/>
      <c r="S60" s="2"/>
      <c r="T60" s="2"/>
      <c r="U60" s="2"/>
      <c r="V60" s="2"/>
      <c r="W60" s="2"/>
      <c r="X60" s="2"/>
      <c r="Y60" s="2"/>
      <c r="Z60" s="2"/>
      <c r="AB60" s="28"/>
    </row>
    <row r="61" spans="1:28" x14ac:dyDescent="0.25">
      <c r="A61" s="3" t="s">
        <v>56</v>
      </c>
      <c r="B61" s="3" t="s">
        <v>54</v>
      </c>
      <c r="C61" s="3"/>
      <c r="D61" s="3"/>
      <c r="E61" s="3"/>
      <c r="F61" s="3"/>
      <c r="G61" s="3"/>
      <c r="H61" s="3"/>
      <c r="I61" s="3"/>
      <c r="J61" s="3"/>
      <c r="K61" s="3"/>
      <c r="O61" s="31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B61" s="28"/>
    </row>
    <row r="62" spans="1:28" x14ac:dyDescent="0.25">
      <c r="A62" s="3" t="s">
        <v>73</v>
      </c>
      <c r="B62" s="3"/>
      <c r="C62" s="3"/>
      <c r="D62" s="3"/>
      <c r="E62" s="3" t="s">
        <v>74</v>
      </c>
      <c r="F62" s="3"/>
      <c r="G62" s="3"/>
      <c r="H62" s="3"/>
      <c r="I62" s="3"/>
      <c r="J62" s="3"/>
      <c r="K62" s="3"/>
      <c r="O62" s="31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B62" s="28"/>
    </row>
    <row r="63" spans="1:28" x14ac:dyDescent="0.25">
      <c r="A63" s="3" t="s">
        <v>75</v>
      </c>
      <c r="B63" s="3"/>
      <c r="C63" s="3"/>
      <c r="D63" s="3"/>
      <c r="E63" s="3" t="s">
        <v>76</v>
      </c>
      <c r="F63" s="3"/>
      <c r="G63" s="3"/>
      <c r="H63" s="3"/>
      <c r="I63" s="3"/>
      <c r="J63" s="3"/>
      <c r="K63" s="3"/>
      <c r="O63" s="31" t="s">
        <v>89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B63" s="28"/>
    </row>
    <row r="64" spans="1:28" x14ac:dyDescent="0.25">
      <c r="A64" s="3" t="s">
        <v>77</v>
      </c>
      <c r="B64" s="3"/>
      <c r="C64" s="3"/>
      <c r="D64" s="3"/>
      <c r="E64" s="3">
        <v>150</v>
      </c>
      <c r="F64" s="3"/>
      <c r="G64" s="3"/>
      <c r="H64" s="3"/>
      <c r="I64" s="3"/>
      <c r="J64" s="3"/>
      <c r="K64" s="3"/>
      <c r="O64" s="31" t="s">
        <v>90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B64" s="28"/>
    </row>
    <row r="65" spans="1:28" x14ac:dyDescent="0.25">
      <c r="A65" s="3" t="s">
        <v>78</v>
      </c>
      <c r="B65" s="3"/>
      <c r="C65" s="3"/>
      <c r="D65" s="3"/>
      <c r="E65" s="3">
        <v>10000</v>
      </c>
      <c r="F65" s="3"/>
      <c r="G65" s="3"/>
      <c r="H65" s="3"/>
      <c r="I65" s="3"/>
      <c r="J65" s="3"/>
      <c r="K65" s="3"/>
      <c r="N65" s="37"/>
      <c r="O65" s="2" t="s">
        <v>91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37"/>
    </row>
    <row r="66" spans="1:28" x14ac:dyDescent="0.25">
      <c r="A66" s="3" t="s">
        <v>79</v>
      </c>
      <c r="B66" s="3"/>
      <c r="C66" s="3"/>
      <c r="D66" s="3"/>
      <c r="E66" s="3" t="s">
        <v>80</v>
      </c>
      <c r="F66" s="3"/>
      <c r="G66" s="3"/>
      <c r="H66" s="3"/>
      <c r="I66" s="3"/>
      <c r="J66" s="3"/>
      <c r="K66" s="3"/>
      <c r="O66" s="36" t="s">
        <v>92</v>
      </c>
      <c r="AB66" s="37"/>
    </row>
    <row r="67" spans="1:28" x14ac:dyDescent="0.25">
      <c r="A67" s="3" t="s">
        <v>67</v>
      </c>
      <c r="B67" s="3"/>
      <c r="C67" s="3"/>
      <c r="D67" s="3"/>
      <c r="E67" s="3" t="s">
        <v>60</v>
      </c>
      <c r="F67" s="3"/>
      <c r="G67" s="3"/>
      <c r="H67" s="3"/>
      <c r="I67" s="3"/>
      <c r="J67" s="3"/>
      <c r="K67" s="3"/>
      <c r="O67" s="36" t="s">
        <v>93</v>
      </c>
      <c r="AB67" s="37"/>
    </row>
    <row r="68" spans="1:28" ht="15.75" thickBo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O68" s="38" t="s">
        <v>94</v>
      </c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40"/>
    </row>
    <row r="69" spans="1:28" x14ac:dyDescent="0.25">
      <c r="A69" s="3" t="s">
        <v>95</v>
      </c>
      <c r="B69" s="3"/>
      <c r="C69" s="3"/>
      <c r="D69" s="3"/>
      <c r="E69" s="3" t="s">
        <v>96</v>
      </c>
      <c r="F69" s="3"/>
      <c r="G69" s="3"/>
      <c r="H69" s="3"/>
      <c r="I69" s="3"/>
      <c r="J69" s="3"/>
      <c r="K69" s="3"/>
    </row>
    <row r="70" spans="1:28" x14ac:dyDescent="0.25">
      <c r="A70" s="3" t="s">
        <v>97</v>
      </c>
      <c r="B70" s="3"/>
      <c r="C70" s="3"/>
      <c r="D70" s="3"/>
      <c r="E70" s="3">
        <v>25.9</v>
      </c>
      <c r="F70" s="3"/>
      <c r="G70" s="3"/>
      <c r="H70" s="3"/>
      <c r="I70" s="3"/>
      <c r="J70" s="3"/>
      <c r="K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O71" s="6">
        <f>AVERAGE(O74:Q75)</f>
        <v>1.400838739145942</v>
      </c>
    </row>
    <row r="72" spans="1:28" x14ac:dyDescent="0.25">
      <c r="A72" s="3" t="s">
        <v>53</v>
      </c>
      <c r="B72" s="3"/>
      <c r="C72" s="3"/>
      <c r="D72" s="12" t="s">
        <v>83</v>
      </c>
      <c r="E72" s="13" t="s">
        <v>98</v>
      </c>
      <c r="H72" s="10" t="s">
        <v>99</v>
      </c>
      <c r="K72" s="13" t="s">
        <v>100</v>
      </c>
      <c r="L72" s="1" t="s">
        <v>275</v>
      </c>
    </row>
    <row r="73" spans="1:28" x14ac:dyDescent="0.25">
      <c r="A73" s="5" t="s">
        <v>101</v>
      </c>
      <c r="B73" s="5" t="s">
        <v>102</v>
      </c>
      <c r="C73" s="5" t="s">
        <v>103</v>
      </c>
      <c r="D73" s="5" t="s">
        <v>104</v>
      </c>
      <c r="E73" s="5" t="s">
        <v>105</v>
      </c>
      <c r="F73" s="5" t="s">
        <v>106</v>
      </c>
      <c r="G73" s="5" t="s">
        <v>107</v>
      </c>
      <c r="H73" s="5" t="s">
        <v>108</v>
      </c>
      <c r="I73" s="5" t="s">
        <v>109</v>
      </c>
      <c r="J73" s="5" t="s">
        <v>110</v>
      </c>
      <c r="K73" s="5" t="s">
        <v>111</v>
      </c>
      <c r="L73" s="5" t="s">
        <v>112</v>
      </c>
      <c r="M73" s="5" t="s">
        <v>113</v>
      </c>
      <c r="W73" s="1" t="s">
        <v>273</v>
      </c>
    </row>
    <row r="74" spans="1:28" x14ac:dyDescent="0.25">
      <c r="A74" s="5" t="s">
        <v>2</v>
      </c>
      <c r="B74" s="7">
        <v>2732</v>
      </c>
      <c r="C74" s="7">
        <v>2970</v>
      </c>
      <c r="D74" s="7">
        <v>2219</v>
      </c>
      <c r="E74" s="9">
        <v>11963</v>
      </c>
      <c r="F74" s="9">
        <v>11994</v>
      </c>
      <c r="G74" s="9">
        <v>19312</v>
      </c>
      <c r="H74" s="10">
        <v>21334</v>
      </c>
      <c r="I74" s="10">
        <v>26155</v>
      </c>
      <c r="J74" s="10">
        <v>18252</v>
      </c>
      <c r="K74" s="9">
        <v>7072</v>
      </c>
      <c r="L74" s="9">
        <v>9726</v>
      </c>
      <c r="M74" s="9">
        <v>9501</v>
      </c>
      <c r="O74">
        <f>B74/B86</f>
        <v>1.2300765420981541</v>
      </c>
      <c r="P74">
        <f t="shared" ref="P74:Z81" si="0">C74/C86</f>
        <v>1.2975098296199215</v>
      </c>
      <c r="Q74">
        <f t="shared" si="0"/>
        <v>1.1840981856990396</v>
      </c>
      <c r="R74">
        <f t="shared" si="0"/>
        <v>6.2633507853403145</v>
      </c>
      <c r="S74">
        <f t="shared" si="0"/>
        <v>6.3026799789805574</v>
      </c>
      <c r="T74">
        <f t="shared" si="0"/>
        <v>8.124526714345814</v>
      </c>
      <c r="U74">
        <f t="shared" si="0"/>
        <v>6.9491856677524426</v>
      </c>
      <c r="V74">
        <f t="shared" si="0"/>
        <v>11.899454049135578</v>
      </c>
      <c r="W74">
        <f t="shared" si="0"/>
        <v>7.776736259054112</v>
      </c>
      <c r="X74">
        <f t="shared" si="0"/>
        <v>3.0235143223599827</v>
      </c>
      <c r="Y74">
        <f t="shared" si="0"/>
        <v>5.0082389289392379</v>
      </c>
      <c r="Z74">
        <f t="shared" si="0"/>
        <v>3.132542037586548</v>
      </c>
    </row>
    <row r="75" spans="1:28" x14ac:dyDescent="0.25">
      <c r="A75" s="5" t="s">
        <v>5</v>
      </c>
      <c r="B75" s="7">
        <v>4717</v>
      </c>
      <c r="C75" s="7">
        <v>2795</v>
      </c>
      <c r="D75" s="7">
        <v>2468</v>
      </c>
      <c r="E75" s="9">
        <v>4455</v>
      </c>
      <c r="F75" s="9">
        <v>4912</v>
      </c>
      <c r="G75" s="9">
        <v>5649</v>
      </c>
      <c r="H75" s="10">
        <v>9018</v>
      </c>
      <c r="I75" s="10">
        <v>8918</v>
      </c>
      <c r="J75" s="10">
        <v>7572</v>
      </c>
      <c r="K75" s="9">
        <v>2177</v>
      </c>
      <c r="L75" s="9">
        <v>5524</v>
      </c>
      <c r="M75" s="9">
        <v>3373</v>
      </c>
      <c r="O75">
        <f t="shared" ref="O75:O80" si="1">B75/B87</f>
        <v>2.1519160583941606</v>
      </c>
      <c r="P75">
        <f t="shared" si="0"/>
        <v>1.2383695170580415</v>
      </c>
      <c r="Q75">
        <f t="shared" si="0"/>
        <v>1.3030623020063359</v>
      </c>
      <c r="R75">
        <f t="shared" si="0"/>
        <v>2.3118837571354436</v>
      </c>
      <c r="S75">
        <f t="shared" si="0"/>
        <v>2.4316831683168316</v>
      </c>
      <c r="T75">
        <f t="shared" si="0"/>
        <v>2.5320484087852981</v>
      </c>
      <c r="U75">
        <f t="shared" si="0"/>
        <v>2.8412098298676747</v>
      </c>
      <c r="V75">
        <f t="shared" si="0"/>
        <v>4.1096774193548384</v>
      </c>
      <c r="W75">
        <f t="shared" si="0"/>
        <v>3.2044011849344054</v>
      </c>
      <c r="X75">
        <f t="shared" si="0"/>
        <v>0.99770852428964252</v>
      </c>
      <c r="Y75">
        <f t="shared" si="0"/>
        <v>2.5200729927007299</v>
      </c>
      <c r="Z75">
        <f t="shared" si="0"/>
        <v>2.1307643714466202</v>
      </c>
    </row>
    <row r="76" spans="1:28" x14ac:dyDescent="0.25">
      <c r="A76" s="5" t="s">
        <v>7</v>
      </c>
      <c r="B76" s="8">
        <v>3723</v>
      </c>
      <c r="C76" s="8">
        <v>4835</v>
      </c>
      <c r="D76" s="8">
        <v>4177</v>
      </c>
      <c r="E76" s="9">
        <v>2337</v>
      </c>
      <c r="F76" s="9">
        <v>3721</v>
      </c>
      <c r="G76" s="9">
        <v>5243</v>
      </c>
      <c r="H76" s="10">
        <v>6521</v>
      </c>
      <c r="I76" s="10">
        <v>3727</v>
      </c>
      <c r="J76" s="10">
        <v>3079</v>
      </c>
      <c r="K76" s="9">
        <v>6875</v>
      </c>
      <c r="L76" s="9">
        <v>2162</v>
      </c>
      <c r="M76" s="9">
        <v>2783</v>
      </c>
      <c r="O76">
        <f t="shared" si="1"/>
        <v>1.8090379008746356</v>
      </c>
      <c r="P76">
        <f t="shared" si="0"/>
        <v>2.3222862632084533</v>
      </c>
      <c r="Q76">
        <f t="shared" si="0"/>
        <v>2.1676180591593148</v>
      </c>
      <c r="R76">
        <f t="shared" si="0"/>
        <v>1.5833333333333333</v>
      </c>
      <c r="S76">
        <f t="shared" si="0"/>
        <v>2.1875367430922985</v>
      </c>
      <c r="T76">
        <f t="shared" si="0"/>
        <v>2.4295644114921222</v>
      </c>
      <c r="U76">
        <f t="shared" si="0"/>
        <v>2.420564216778025</v>
      </c>
      <c r="V76">
        <f t="shared" si="0"/>
        <v>1.9543786051389618</v>
      </c>
      <c r="W76">
        <f t="shared" si="0"/>
        <v>1.5961638154484188</v>
      </c>
      <c r="X76">
        <f t="shared" si="0"/>
        <v>3.696236559139785</v>
      </c>
      <c r="Y76">
        <f t="shared" si="0"/>
        <v>1.2228506787330318</v>
      </c>
      <c r="Z76">
        <f t="shared" si="0"/>
        <v>1.6605011933174225</v>
      </c>
    </row>
    <row r="77" spans="1:28" x14ac:dyDescent="0.25">
      <c r="A77" s="5" t="s">
        <v>9</v>
      </c>
      <c r="B77" s="8">
        <v>6123</v>
      </c>
      <c r="C77" s="8">
        <v>6012</v>
      </c>
      <c r="D77" s="8">
        <v>7700</v>
      </c>
      <c r="E77" s="9">
        <v>1567</v>
      </c>
      <c r="F77" s="9">
        <v>3319</v>
      </c>
      <c r="G77" s="9">
        <v>2819</v>
      </c>
      <c r="H77" s="10">
        <v>2078</v>
      </c>
      <c r="I77" s="10">
        <v>2224</v>
      </c>
      <c r="J77" s="10">
        <v>3148</v>
      </c>
      <c r="K77" s="9">
        <v>1599</v>
      </c>
      <c r="L77" s="9">
        <v>1850</v>
      </c>
      <c r="M77" s="9">
        <v>1532</v>
      </c>
      <c r="O77">
        <f t="shared" si="1"/>
        <v>3.1708959088555151</v>
      </c>
      <c r="P77">
        <f t="shared" si="0"/>
        <v>3.4671280276816607</v>
      </c>
      <c r="Q77">
        <f t="shared" si="0"/>
        <v>4.5643153526970952</v>
      </c>
      <c r="R77">
        <f t="shared" si="0"/>
        <v>0.87103946637020568</v>
      </c>
      <c r="S77">
        <f t="shared" si="0"/>
        <v>1.2069090909090909</v>
      </c>
      <c r="T77">
        <f t="shared" si="0"/>
        <v>1.5748603351955308</v>
      </c>
      <c r="U77">
        <f t="shared" si="0"/>
        <v>0.9811142587346553</v>
      </c>
      <c r="V77">
        <f t="shared" si="0"/>
        <v>1.1650078575170246</v>
      </c>
      <c r="W77">
        <f t="shared" si="0"/>
        <v>1.62687338501292</v>
      </c>
      <c r="X77">
        <f t="shared" si="0"/>
        <v>0.8629249865083648</v>
      </c>
      <c r="Y77">
        <f t="shared" si="0"/>
        <v>0.92131474103585653</v>
      </c>
      <c r="Z77">
        <f t="shared" si="0"/>
        <v>0.85443390964863353</v>
      </c>
    </row>
    <row r="78" spans="1:28" x14ac:dyDescent="0.25">
      <c r="A78" s="5" t="s">
        <v>11</v>
      </c>
      <c r="B78" s="8">
        <v>14882</v>
      </c>
      <c r="C78" s="8">
        <v>15919</v>
      </c>
      <c r="D78" s="8">
        <v>18507</v>
      </c>
      <c r="E78" s="10">
        <v>3293</v>
      </c>
      <c r="F78" s="10">
        <v>3680</v>
      </c>
      <c r="G78" s="10">
        <v>3384</v>
      </c>
      <c r="H78" s="9">
        <v>1785</v>
      </c>
      <c r="I78" s="9">
        <v>2694</v>
      </c>
      <c r="J78" s="9">
        <v>2191</v>
      </c>
      <c r="K78" s="10">
        <v>2763</v>
      </c>
      <c r="L78" s="10">
        <v>2835</v>
      </c>
      <c r="M78" s="10">
        <v>2512</v>
      </c>
      <c r="O78">
        <f>B78/B90</f>
        <v>5.8406593406593403</v>
      </c>
      <c r="P78">
        <f t="shared" si="0"/>
        <v>5.8763381321520853</v>
      </c>
      <c r="Q78">
        <f t="shared" si="0"/>
        <v>9.1618811881188122</v>
      </c>
      <c r="R78">
        <f t="shared" si="0"/>
        <v>1.3766722408026757</v>
      </c>
      <c r="S78">
        <f t="shared" si="0"/>
        <v>2.4146981627296586</v>
      </c>
      <c r="T78">
        <f t="shared" si="0"/>
        <v>2.0760736196319018</v>
      </c>
      <c r="U78">
        <f t="shared" si="0"/>
        <v>0.85284280936454848</v>
      </c>
      <c r="V78">
        <f t="shared" si="0"/>
        <v>0.91075050709939143</v>
      </c>
      <c r="W78">
        <f t="shared" si="0"/>
        <v>0.99590909090909085</v>
      </c>
      <c r="X78">
        <f t="shared" si="0"/>
        <v>1.34912109375</v>
      </c>
      <c r="Y78">
        <f t="shared" si="0"/>
        <v>1.1936842105263157</v>
      </c>
      <c r="Z78">
        <f t="shared" si="0"/>
        <v>1.334750265674814</v>
      </c>
    </row>
    <row r="79" spans="1:28" x14ac:dyDescent="0.25">
      <c r="A79" s="5" t="s">
        <v>13</v>
      </c>
      <c r="B79" s="8">
        <v>42044</v>
      </c>
      <c r="C79" s="8">
        <v>25804</v>
      </c>
      <c r="D79" s="8">
        <v>39877</v>
      </c>
      <c r="E79" s="10">
        <v>6434</v>
      </c>
      <c r="F79" s="10">
        <v>6170</v>
      </c>
      <c r="G79" s="10">
        <v>4366</v>
      </c>
      <c r="H79" s="9">
        <v>2151</v>
      </c>
      <c r="I79" s="9">
        <v>2575</v>
      </c>
      <c r="J79" s="9">
        <v>1951</v>
      </c>
      <c r="K79" s="10">
        <v>4220</v>
      </c>
      <c r="L79" s="10">
        <v>3210</v>
      </c>
      <c r="M79" s="10">
        <v>4644</v>
      </c>
      <c r="O79">
        <f t="shared" si="1"/>
        <v>14.266711910417374</v>
      </c>
      <c r="P79">
        <f t="shared" si="0"/>
        <v>12.698818897637794</v>
      </c>
      <c r="Q79">
        <f t="shared" si="0"/>
        <v>19.576337751595485</v>
      </c>
      <c r="R79">
        <f t="shared" si="0"/>
        <v>4.0954805856142587</v>
      </c>
      <c r="S79">
        <f t="shared" si="0"/>
        <v>2.5957088767353809</v>
      </c>
      <c r="T79">
        <f t="shared" si="0"/>
        <v>3.0235457063711912</v>
      </c>
      <c r="U79">
        <f t="shared" si="0"/>
        <v>1.0122352941176471</v>
      </c>
      <c r="V79">
        <f t="shared" si="0"/>
        <v>1.2463697967086156</v>
      </c>
      <c r="W79">
        <f t="shared" si="0"/>
        <v>1.0755237045203969</v>
      </c>
      <c r="X79">
        <f t="shared" si="0"/>
        <v>1.9322344322344323</v>
      </c>
      <c r="Y79">
        <f t="shared" si="0"/>
        <v>1.5727584517393434</v>
      </c>
      <c r="Z79">
        <f t="shared" si="0"/>
        <v>2.6311614730878188</v>
      </c>
    </row>
    <row r="80" spans="1:28" x14ac:dyDescent="0.25">
      <c r="A80" s="5" t="s">
        <v>114</v>
      </c>
      <c r="B80" s="8">
        <v>64509</v>
      </c>
      <c r="C80" s="8">
        <v>79179</v>
      </c>
      <c r="D80" s="8">
        <v>80964</v>
      </c>
      <c r="E80" s="10">
        <v>11254</v>
      </c>
      <c r="F80" s="10">
        <v>10389</v>
      </c>
      <c r="G80" s="10">
        <v>8407</v>
      </c>
      <c r="H80" s="9">
        <v>2328</v>
      </c>
      <c r="I80" s="9">
        <v>5418</v>
      </c>
      <c r="J80" s="9">
        <v>2650</v>
      </c>
      <c r="K80" s="11">
        <v>10296</v>
      </c>
      <c r="L80" s="10">
        <v>8481</v>
      </c>
      <c r="M80" s="10">
        <v>5554</v>
      </c>
      <c r="O80">
        <f t="shared" si="1"/>
        <v>18.326420454545456</v>
      </c>
      <c r="P80">
        <f t="shared" si="0"/>
        <v>28.918553688823959</v>
      </c>
      <c r="Q80">
        <f t="shared" si="0"/>
        <v>31.626562499999999</v>
      </c>
      <c r="R80">
        <f t="shared" si="0"/>
        <v>5.463106796116505</v>
      </c>
      <c r="S80">
        <f t="shared" si="0"/>
        <v>5.6584967320261441</v>
      </c>
      <c r="T80">
        <f t="shared" si="0"/>
        <v>3.8831408775981524</v>
      </c>
      <c r="U80">
        <f t="shared" si="0"/>
        <v>1.5356200527704484</v>
      </c>
      <c r="V80">
        <f t="shared" si="0"/>
        <v>1.6957746478873239</v>
      </c>
      <c r="W80">
        <f t="shared" si="0"/>
        <v>1.5142857142857142</v>
      </c>
      <c r="X80">
        <f t="shared" si="0"/>
        <v>5.1816809260191246</v>
      </c>
      <c r="Y80">
        <f t="shared" si="0"/>
        <v>3.977954971857411</v>
      </c>
      <c r="Z80">
        <f t="shared" si="0"/>
        <v>2.6817962337035248</v>
      </c>
    </row>
    <row r="81" spans="1:45" x14ac:dyDescent="0.25">
      <c r="A81" s="5" t="s">
        <v>115</v>
      </c>
      <c r="B81" s="8">
        <v>39787</v>
      </c>
      <c r="C81" s="8">
        <v>28892</v>
      </c>
      <c r="D81" s="8">
        <v>77366</v>
      </c>
      <c r="E81" s="10">
        <v>22559</v>
      </c>
      <c r="F81" s="10">
        <v>19254</v>
      </c>
      <c r="G81" s="10">
        <v>20890</v>
      </c>
      <c r="H81" s="9">
        <v>7285</v>
      </c>
      <c r="I81" s="9">
        <v>8175</v>
      </c>
      <c r="J81" s="9">
        <v>9591</v>
      </c>
      <c r="K81" s="10">
        <v>13267</v>
      </c>
      <c r="L81" s="10">
        <v>18719</v>
      </c>
      <c r="M81" s="10">
        <v>17003</v>
      </c>
      <c r="O81">
        <f>B81/B93</f>
        <v>35.272163120567377</v>
      </c>
      <c r="P81">
        <f t="shared" si="0"/>
        <v>39.961272475795298</v>
      </c>
      <c r="Q81">
        <f t="shared" si="0"/>
        <v>34.051936619718312</v>
      </c>
      <c r="R81">
        <f t="shared" si="0"/>
        <v>12.55370061213133</v>
      </c>
      <c r="S81">
        <f t="shared" si="0"/>
        <v>9.6608128449573503</v>
      </c>
      <c r="T81">
        <f t="shared" si="0"/>
        <v>11.099893730074388</v>
      </c>
      <c r="U81">
        <f t="shared" si="0"/>
        <v>3.6406796601699152</v>
      </c>
      <c r="V81">
        <f t="shared" si="0"/>
        <v>4.7118155619596545</v>
      </c>
      <c r="W81">
        <f t="shared" si="0"/>
        <v>3.299277605779154</v>
      </c>
      <c r="X81">
        <f t="shared" si="0"/>
        <v>5.2856573705179279</v>
      </c>
      <c r="Y81">
        <f t="shared" si="0"/>
        <v>8.8422295701464328</v>
      </c>
      <c r="Z81">
        <f t="shared" si="0"/>
        <v>8.3266405484818797</v>
      </c>
    </row>
    <row r="82" spans="1:45" x14ac:dyDescent="0.25">
      <c r="A82" s="3"/>
      <c r="B82" s="3"/>
      <c r="C82" s="14" t="s">
        <v>116</v>
      </c>
      <c r="E82" s="10" t="s">
        <v>117</v>
      </c>
      <c r="H82" s="13" t="s">
        <v>118</v>
      </c>
      <c r="K82" s="10" t="s">
        <v>119</v>
      </c>
    </row>
    <row r="83" spans="1:4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W83" s="1"/>
      <c r="X83" s="1" t="s">
        <v>274</v>
      </c>
    </row>
    <row r="84" spans="1:45" x14ac:dyDescent="0.25">
      <c r="A84" s="3" t="s">
        <v>54</v>
      </c>
      <c r="B84" s="3"/>
      <c r="C84" s="3"/>
      <c r="D84" s="12" t="s">
        <v>83</v>
      </c>
      <c r="E84" s="13" t="s">
        <v>98</v>
      </c>
      <c r="H84" s="10" t="s">
        <v>99</v>
      </c>
      <c r="K84" s="13" t="s">
        <v>100</v>
      </c>
      <c r="L84" s="1" t="s">
        <v>276</v>
      </c>
      <c r="O84">
        <f>O74/$O$71</f>
        <v>0.878100032305005</v>
      </c>
      <c r="P84">
        <f t="shared" ref="O84:Z84" si="2">P74/$O$71</f>
        <v>0.9262378269257332</v>
      </c>
      <c r="Q84">
        <f t="shared" si="2"/>
        <v>0.84527801281463422</v>
      </c>
      <c r="R84">
        <f t="shared" si="2"/>
        <v>4.4711433302872035</v>
      </c>
      <c r="S84">
        <f t="shared" si="2"/>
        <v>4.4992187914671398</v>
      </c>
      <c r="T84">
        <f t="shared" si="2"/>
        <v>5.7997587354695401</v>
      </c>
      <c r="U84">
        <f t="shared" si="2"/>
        <v>4.9607320768336232</v>
      </c>
      <c r="V84">
        <f t="shared" si="2"/>
        <v>8.494520972764068</v>
      </c>
      <c r="W84">
        <f t="shared" si="2"/>
        <v>5.5514857219007254</v>
      </c>
      <c r="X84">
        <f t="shared" si="2"/>
        <v>2.1583600152315516</v>
      </c>
      <c r="Y84">
        <f t="shared" si="2"/>
        <v>3.5751716375238463</v>
      </c>
      <c r="Z84">
        <f t="shared" si="2"/>
        <v>2.2361903265870446</v>
      </c>
    </row>
    <row r="85" spans="1:45" x14ac:dyDescent="0.25">
      <c r="A85" s="5" t="s">
        <v>101</v>
      </c>
      <c r="B85" s="5" t="s">
        <v>102</v>
      </c>
      <c r="C85" s="5" t="s">
        <v>103</v>
      </c>
      <c r="D85" s="5" t="s">
        <v>104</v>
      </c>
      <c r="E85" s="5" t="s">
        <v>105</v>
      </c>
      <c r="F85" s="5" t="s">
        <v>106</v>
      </c>
      <c r="G85" s="5" t="s">
        <v>107</v>
      </c>
      <c r="H85" s="5" t="s">
        <v>108</v>
      </c>
      <c r="I85" s="5" t="s">
        <v>109</v>
      </c>
      <c r="J85" s="5" t="s">
        <v>110</v>
      </c>
      <c r="K85" s="5" t="s">
        <v>111</v>
      </c>
      <c r="L85" s="5" t="s">
        <v>112</v>
      </c>
      <c r="M85" s="5" t="s">
        <v>113</v>
      </c>
      <c r="O85">
        <f t="shared" ref="O85:Z85" si="3">O75/$O$71</f>
        <v>1.5361625847855496</v>
      </c>
      <c r="P85">
        <f t="shared" si="3"/>
        <v>0.88402003917527716</v>
      </c>
      <c r="Q85">
        <f t="shared" si="3"/>
        <v>0.93020150399380153</v>
      </c>
      <c r="R85">
        <f t="shared" si="3"/>
        <v>1.6503568130511181</v>
      </c>
      <c r="S85">
        <f t="shared" si="3"/>
        <v>1.7358765861939047</v>
      </c>
      <c r="T85">
        <f t="shared" si="3"/>
        <v>1.8075231202765192</v>
      </c>
      <c r="U85">
        <f t="shared" si="3"/>
        <v>2.0282204871060978</v>
      </c>
      <c r="V85">
        <f t="shared" si="3"/>
        <v>2.9337262773446788</v>
      </c>
      <c r="W85">
        <f t="shared" si="3"/>
        <v>2.2874875568390207</v>
      </c>
      <c r="X85">
        <f t="shared" si="3"/>
        <v>0.71222225400328487</v>
      </c>
      <c r="Y85">
        <f t="shared" si="3"/>
        <v>1.798974373193847</v>
      </c>
      <c r="Z85">
        <f t="shared" si="3"/>
        <v>1.5210632829483974</v>
      </c>
    </row>
    <row r="86" spans="1:45" x14ac:dyDescent="0.25">
      <c r="A86" s="5" t="s">
        <v>2</v>
      </c>
      <c r="B86" s="7">
        <v>2221</v>
      </c>
      <c r="C86" s="7">
        <v>2289</v>
      </c>
      <c r="D86" s="7">
        <v>1874</v>
      </c>
      <c r="E86" s="9">
        <v>1910</v>
      </c>
      <c r="F86" s="9">
        <v>1903</v>
      </c>
      <c r="G86" s="9">
        <v>2377</v>
      </c>
      <c r="H86" s="10">
        <v>3070</v>
      </c>
      <c r="I86" s="10">
        <v>2198</v>
      </c>
      <c r="J86" s="10">
        <v>2347</v>
      </c>
      <c r="K86" s="9">
        <v>2339</v>
      </c>
      <c r="L86" s="9">
        <v>1942</v>
      </c>
      <c r="M86" s="9">
        <v>3033</v>
      </c>
      <c r="O86">
        <f t="shared" ref="O86:Z86" si="4">O76/$O$71</f>
        <v>1.2913962544879098</v>
      </c>
      <c r="P86">
        <f t="shared" si="4"/>
        <v>1.6577827256721183</v>
      </c>
      <c r="Q86">
        <f t="shared" si="4"/>
        <v>1.5473715843130236</v>
      </c>
      <c r="R86">
        <f t="shared" si="4"/>
        <v>1.1302752337493565</v>
      </c>
      <c r="S86">
        <f t="shared" si="4"/>
        <v>1.5615906970319706</v>
      </c>
      <c r="T86">
        <f t="shared" si="4"/>
        <v>1.7343640945947638</v>
      </c>
      <c r="U86">
        <f t="shared" si="4"/>
        <v>1.7279392332152275</v>
      </c>
      <c r="V86">
        <f t="shared" si="4"/>
        <v>1.3951488851104301</v>
      </c>
      <c r="W86">
        <f t="shared" si="4"/>
        <v>1.1394343765946691</v>
      </c>
      <c r="X86">
        <f t="shared" si="4"/>
        <v>2.6385881942366129</v>
      </c>
      <c r="Y86">
        <f t="shared" si="4"/>
        <v>0.87294179162875996</v>
      </c>
      <c r="Z86">
        <f t="shared" si="4"/>
        <v>1.1853621312113274</v>
      </c>
    </row>
    <row r="87" spans="1:45" x14ac:dyDescent="0.25">
      <c r="A87" s="5" t="s">
        <v>5</v>
      </c>
      <c r="B87" s="7">
        <v>2192</v>
      </c>
      <c r="C87" s="7">
        <v>2257</v>
      </c>
      <c r="D87" s="7">
        <v>1894</v>
      </c>
      <c r="E87" s="9">
        <v>1927</v>
      </c>
      <c r="F87" s="9">
        <v>2020</v>
      </c>
      <c r="G87" s="9">
        <v>2231</v>
      </c>
      <c r="H87" s="10">
        <v>3174</v>
      </c>
      <c r="I87" s="10">
        <v>2170</v>
      </c>
      <c r="J87" s="10">
        <v>2363</v>
      </c>
      <c r="K87" s="9">
        <v>2182</v>
      </c>
      <c r="L87" s="9">
        <v>2192</v>
      </c>
      <c r="M87" s="9">
        <v>1583</v>
      </c>
      <c r="O87">
        <f t="shared" ref="O87:Z87" si="5">O77/$O$71</f>
        <v>2.2635695460483443</v>
      </c>
      <c r="P87">
        <f t="shared" si="5"/>
        <v>2.4750372264801057</v>
      </c>
      <c r="Q87">
        <f t="shared" si="5"/>
        <v>3.2582732224266224</v>
      </c>
      <c r="R87">
        <f t="shared" si="5"/>
        <v>0.62179852828831506</v>
      </c>
      <c r="S87">
        <f t="shared" si="5"/>
        <v>0.86156176095252379</v>
      </c>
      <c r="T87">
        <f t="shared" si="5"/>
        <v>1.1242267158857169</v>
      </c>
      <c r="U87">
        <f t="shared" si="5"/>
        <v>0.70037630407966678</v>
      </c>
      <c r="V87">
        <f t="shared" si="5"/>
        <v>0.831650228510458</v>
      </c>
      <c r="W87">
        <f t="shared" si="5"/>
        <v>1.1613566498059484</v>
      </c>
      <c r="X87">
        <f t="shared" si="5"/>
        <v>0.61600594157930666</v>
      </c>
      <c r="Y87">
        <f t="shared" si="5"/>
        <v>0.65768793744065079</v>
      </c>
      <c r="Z87">
        <f t="shared" si="5"/>
        <v>0.60994451807462258</v>
      </c>
    </row>
    <row r="88" spans="1:45" x14ac:dyDescent="0.25">
      <c r="A88" s="5" t="s">
        <v>7</v>
      </c>
      <c r="B88" s="8">
        <v>2058</v>
      </c>
      <c r="C88" s="8">
        <v>2082</v>
      </c>
      <c r="D88" s="8">
        <v>1927</v>
      </c>
      <c r="E88" s="9">
        <v>1476</v>
      </c>
      <c r="F88" s="9">
        <v>1701</v>
      </c>
      <c r="G88" s="9">
        <v>2158</v>
      </c>
      <c r="H88" s="10">
        <v>2694</v>
      </c>
      <c r="I88" s="10">
        <v>1907</v>
      </c>
      <c r="J88" s="10">
        <v>1929</v>
      </c>
      <c r="K88" s="9">
        <v>1860</v>
      </c>
      <c r="L88" s="9">
        <v>1768</v>
      </c>
      <c r="M88" s="9">
        <v>1676</v>
      </c>
      <c r="O88">
        <f t="shared" ref="O88:Z88" si="6">O78/$O$71</f>
        <v>4.1694016430615353</v>
      </c>
      <c r="P88">
        <f t="shared" si="6"/>
        <v>4.194871235310603</v>
      </c>
      <c r="Q88">
        <f t="shared" si="6"/>
        <v>6.5402825693588351</v>
      </c>
      <c r="R88">
        <f t="shared" si="6"/>
        <v>0.98274855080178602</v>
      </c>
      <c r="S88">
        <f t="shared" si="6"/>
        <v>1.7237517033558356</v>
      </c>
      <c r="T88">
        <f t="shared" si="6"/>
        <v>1.4820218499223075</v>
      </c>
      <c r="U88">
        <f t="shared" si="6"/>
        <v>0.60880869834061446</v>
      </c>
      <c r="V88">
        <f t="shared" si="6"/>
        <v>0.65014657408364807</v>
      </c>
      <c r="W88">
        <f t="shared" si="6"/>
        <v>0.71093771401287265</v>
      </c>
      <c r="X88">
        <f t="shared" si="6"/>
        <v>0.96308094290176971</v>
      </c>
      <c r="Y88">
        <f t="shared" si="6"/>
        <v>0.85212107373192469</v>
      </c>
      <c r="Z88">
        <f t="shared" si="6"/>
        <v>0.95282221170481007</v>
      </c>
    </row>
    <row r="89" spans="1:45" x14ac:dyDescent="0.25">
      <c r="A89" s="5" t="s">
        <v>9</v>
      </c>
      <c r="B89" s="8">
        <v>1931</v>
      </c>
      <c r="C89" s="8">
        <v>1734</v>
      </c>
      <c r="D89" s="8">
        <v>1687</v>
      </c>
      <c r="E89" s="9">
        <v>1799</v>
      </c>
      <c r="F89" s="9">
        <v>2750</v>
      </c>
      <c r="G89" s="9">
        <v>1790</v>
      </c>
      <c r="H89" s="10">
        <v>2118</v>
      </c>
      <c r="I89" s="10">
        <v>1909</v>
      </c>
      <c r="J89" s="10">
        <v>1935</v>
      </c>
      <c r="K89" s="9">
        <v>1853</v>
      </c>
      <c r="L89" s="9">
        <v>2008</v>
      </c>
      <c r="M89" s="9">
        <v>1793</v>
      </c>
      <c r="O89">
        <f t="shared" ref="O89:Z89" si="7">O79/$O$71</f>
        <v>10.184407035398984</v>
      </c>
      <c r="P89">
        <f t="shared" si="7"/>
        <v>9.0651539986536651</v>
      </c>
      <c r="Q89">
        <f t="shared" si="7"/>
        <v>13.974726144089013</v>
      </c>
      <c r="R89">
        <f t="shared" si="7"/>
        <v>2.9235917534028046</v>
      </c>
      <c r="S89">
        <f t="shared" si="7"/>
        <v>1.8529676573035969</v>
      </c>
      <c r="T89">
        <f t="shared" si="7"/>
        <v>2.1583824189603544</v>
      </c>
      <c r="U89">
        <f t="shared" si="7"/>
        <v>0.72259230547463504</v>
      </c>
      <c r="V89">
        <f t="shared" si="7"/>
        <v>0.88973110314503256</v>
      </c>
      <c r="W89">
        <f t="shared" si="7"/>
        <v>0.76777124622932547</v>
      </c>
      <c r="X89">
        <f t="shared" si="7"/>
        <v>1.3793410891909439</v>
      </c>
      <c r="Y89">
        <f t="shared" si="7"/>
        <v>1.1227262694763971</v>
      </c>
      <c r="Z89">
        <f t="shared" si="7"/>
        <v>1.8782757783326118</v>
      </c>
    </row>
    <row r="90" spans="1:45" x14ac:dyDescent="0.25">
      <c r="A90" s="5" t="s">
        <v>11</v>
      </c>
      <c r="B90" s="8">
        <v>2548</v>
      </c>
      <c r="C90" s="8">
        <v>2709</v>
      </c>
      <c r="D90" s="8">
        <v>2020</v>
      </c>
      <c r="E90" s="10">
        <v>2392</v>
      </c>
      <c r="F90" s="10">
        <v>1524</v>
      </c>
      <c r="G90" s="10">
        <v>1630</v>
      </c>
      <c r="H90" s="9">
        <v>2093</v>
      </c>
      <c r="I90" s="9">
        <v>2958</v>
      </c>
      <c r="J90" s="9">
        <v>2200</v>
      </c>
      <c r="K90" s="10">
        <v>2048</v>
      </c>
      <c r="L90" s="10">
        <v>2375</v>
      </c>
      <c r="M90" s="10">
        <v>1882</v>
      </c>
      <c r="O90">
        <f t="shared" ref="O90:Z90" si="8">O80/$O$71</f>
        <v>13.082462629294959</v>
      </c>
      <c r="P90">
        <f t="shared" si="8"/>
        <v>20.643742124418196</v>
      </c>
      <c r="Q90">
        <f t="shared" si="8"/>
        <v>22.576875993079661</v>
      </c>
      <c r="R90">
        <f t="shared" si="8"/>
        <v>3.8998827227231243</v>
      </c>
      <c r="S90">
        <f t="shared" si="8"/>
        <v>4.0393633998699912</v>
      </c>
      <c r="T90">
        <f t="shared" si="8"/>
        <v>2.772011345121431</v>
      </c>
      <c r="U90">
        <f t="shared" si="8"/>
        <v>1.0962147246917795</v>
      </c>
      <c r="V90">
        <f t="shared" si="8"/>
        <v>1.2105423704381542</v>
      </c>
      <c r="W90">
        <f t="shared" si="8"/>
        <v>1.0809850355858506</v>
      </c>
      <c r="X90">
        <f t="shared" si="8"/>
        <v>3.6989846020236934</v>
      </c>
      <c r="Y90">
        <f t="shared" si="8"/>
        <v>2.839695148838242</v>
      </c>
      <c r="Z90">
        <f t="shared" si="8"/>
        <v>1.9144218094215126</v>
      </c>
      <c r="AB90" t="s">
        <v>120</v>
      </c>
    </row>
    <row r="91" spans="1:45" x14ac:dyDescent="0.25">
      <c r="A91" s="5" t="s">
        <v>13</v>
      </c>
      <c r="B91" s="8">
        <v>2947</v>
      </c>
      <c r="C91" s="8">
        <v>2032</v>
      </c>
      <c r="D91" s="8">
        <v>2037</v>
      </c>
      <c r="E91" s="10">
        <v>1571</v>
      </c>
      <c r="F91" s="10">
        <v>2377</v>
      </c>
      <c r="G91" s="10">
        <v>1444</v>
      </c>
      <c r="H91" s="9">
        <v>2125</v>
      </c>
      <c r="I91" s="9">
        <v>2066</v>
      </c>
      <c r="J91" s="9">
        <v>1814</v>
      </c>
      <c r="K91" s="10">
        <v>2184</v>
      </c>
      <c r="L91" s="10">
        <v>2041</v>
      </c>
      <c r="M91" s="10">
        <v>1765</v>
      </c>
      <c r="O91">
        <f t="shared" ref="O91:Z91" si="9">O81/$O$71</f>
        <v>25.179317315333506</v>
      </c>
      <c r="P91">
        <f t="shared" si="9"/>
        <v>28.526675740106054</v>
      </c>
      <c r="Q91">
        <f t="shared" si="9"/>
        <v>24.30824881419182</v>
      </c>
      <c r="R91">
        <f t="shared" si="9"/>
        <v>8.9615601434502175</v>
      </c>
      <c r="S91">
        <f t="shared" si="9"/>
        <v>6.8964489451850239</v>
      </c>
      <c r="T91">
        <f t="shared" si="9"/>
        <v>7.9237484086439016</v>
      </c>
      <c r="U91">
        <f t="shared" si="9"/>
        <v>2.5989284550979441</v>
      </c>
      <c r="V91">
        <f t="shared" si="9"/>
        <v>3.3635674330596652</v>
      </c>
      <c r="W91">
        <f t="shared" si="9"/>
        <v>2.355215852890137</v>
      </c>
      <c r="X91">
        <f t="shared" si="9"/>
        <v>3.7732090231459954</v>
      </c>
      <c r="Y91">
        <f t="shared" si="9"/>
        <v>6.3120966911133038</v>
      </c>
      <c r="Z91">
        <f t="shared" si="9"/>
        <v>5.944039321441406</v>
      </c>
    </row>
    <row r="92" spans="1:45" x14ac:dyDescent="0.25">
      <c r="A92" s="5" t="s">
        <v>114</v>
      </c>
      <c r="B92" s="8">
        <v>3520</v>
      </c>
      <c r="C92" s="8">
        <v>2738</v>
      </c>
      <c r="D92" s="8">
        <v>2560</v>
      </c>
      <c r="E92" s="10">
        <v>2060</v>
      </c>
      <c r="F92" s="10">
        <v>1836</v>
      </c>
      <c r="G92" s="10">
        <v>2165</v>
      </c>
      <c r="H92" s="9">
        <v>1516</v>
      </c>
      <c r="I92" s="9">
        <v>3195</v>
      </c>
      <c r="J92" s="9">
        <v>1750</v>
      </c>
      <c r="K92" s="11">
        <v>1987</v>
      </c>
      <c r="L92" s="10">
        <v>2132</v>
      </c>
      <c r="M92" s="10">
        <v>2071</v>
      </c>
    </row>
    <row r="93" spans="1:45" x14ac:dyDescent="0.25">
      <c r="A93" s="5" t="s">
        <v>115</v>
      </c>
      <c r="B93" s="8">
        <v>1128</v>
      </c>
      <c r="C93" s="8">
        <v>723</v>
      </c>
      <c r="D93" s="8">
        <v>2272</v>
      </c>
      <c r="E93" s="10">
        <v>1797</v>
      </c>
      <c r="F93" s="10">
        <v>1993</v>
      </c>
      <c r="G93" s="10">
        <v>1882</v>
      </c>
      <c r="H93" s="9">
        <v>2001</v>
      </c>
      <c r="I93" s="9">
        <v>1735</v>
      </c>
      <c r="J93" s="9">
        <v>2907</v>
      </c>
      <c r="K93" s="10">
        <v>2510</v>
      </c>
      <c r="L93" s="10">
        <v>2117</v>
      </c>
      <c r="M93" s="10">
        <v>2042</v>
      </c>
    </row>
    <row r="94" spans="1:45" x14ac:dyDescent="0.25">
      <c r="A94" s="3"/>
      <c r="B94" s="3"/>
      <c r="C94" s="14" t="s">
        <v>116</v>
      </c>
      <c r="E94" s="10" t="s">
        <v>117</v>
      </c>
      <c r="H94" s="13" t="s">
        <v>118</v>
      </c>
      <c r="K94" s="10" t="s">
        <v>119</v>
      </c>
    </row>
    <row r="95" spans="1:4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45" x14ac:dyDescent="0.25">
      <c r="A96" s="3"/>
      <c r="B96" s="3"/>
      <c r="C96" s="3"/>
      <c r="D96" s="3"/>
      <c r="E96" s="3"/>
      <c r="F96" s="3"/>
      <c r="G96" s="3"/>
      <c r="H96" t="s">
        <v>83</v>
      </c>
      <c r="J96" t="s">
        <v>121</v>
      </c>
      <c r="K96" t="s">
        <v>122</v>
      </c>
      <c r="L96" t="s">
        <v>123</v>
      </c>
      <c r="M96" t="s">
        <v>124</v>
      </c>
      <c r="N96" t="s">
        <v>125</v>
      </c>
      <c r="O96" t="s">
        <v>126</v>
      </c>
      <c r="Q96" t="s">
        <v>127</v>
      </c>
      <c r="R96" t="s">
        <v>128</v>
      </c>
      <c r="S96" t="s">
        <v>129</v>
      </c>
      <c r="T96" t="s">
        <v>130</v>
      </c>
      <c r="V96" t="s">
        <v>131</v>
      </c>
      <c r="W96" t="s">
        <v>132</v>
      </c>
      <c r="X96" t="s">
        <v>133</v>
      </c>
      <c r="Y96" t="s">
        <v>134</v>
      </c>
      <c r="AA96" t="s">
        <v>135</v>
      </c>
      <c r="AB96" t="s">
        <v>136</v>
      </c>
      <c r="AC96" t="s">
        <v>137</v>
      </c>
      <c r="AD96" t="s">
        <v>138</v>
      </c>
      <c r="AF96" t="s">
        <v>139</v>
      </c>
      <c r="AG96" t="s">
        <v>140</v>
      </c>
      <c r="AH96" t="s">
        <v>141</v>
      </c>
      <c r="AI96" t="s">
        <v>142</v>
      </c>
      <c r="AK96" t="s">
        <v>143</v>
      </c>
      <c r="AL96" t="s">
        <v>144</v>
      </c>
      <c r="AM96" t="s">
        <v>145</v>
      </c>
      <c r="AN96" t="s">
        <v>146</v>
      </c>
      <c r="AP96" t="s">
        <v>147</v>
      </c>
      <c r="AQ96" t="s">
        <v>148</v>
      </c>
      <c r="AR96" t="s">
        <v>149</v>
      </c>
      <c r="AS96" t="s">
        <v>150</v>
      </c>
    </row>
    <row r="97" spans="1:45" x14ac:dyDescent="0.25">
      <c r="A97" s="3" t="s">
        <v>151</v>
      </c>
      <c r="B97" s="3"/>
      <c r="C97" s="3"/>
      <c r="D97" s="3"/>
      <c r="E97" s="3" t="s">
        <v>152</v>
      </c>
      <c r="F97" s="3"/>
      <c r="G97" s="3"/>
    </row>
    <row r="98" spans="1:45" x14ac:dyDescent="0.25">
      <c r="A98" s="3"/>
      <c r="B98" s="3"/>
      <c r="C98" s="3"/>
      <c r="D98" s="3"/>
      <c r="E98" s="3"/>
      <c r="F98" s="3"/>
      <c r="G98" s="3"/>
      <c r="H98">
        <v>1.2300765420981541</v>
      </c>
      <c r="J98">
        <v>1.8090379008746356</v>
      </c>
      <c r="K98">
        <v>3.1708959088555151</v>
      </c>
      <c r="L98">
        <v>5.8406593406593403</v>
      </c>
      <c r="M98">
        <v>14.266711910417374</v>
      </c>
      <c r="N98">
        <v>18.326420454545456</v>
      </c>
      <c r="O98">
        <v>35.272163120567377</v>
      </c>
      <c r="Q98">
        <v>0.87103946637020602</v>
      </c>
      <c r="R98">
        <v>1.5833333333333333</v>
      </c>
      <c r="S98">
        <v>2.3118837571354436</v>
      </c>
      <c r="T98">
        <v>6.2633507853403145</v>
      </c>
      <c r="V98">
        <v>0.9811142587346553</v>
      </c>
      <c r="W98">
        <v>2.420564216778025</v>
      </c>
      <c r="X98">
        <v>2.8412098298676747</v>
      </c>
      <c r="Y98">
        <v>6.9491856677524426</v>
      </c>
      <c r="AA98">
        <v>0.8629249865083648</v>
      </c>
      <c r="AB98">
        <v>3.696236559139785</v>
      </c>
      <c r="AC98">
        <v>0.99770852428964252</v>
      </c>
      <c r="AD98">
        <v>3.0235143223599827</v>
      </c>
      <c r="AF98">
        <v>1.3766722408026757</v>
      </c>
      <c r="AG98">
        <v>4.0954805856142587</v>
      </c>
      <c r="AH98">
        <v>5.463106796116505</v>
      </c>
      <c r="AI98">
        <v>12.55370061213133</v>
      </c>
      <c r="AK98">
        <v>0.85284280936454848</v>
      </c>
      <c r="AL98">
        <v>1.0122352941176471</v>
      </c>
      <c r="AM98">
        <v>1.5356200527704484</v>
      </c>
      <c r="AN98">
        <v>3.6406796601699152</v>
      </c>
      <c r="AP98">
        <v>1.34912109375</v>
      </c>
      <c r="AQ98">
        <v>1.9322344322344323</v>
      </c>
      <c r="AR98">
        <v>5.1816809260191246</v>
      </c>
      <c r="AS98">
        <v>5.2856573705179279</v>
      </c>
    </row>
    <row r="99" spans="1:45" x14ac:dyDescent="0.25">
      <c r="A99" s="3" t="s">
        <v>95</v>
      </c>
      <c r="B99" s="3"/>
      <c r="C99" s="3"/>
      <c r="D99" s="3"/>
      <c r="E99" s="3" t="s">
        <v>153</v>
      </c>
      <c r="F99" s="3"/>
      <c r="G99" s="3"/>
      <c r="H99">
        <v>1.2975098296199215</v>
      </c>
      <c r="J99">
        <v>2.3222862632084533</v>
      </c>
      <c r="K99">
        <v>3.4671280276816607</v>
      </c>
      <c r="L99">
        <v>5.8763381321520853</v>
      </c>
      <c r="M99">
        <v>12.698818897637794</v>
      </c>
      <c r="N99">
        <v>28.918553688823959</v>
      </c>
      <c r="O99">
        <v>39.961272475795298</v>
      </c>
      <c r="Q99">
        <v>1.2069090909090909</v>
      </c>
      <c r="R99">
        <v>2.1875367430922985</v>
      </c>
      <c r="S99">
        <v>2.4316831683168316</v>
      </c>
      <c r="T99">
        <v>6.3026799789805574</v>
      </c>
      <c r="V99">
        <v>1.1650078575170246</v>
      </c>
      <c r="W99">
        <v>1.9543786051389618</v>
      </c>
      <c r="X99">
        <v>4.1096774193548384</v>
      </c>
      <c r="Y99">
        <v>11.899454049135578</v>
      </c>
      <c r="AA99">
        <v>0.92131474103585653</v>
      </c>
      <c r="AB99">
        <v>1.2228506787330318</v>
      </c>
      <c r="AC99">
        <v>2.5200729927007299</v>
      </c>
      <c r="AD99">
        <v>5.0082389289392379</v>
      </c>
      <c r="AF99">
        <v>2.4146981627296586</v>
      </c>
      <c r="AG99">
        <v>2.5957088767353809</v>
      </c>
      <c r="AH99">
        <v>5.6584967320261441</v>
      </c>
      <c r="AI99">
        <v>9.6608128449573503</v>
      </c>
      <c r="AK99">
        <v>0.91075050709939143</v>
      </c>
      <c r="AL99">
        <v>1.2463697967086156</v>
      </c>
      <c r="AM99">
        <v>1.6957746478873239</v>
      </c>
      <c r="AN99">
        <v>4.7118155619596545</v>
      </c>
      <c r="AP99">
        <v>1.1936842105263157</v>
      </c>
      <c r="AQ99">
        <v>1.5727584517393434</v>
      </c>
      <c r="AR99">
        <v>3.977954971857411</v>
      </c>
      <c r="AS99">
        <v>8.8422295701464328</v>
      </c>
    </row>
    <row r="100" spans="1:45" x14ac:dyDescent="0.25">
      <c r="A100" s="3" t="s">
        <v>154</v>
      </c>
      <c r="B100" s="3"/>
      <c r="C100" s="3"/>
      <c r="D100" s="3"/>
      <c r="E100" s="3" t="s">
        <v>155</v>
      </c>
      <c r="F100" s="3"/>
      <c r="G100" s="3"/>
      <c r="H100">
        <v>1.1840981856990396</v>
      </c>
      <c r="J100">
        <v>2.1676180591593148</v>
      </c>
      <c r="K100">
        <v>4.5643153526970952</v>
      </c>
      <c r="L100">
        <v>9.1618811881188122</v>
      </c>
      <c r="M100">
        <v>19.576337751595485</v>
      </c>
      <c r="N100">
        <v>31.626562499999999</v>
      </c>
      <c r="O100">
        <v>34.051936619718312</v>
      </c>
      <c r="Q100">
        <v>1.5748603351955308</v>
      </c>
      <c r="R100">
        <v>2.4295644114921222</v>
      </c>
      <c r="S100">
        <v>2.5320484087852981</v>
      </c>
      <c r="T100">
        <v>8.124526714345814</v>
      </c>
      <c r="V100">
        <v>1.62687338501292</v>
      </c>
      <c r="W100">
        <v>1.5961638154484188</v>
      </c>
      <c r="X100">
        <v>3.2044011849344054</v>
      </c>
      <c r="Y100">
        <v>7.776736259054112</v>
      </c>
      <c r="AA100">
        <v>0.85443390964863353</v>
      </c>
      <c r="AB100">
        <v>1.6605011933174225</v>
      </c>
      <c r="AC100">
        <v>2.1307643714466202</v>
      </c>
      <c r="AD100">
        <v>3.132542037586548</v>
      </c>
      <c r="AF100">
        <v>2.0760736196319018</v>
      </c>
      <c r="AG100">
        <v>3.0235457063711912</v>
      </c>
      <c r="AH100">
        <v>3.8831408775981524</v>
      </c>
      <c r="AI100">
        <v>11.099893730074388</v>
      </c>
      <c r="AK100">
        <v>0.99590909090909085</v>
      </c>
      <c r="AL100">
        <v>1.0755237045203969</v>
      </c>
      <c r="AM100">
        <v>1.5142857142857142</v>
      </c>
      <c r="AN100">
        <v>3.299277605779154</v>
      </c>
      <c r="AP100">
        <v>1.334750265674814</v>
      </c>
      <c r="AQ100">
        <v>2.6311614730878188</v>
      </c>
      <c r="AR100">
        <v>2.6817962337035248</v>
      </c>
      <c r="AS100">
        <v>8.3266405484818797</v>
      </c>
    </row>
    <row r="101" spans="1:45" x14ac:dyDescent="0.25">
      <c r="A101" s="3" t="s">
        <v>151</v>
      </c>
      <c r="B101" s="3"/>
      <c r="C101" s="3"/>
      <c r="D101" s="3"/>
      <c r="E101" s="3" t="s">
        <v>156</v>
      </c>
      <c r="F101" s="3"/>
      <c r="G101" s="3"/>
      <c r="H101">
        <v>2.1519160583941606</v>
      </c>
    </row>
    <row r="102" spans="1:45" x14ac:dyDescent="0.25">
      <c r="A102" s="3"/>
      <c r="B102" s="3"/>
      <c r="C102" s="3"/>
      <c r="D102" s="3"/>
      <c r="E102" s="3"/>
      <c r="F102" s="3"/>
      <c r="G102" s="3"/>
      <c r="H102">
        <v>1.2383695170580415</v>
      </c>
    </row>
    <row r="103" spans="1:45" x14ac:dyDescent="0.25">
      <c r="A103" s="3"/>
      <c r="B103" s="3"/>
      <c r="C103" s="3"/>
      <c r="D103" s="3"/>
      <c r="E103" s="3"/>
      <c r="F103" s="3"/>
      <c r="G103" s="3"/>
      <c r="H103">
        <v>1.3030623020063359</v>
      </c>
    </row>
    <row r="105" spans="1:45" x14ac:dyDescent="0.25">
      <c r="H105" s="6">
        <f>AVERAGE(H98:H103)</f>
        <v>1.400838739145942</v>
      </c>
      <c r="J105">
        <f t="shared" ref="J105:O105" si="10">AVERAGE(J98:J103)</f>
        <v>2.0996474077474678</v>
      </c>
      <c r="K105">
        <f t="shared" si="10"/>
        <v>3.7341130964114235</v>
      </c>
      <c r="L105">
        <f t="shared" si="10"/>
        <v>6.9596262203100787</v>
      </c>
      <c r="M105">
        <f t="shared" si="10"/>
        <v>15.513956186550217</v>
      </c>
      <c r="N105">
        <f t="shared" si="10"/>
        <v>26.29051221445647</v>
      </c>
      <c r="O105">
        <f t="shared" si="10"/>
        <v>36.428457405360327</v>
      </c>
      <c r="Q105">
        <f>AVERAGE(Q98:Q103)</f>
        <v>1.217602964158276</v>
      </c>
      <c r="R105">
        <f>AVERAGE(R98:R103)</f>
        <v>2.0668114959725847</v>
      </c>
      <c r="S105">
        <f>AVERAGE(S98:S103)</f>
        <v>2.4252051114125242</v>
      </c>
      <c r="T105">
        <f>AVERAGE(T98:T103)</f>
        <v>6.8968524928888941</v>
      </c>
      <c r="V105">
        <f>AVERAGE(V98:V103)</f>
        <v>1.2576651670882</v>
      </c>
      <c r="W105">
        <f>AVERAGE(W98:W103)</f>
        <v>1.9903688791218019</v>
      </c>
      <c r="X105">
        <f>AVERAGE(X98:X103)</f>
        <v>3.3850961447189731</v>
      </c>
      <c r="Y105">
        <f>AVERAGE(Y98:Y103)</f>
        <v>8.875125325314043</v>
      </c>
      <c r="AA105">
        <f>AVERAGE(AA98:AA103)</f>
        <v>0.87955787906428495</v>
      </c>
      <c r="AB105">
        <f>AVERAGE(AB98:AB103)</f>
        <v>2.1931961437300798</v>
      </c>
      <c r="AC105">
        <f>AVERAGE(AC98:AC103)</f>
        <v>1.8828486294789977</v>
      </c>
      <c r="AD105">
        <f>AVERAGE(AD98:AD103)</f>
        <v>3.7214317629619234</v>
      </c>
      <c r="AF105">
        <f>AVERAGE(AF98:AF103)</f>
        <v>1.9558146743880787</v>
      </c>
      <c r="AG105">
        <f>AVERAGE(AG98:AG103)</f>
        <v>3.2382450562402769</v>
      </c>
      <c r="AH105">
        <f>AVERAGE(AH98:AH103)</f>
        <v>5.0015814685802669</v>
      </c>
      <c r="AI105">
        <f>AVERAGE(AI98:AI103)</f>
        <v>11.104802395721023</v>
      </c>
      <c r="AK105">
        <f>AVERAGE(AK98:AK103)</f>
        <v>0.91983413579101025</v>
      </c>
      <c r="AL105">
        <f>AVERAGE(AL98:AL103)</f>
        <v>1.1113762651155532</v>
      </c>
      <c r="AM105">
        <f>AVERAGE(AM98:AM103)</f>
        <v>1.581893471647829</v>
      </c>
      <c r="AN105">
        <f>AVERAGE(AN98:AN103)</f>
        <v>3.8839242759695742</v>
      </c>
      <c r="AP105">
        <f>AVERAGE(AP98:AP103)</f>
        <v>1.2925185233170433</v>
      </c>
      <c r="AQ105">
        <f>AVERAGE(AQ98:AQ103)</f>
        <v>2.0453847856871978</v>
      </c>
      <c r="AR105">
        <f>AVERAGE(AR98:AR103)</f>
        <v>3.9471440438600198</v>
      </c>
      <c r="AS105">
        <f>AVERAGE(AS98:AS103)</f>
        <v>7.4848424963820799</v>
      </c>
    </row>
    <row r="106" spans="1:45" x14ac:dyDescent="0.25">
      <c r="H106">
        <f>_xlfn.STDEV.P(H98:H103)</f>
        <v>0.33835057713057232</v>
      </c>
      <c r="J106">
        <f t="shared" ref="J106:O106" si="11">_xlfn.STDEV.P(J98:J103)</f>
        <v>0.21497438211656902</v>
      </c>
      <c r="K106">
        <f t="shared" si="11"/>
        <v>0.59936922777890544</v>
      </c>
      <c r="L106">
        <f t="shared" si="11"/>
        <v>1.5572975419979496</v>
      </c>
      <c r="M106">
        <f t="shared" si="11"/>
        <v>2.9429894223272952</v>
      </c>
      <c r="N106">
        <f t="shared" si="11"/>
        <v>5.7389543821479991</v>
      </c>
      <c r="O106">
        <f t="shared" si="11"/>
        <v>2.5472632267805793</v>
      </c>
      <c r="Q106">
        <f>_xlfn.STDEV.P(Q98:Q103)</f>
        <v>0.28743314937832187</v>
      </c>
      <c r="R106">
        <f>_xlfn.STDEV.P(R98:R103)</f>
        <v>0.35586298709806341</v>
      </c>
      <c r="S106">
        <f>_xlfn.STDEV.P(S98:S103)</f>
        <v>8.9998490264992889E-2</v>
      </c>
      <c r="T106">
        <f>_xlfn.STDEV.P(T98:T103)</f>
        <v>0.86824523873942339</v>
      </c>
      <c r="V106">
        <f>_xlfn.STDEV.P(V98:V103)</f>
        <v>0.27164958439828724</v>
      </c>
      <c r="W106">
        <f>_xlfn.STDEV.P(W98:W103)</f>
        <v>0.3375208440912692</v>
      </c>
      <c r="X106">
        <f>_xlfn.STDEV.P(X98:X103)</f>
        <v>0.53337948202225904</v>
      </c>
      <c r="Y106">
        <f>_xlfn.STDEV.P(Y98:Y103)</f>
        <v>2.1650455218601339</v>
      </c>
      <c r="AA106">
        <f>_xlfn.STDEV.P(AA98:AA103)</f>
        <v>2.9729348438247868E-2</v>
      </c>
      <c r="AB106">
        <f>_xlfn.STDEV.P(AB98:AB103)</f>
        <v>1.0777236383523778</v>
      </c>
      <c r="AC106">
        <f>_xlfn.STDEV.P(AC98:AC103)</f>
        <v>0.64575281907071302</v>
      </c>
      <c r="AD106">
        <f>_xlfn.STDEV.P(AD98:AD103)</f>
        <v>0.91099808725734155</v>
      </c>
      <c r="AF106">
        <f>_xlfn.STDEV.P(AF98:AF103)</f>
        <v>0.43221993944553949</v>
      </c>
      <c r="AG106">
        <f>_xlfn.STDEV.P(AG98:AG103)</f>
        <v>0.63081991768069789</v>
      </c>
      <c r="AH106">
        <f>_xlfn.STDEV.P(AH98:AH103)</f>
        <v>0.79486951693596142</v>
      </c>
      <c r="AI106">
        <f>_xlfn.STDEV.P(AI98:AI103)</f>
        <v>1.1810215859204283</v>
      </c>
      <c r="AK106">
        <f>_xlfn.STDEV.P(AK98:AK103)</f>
        <v>5.875868424554205E-2</v>
      </c>
      <c r="AL106">
        <f>_xlfn.STDEV.P(AL98:AL103)</f>
        <v>9.8889823884300898E-2</v>
      </c>
      <c r="AM106">
        <f>_xlfn.STDEV.P(AM98:AM103)</f>
        <v>8.0995803290102628E-2</v>
      </c>
      <c r="AN106">
        <f>_xlfn.STDEV.P(AN98:AN103)</f>
        <v>0.60177062449036911</v>
      </c>
      <c r="AP106">
        <f>_xlfn.STDEV.P(AP98:AP103)</f>
        <v>7.0132238015067738E-2</v>
      </c>
      <c r="AQ106">
        <f>_xlfn.STDEV.P(AQ98:AQ103)</f>
        <v>0.43943637443491984</v>
      </c>
      <c r="AR106">
        <f>_xlfn.STDEV.P(AR98:AR103)</f>
        <v>1.0208061695482029</v>
      </c>
      <c r="AS106">
        <f>_xlfn.STDEV.P(AS98:AS103)</f>
        <v>1.5692396084689857</v>
      </c>
    </row>
    <row r="108" spans="1:45" x14ac:dyDescent="0.25">
      <c r="J108" t="s">
        <v>157</v>
      </c>
      <c r="Q108" t="s">
        <v>158</v>
      </c>
    </row>
    <row r="109" spans="1:45" x14ac:dyDescent="0.25">
      <c r="H109" t="s">
        <v>83</v>
      </c>
      <c r="J109" t="s">
        <v>121</v>
      </c>
      <c r="K109" t="s">
        <v>122</v>
      </c>
      <c r="L109" t="s">
        <v>123</v>
      </c>
      <c r="M109" t="s">
        <v>124</v>
      </c>
      <c r="N109" t="s">
        <v>125</v>
      </c>
      <c r="O109" t="s">
        <v>126</v>
      </c>
      <c r="Q109" t="s">
        <v>127</v>
      </c>
      <c r="R109" t="s">
        <v>128</v>
      </c>
      <c r="S109" t="s">
        <v>129</v>
      </c>
      <c r="T109" t="s">
        <v>130</v>
      </c>
      <c r="V109" t="s">
        <v>131</v>
      </c>
      <c r="W109" t="s">
        <v>132</v>
      </c>
      <c r="X109" t="s">
        <v>133</v>
      </c>
      <c r="Y109" t="s">
        <v>134</v>
      </c>
      <c r="AA109" t="s">
        <v>135</v>
      </c>
      <c r="AB109" t="s">
        <v>136</v>
      </c>
      <c r="AC109" t="s">
        <v>137</v>
      </c>
      <c r="AD109" t="s">
        <v>138</v>
      </c>
      <c r="AF109" t="s">
        <v>139</v>
      </c>
      <c r="AG109" t="s">
        <v>140</v>
      </c>
      <c r="AH109" t="s">
        <v>141</v>
      </c>
      <c r="AI109" t="s">
        <v>142</v>
      </c>
      <c r="AK109" t="s">
        <v>143</v>
      </c>
      <c r="AL109" t="s">
        <v>144</v>
      </c>
      <c r="AM109" t="s">
        <v>145</v>
      </c>
      <c r="AN109" t="s">
        <v>146</v>
      </c>
      <c r="AP109" t="s">
        <v>147</v>
      </c>
      <c r="AQ109" t="s">
        <v>148</v>
      </c>
      <c r="AR109" t="s">
        <v>149</v>
      </c>
      <c r="AS109" t="s">
        <v>150</v>
      </c>
    </row>
    <row r="111" spans="1:45" x14ac:dyDescent="0.25">
      <c r="H111">
        <v>0.878100032305005</v>
      </c>
      <c r="J111">
        <v>1.2913962544879098</v>
      </c>
      <c r="K111">
        <v>2.2635695460483443</v>
      </c>
      <c r="L111">
        <v>4.1694016430615353</v>
      </c>
      <c r="M111">
        <v>10.184407035398984</v>
      </c>
      <c r="N111">
        <v>13.082462629294959</v>
      </c>
      <c r="O111">
        <v>25.179317315333506</v>
      </c>
      <c r="Q111">
        <v>0.62179852828831506</v>
      </c>
      <c r="R111">
        <v>1.1302752337493565</v>
      </c>
      <c r="S111">
        <v>1.6503568130511181</v>
      </c>
      <c r="T111">
        <v>4.4711433302872035</v>
      </c>
      <c r="V111">
        <v>0.70037630407966678</v>
      </c>
      <c r="W111">
        <v>1.7279392332152275</v>
      </c>
      <c r="X111">
        <v>2.0282204871060978</v>
      </c>
      <c r="Y111">
        <v>4.9607320768336232</v>
      </c>
      <c r="AA111">
        <v>0.61600594157930666</v>
      </c>
      <c r="AB111">
        <v>2.6385881942366129</v>
      </c>
      <c r="AC111">
        <v>0.71222225400328487</v>
      </c>
      <c r="AD111">
        <v>2.1583600152315516</v>
      </c>
      <c r="AF111">
        <v>0.98274855080178602</v>
      </c>
      <c r="AG111">
        <v>2.9235917534028046</v>
      </c>
      <c r="AH111">
        <v>3.8998827227231243</v>
      </c>
      <c r="AI111">
        <v>8.9615601434502175</v>
      </c>
      <c r="AK111">
        <v>0.60880869834061446</v>
      </c>
      <c r="AL111">
        <v>0.72259230547463504</v>
      </c>
      <c r="AM111">
        <v>1.0962147246917795</v>
      </c>
      <c r="AN111">
        <v>2.5989284550979441</v>
      </c>
      <c r="AP111">
        <v>0.96308094290176971</v>
      </c>
      <c r="AQ111">
        <v>1.3793410891909439</v>
      </c>
      <c r="AR111">
        <v>3.6989846020236934</v>
      </c>
      <c r="AS111">
        <v>3.7732090231459954</v>
      </c>
    </row>
    <row r="112" spans="1:45" x14ac:dyDescent="0.25">
      <c r="H112">
        <v>0.9262378269257332</v>
      </c>
      <c r="J112">
        <v>1.6577827256721183</v>
      </c>
      <c r="K112">
        <v>2.4750372264801057</v>
      </c>
      <c r="L112">
        <v>4.194871235310603</v>
      </c>
      <c r="M112">
        <v>9.0651539986536651</v>
      </c>
      <c r="N112">
        <v>20.643742124418196</v>
      </c>
      <c r="O112">
        <v>28.526675740106054</v>
      </c>
      <c r="Q112">
        <v>0.86156176095252379</v>
      </c>
      <c r="R112">
        <v>1.5615906970319706</v>
      </c>
      <c r="S112">
        <v>1.7358765861939047</v>
      </c>
      <c r="T112">
        <v>4.4992187914671398</v>
      </c>
      <c r="V112">
        <v>0.831650228510458</v>
      </c>
      <c r="W112">
        <v>1.3951488851104301</v>
      </c>
      <c r="X112">
        <v>2.9337262773446788</v>
      </c>
      <c r="Y112">
        <v>8.494520972764068</v>
      </c>
      <c r="AA112">
        <v>0.65768793744065079</v>
      </c>
      <c r="AB112">
        <v>0.87294179162875996</v>
      </c>
      <c r="AC112">
        <v>1.798974373193847</v>
      </c>
      <c r="AD112">
        <v>3.5751716375238463</v>
      </c>
      <c r="AF112">
        <v>1.7237517033558356</v>
      </c>
      <c r="AG112">
        <v>1.8529676573035969</v>
      </c>
      <c r="AH112">
        <v>4.0393633998699912</v>
      </c>
      <c r="AI112">
        <v>6.8964489451850239</v>
      </c>
      <c r="AK112">
        <v>0.65014657408364807</v>
      </c>
      <c r="AL112">
        <v>0.88973110314503256</v>
      </c>
      <c r="AM112">
        <v>1.2105423704381542</v>
      </c>
      <c r="AN112">
        <v>3.3635674330596652</v>
      </c>
      <c r="AP112">
        <v>0.85212107373192469</v>
      </c>
      <c r="AQ112">
        <v>1.1227262694763971</v>
      </c>
      <c r="AR112">
        <v>2.839695148838242</v>
      </c>
      <c r="AS112">
        <v>6.3120966911133038</v>
      </c>
    </row>
    <row r="113" spans="8:45" x14ac:dyDescent="0.25">
      <c r="H113">
        <v>0.84527801281463422</v>
      </c>
      <c r="J113">
        <v>1.5473715843130236</v>
      </c>
      <c r="K113">
        <v>3.2582732224266224</v>
      </c>
      <c r="L113">
        <v>6.5402825693588351</v>
      </c>
      <c r="M113">
        <v>13.974726144089013</v>
      </c>
      <c r="N113">
        <v>22.576875993079661</v>
      </c>
      <c r="O113">
        <v>24.30824881419182</v>
      </c>
      <c r="Q113">
        <v>1.1242267158857169</v>
      </c>
      <c r="R113">
        <v>1.7343640945947638</v>
      </c>
      <c r="S113">
        <v>1.8075231202765192</v>
      </c>
      <c r="T113">
        <v>5.7997587354695401</v>
      </c>
      <c r="V113">
        <v>1.1613566498059484</v>
      </c>
      <c r="W113">
        <v>1.1394343765946691</v>
      </c>
      <c r="X113">
        <v>2.2874875568390207</v>
      </c>
      <c r="Y113">
        <v>5.5514857219007254</v>
      </c>
      <c r="AA113">
        <v>0.60994451807462258</v>
      </c>
      <c r="AB113">
        <v>1.1853621312113274</v>
      </c>
      <c r="AC113">
        <v>1.5210632829483974</v>
      </c>
      <c r="AD113">
        <v>2.2361903265870446</v>
      </c>
      <c r="AF113">
        <v>1.4820218499223075</v>
      </c>
      <c r="AG113">
        <v>2.1583824189603544</v>
      </c>
      <c r="AH113">
        <v>2.772011345121431</v>
      </c>
      <c r="AI113">
        <v>7.9237484086439016</v>
      </c>
      <c r="AK113">
        <v>0.71093771401287265</v>
      </c>
      <c r="AL113">
        <v>0.76777124622932547</v>
      </c>
      <c r="AM113">
        <v>1.0809850355858506</v>
      </c>
      <c r="AN113">
        <v>2.355215852890137</v>
      </c>
      <c r="AP113">
        <v>0.95282221170481007</v>
      </c>
      <c r="AQ113">
        <v>1.8782757783326118</v>
      </c>
      <c r="AR113">
        <v>1.9144218094215126</v>
      </c>
      <c r="AS113">
        <v>5.944039321441406</v>
      </c>
    </row>
    <row r="114" spans="8:45" x14ac:dyDescent="0.25">
      <c r="H114">
        <v>1.5361625847855496</v>
      </c>
    </row>
    <row r="115" spans="8:45" x14ac:dyDescent="0.25">
      <c r="H115">
        <v>0.88402003917527716</v>
      </c>
    </row>
    <row r="116" spans="8:45" x14ac:dyDescent="0.25">
      <c r="H116">
        <v>0.93020150399380153</v>
      </c>
    </row>
    <row r="118" spans="8:45" x14ac:dyDescent="0.25">
      <c r="H118" s="2">
        <f>AVERAGE(H111:H116)</f>
        <v>1.0000000000000002</v>
      </c>
      <c r="I118" s="2"/>
      <c r="J118" s="2">
        <f t="shared" ref="J118:O118" si="12">AVERAGE(J111:J116)</f>
        <v>1.4988501881576839</v>
      </c>
      <c r="K118" s="2">
        <f t="shared" si="12"/>
        <v>2.6656266649850244</v>
      </c>
      <c r="L118" s="2">
        <f t="shared" si="12"/>
        <v>4.9681851492436575</v>
      </c>
      <c r="M118" s="2">
        <f t="shared" si="12"/>
        <v>11.074762392713886</v>
      </c>
      <c r="N118" s="2">
        <f t="shared" si="12"/>
        <v>18.767693582264272</v>
      </c>
      <c r="O118" s="2">
        <f t="shared" si="12"/>
        <v>26.004747289877127</v>
      </c>
      <c r="P118" s="2"/>
      <c r="Q118" s="2">
        <f t="shared" ref="Q118:T118" si="13">AVERAGE(Q111:Q116)</f>
        <v>0.86919566837551854</v>
      </c>
      <c r="R118" s="2">
        <f t="shared" si="13"/>
        <v>1.475410008458697</v>
      </c>
      <c r="S118" s="2">
        <f t="shared" si="13"/>
        <v>1.7312521731738473</v>
      </c>
      <c r="T118" s="2">
        <f t="shared" si="13"/>
        <v>4.9233736190746278</v>
      </c>
      <c r="U118" s="2"/>
      <c r="V118" s="2">
        <f t="shared" ref="V118:Y118" si="14">AVERAGE(V111:V116)</f>
        <v>0.89779439413202444</v>
      </c>
      <c r="W118" s="2">
        <f t="shared" si="14"/>
        <v>1.4208408316401089</v>
      </c>
      <c r="X118" s="2">
        <f t="shared" si="14"/>
        <v>2.4164781070965993</v>
      </c>
      <c r="Y118" s="2">
        <f t="shared" si="14"/>
        <v>6.3355795904994716</v>
      </c>
      <c r="Z118" s="2"/>
      <c r="AA118" s="2">
        <f t="shared" ref="AA118:AD118" si="15">AVERAGE(AA111:AA116)</f>
        <v>0.62787946569819331</v>
      </c>
      <c r="AB118" s="2">
        <f t="shared" si="15"/>
        <v>1.5656307056922334</v>
      </c>
      <c r="AC118" s="2">
        <f t="shared" si="15"/>
        <v>1.3440866367151765</v>
      </c>
      <c r="AD118" s="2">
        <f t="shared" si="15"/>
        <v>2.6565739931141472</v>
      </c>
      <c r="AE118" s="2"/>
      <c r="AF118" s="2">
        <f t="shared" ref="AF118:AI118" si="16">AVERAGE(AF111:AF116)</f>
        <v>1.3961740346933098</v>
      </c>
      <c r="AG118" s="2">
        <f t="shared" si="16"/>
        <v>2.3116472765555849</v>
      </c>
      <c r="AH118" s="2">
        <f t="shared" si="16"/>
        <v>3.5704191559048488</v>
      </c>
      <c r="AI118" s="2">
        <f t="shared" si="16"/>
        <v>7.927252499093048</v>
      </c>
      <c r="AJ118" s="2"/>
      <c r="AK118" s="2">
        <f t="shared" ref="AK118:AN118" si="17">AVERAGE(AK111:AK116)</f>
        <v>0.65663099547904513</v>
      </c>
      <c r="AL118" s="2">
        <f t="shared" si="17"/>
        <v>0.79336488494966428</v>
      </c>
      <c r="AM118" s="2">
        <f t="shared" si="17"/>
        <v>1.1292473769052613</v>
      </c>
      <c r="AN118" s="2">
        <f t="shared" si="17"/>
        <v>2.7725705803492491</v>
      </c>
      <c r="AO118" s="2"/>
      <c r="AP118" s="2">
        <f t="shared" ref="AP118:AS118" si="18">AVERAGE(AP111:AP116)</f>
        <v>0.92267474277950157</v>
      </c>
      <c r="AQ118" s="2">
        <f t="shared" si="18"/>
        <v>1.4601143789999842</v>
      </c>
      <c r="AR118" s="2">
        <f t="shared" si="18"/>
        <v>2.8177005200944829</v>
      </c>
      <c r="AS118" s="2">
        <f t="shared" si="18"/>
        <v>5.3431150119002346</v>
      </c>
    </row>
    <row r="119" spans="8:45" x14ac:dyDescent="0.25">
      <c r="H119">
        <f>_xlfn.STDEV.P(H111:H116)</f>
        <v>0.24153428062451768</v>
      </c>
      <c r="J119">
        <f t="shared" ref="J119:O119" si="19">_xlfn.STDEV.P(J111:J116)</f>
        <v>0.1534611915770073</v>
      </c>
      <c r="K119">
        <f t="shared" si="19"/>
        <v>0.42786454359787784</v>
      </c>
      <c r="L119">
        <f t="shared" si="19"/>
        <v>1.111689374715177</v>
      </c>
      <c r="M119">
        <f t="shared" si="19"/>
        <v>2.1008766677323418</v>
      </c>
      <c r="N119">
        <f t="shared" si="19"/>
        <v>4.0967987404795085</v>
      </c>
      <c r="O119">
        <f t="shared" si="19"/>
        <v>1.8183843404656168</v>
      </c>
      <c r="Q119">
        <f t="shared" ref="Q119:T119" si="20">_xlfn.STDEV.P(Q111:Q116)</f>
        <v>0.20518646532688206</v>
      </c>
      <c r="R119">
        <f t="shared" si="20"/>
        <v>0.25403565532105649</v>
      </c>
      <c r="S119">
        <f t="shared" si="20"/>
        <v>6.4246146076644653E-2</v>
      </c>
      <c r="T119">
        <f t="shared" si="20"/>
        <v>0.6198038464218677</v>
      </c>
      <c r="V119">
        <f t="shared" ref="V119:Y119" si="21">_xlfn.STDEV.P(V111:V116)</f>
        <v>0.19391924052864604</v>
      </c>
      <c r="W119">
        <f t="shared" si="21"/>
        <v>0.24094196902139287</v>
      </c>
      <c r="X119">
        <f t="shared" si="21"/>
        <v>0.38075723287567786</v>
      </c>
      <c r="Y119">
        <f t="shared" si="21"/>
        <v>1.5455351578727121</v>
      </c>
      <c r="AA119">
        <f t="shared" ref="AA119:AD119" si="22">_xlfn.STDEV.P(AA111:AA116)</f>
        <v>2.1222534477004194E-2</v>
      </c>
      <c r="AB119">
        <f t="shared" si="22"/>
        <v>0.76934168668796243</v>
      </c>
      <c r="AC119">
        <f t="shared" si="22"/>
        <v>0.46097584327544627</v>
      </c>
      <c r="AD119">
        <f t="shared" si="22"/>
        <v>0.6503233111705331</v>
      </c>
      <c r="AF119">
        <f t="shared" ref="AF119:AI119" si="23">_xlfn.STDEV.P(AF111:AF116)</f>
        <v>0.30854367984501346</v>
      </c>
      <c r="AG119">
        <f t="shared" si="23"/>
        <v>0.45031587152229596</v>
      </c>
      <c r="AH119">
        <f t="shared" si="23"/>
        <v>0.56742399729791582</v>
      </c>
      <c r="AI119">
        <f t="shared" si="23"/>
        <v>0.84308175731952617</v>
      </c>
      <c r="AK119">
        <f t="shared" ref="AK119:AN119" si="24">_xlfn.STDEV.P(AK111:AK116)</f>
        <v>4.1945359307642933E-2</v>
      </c>
      <c r="AL119">
        <f t="shared" si="24"/>
        <v>7.0593296088164739E-2</v>
      </c>
      <c r="AM119">
        <f t="shared" si="24"/>
        <v>5.7819505576697433E-2</v>
      </c>
      <c r="AN119">
        <f t="shared" si="24"/>
        <v>0.42957879995327053</v>
      </c>
      <c r="AP119">
        <f t="shared" ref="AP119:AS119" si="25">_xlfn.STDEV.P(AP111:AP116)</f>
        <v>5.0064462136323908E-2</v>
      </c>
      <c r="AQ119">
        <f t="shared" si="25"/>
        <v>0.31369518999941021</v>
      </c>
      <c r="AR119">
        <f t="shared" si="25"/>
        <v>0.72871069383087061</v>
      </c>
      <c r="AS119">
        <f t="shared" si="25"/>
        <v>1.1202143149080195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728D6-7250-4397-88BA-678C6D5BE18B}">
  <dimension ref="A1:AS68"/>
  <sheetViews>
    <sheetView zoomScaleNormal="100" workbookViewId="0">
      <selection activeCell="N66" sqref="N66"/>
    </sheetView>
  </sheetViews>
  <sheetFormatPr defaultRowHeight="15" x14ac:dyDescent="0.25"/>
  <sheetData>
    <row r="1" spans="1:11" ht="21" x14ac:dyDescent="0.35">
      <c r="A1" s="41" t="s">
        <v>233</v>
      </c>
    </row>
    <row r="2" spans="1:11" x14ac:dyDescent="0.25">
      <c r="A2" s="3" t="s">
        <v>159</v>
      </c>
      <c r="B2" s="3"/>
      <c r="C2" s="3"/>
      <c r="D2" s="3"/>
      <c r="E2" s="3" t="s">
        <v>26</v>
      </c>
      <c r="F2" s="3"/>
      <c r="G2" s="3"/>
      <c r="H2" s="3"/>
      <c r="I2" s="3"/>
      <c r="J2" s="3"/>
      <c r="K2" s="3"/>
    </row>
    <row r="3" spans="1:11" x14ac:dyDescent="0.25">
      <c r="A3" s="3" t="s">
        <v>27</v>
      </c>
      <c r="B3" s="3"/>
      <c r="C3" s="3"/>
      <c r="D3" s="3"/>
      <c r="E3" s="3" t="s">
        <v>28</v>
      </c>
      <c r="F3" s="3"/>
      <c r="G3" s="3"/>
      <c r="H3" s="3"/>
      <c r="I3" s="3"/>
      <c r="J3" s="3"/>
      <c r="K3" s="3"/>
    </row>
    <row r="4" spans="1:11" x14ac:dyDescent="0.25">
      <c r="A4" s="3" t="s">
        <v>29</v>
      </c>
      <c r="B4" s="3"/>
      <c r="C4" s="3"/>
      <c r="D4" s="3"/>
      <c r="E4" s="3" t="s">
        <v>30</v>
      </c>
      <c r="F4" s="3"/>
      <c r="G4" s="3"/>
      <c r="H4" s="3"/>
      <c r="I4" s="3"/>
      <c r="J4" s="3"/>
      <c r="K4" s="3"/>
    </row>
    <row r="5" spans="1:11" x14ac:dyDescent="0.25">
      <c r="A5" s="3" t="s">
        <v>31</v>
      </c>
      <c r="B5" s="3"/>
      <c r="C5" s="3"/>
      <c r="D5" s="3"/>
      <c r="E5" s="3" t="s">
        <v>32</v>
      </c>
      <c r="F5" s="3"/>
      <c r="G5" s="3"/>
      <c r="H5" s="3"/>
      <c r="I5" s="3"/>
      <c r="J5" s="3"/>
      <c r="K5" s="3"/>
    </row>
    <row r="6" spans="1:11" x14ac:dyDescent="0.25">
      <c r="A6" s="3" t="s">
        <v>26</v>
      </c>
      <c r="B6" s="3"/>
      <c r="C6" s="3"/>
      <c r="D6" s="3"/>
      <c r="E6" s="3" t="s">
        <v>26</v>
      </c>
      <c r="F6" s="3"/>
      <c r="G6" s="3"/>
      <c r="H6" s="3"/>
      <c r="I6" s="3"/>
      <c r="J6" s="3"/>
      <c r="K6" s="3"/>
    </row>
    <row r="7" spans="1:11" x14ac:dyDescent="0.25">
      <c r="A7" s="3" t="s">
        <v>33</v>
      </c>
      <c r="B7" s="3"/>
      <c r="C7" s="3"/>
      <c r="D7" s="3"/>
      <c r="E7" s="3" t="s">
        <v>34</v>
      </c>
      <c r="F7" s="3"/>
      <c r="G7" s="3"/>
      <c r="H7" s="3"/>
      <c r="I7" s="3"/>
      <c r="J7" s="3"/>
      <c r="K7" s="3"/>
    </row>
    <row r="8" spans="1:11" x14ac:dyDescent="0.25">
      <c r="A8" s="3" t="s">
        <v>35</v>
      </c>
      <c r="B8" s="3"/>
      <c r="C8" s="3"/>
      <c r="D8" s="3"/>
      <c r="E8" s="3" t="s">
        <v>160</v>
      </c>
      <c r="F8" s="3"/>
      <c r="G8" s="3"/>
      <c r="H8" s="3"/>
      <c r="I8" s="3"/>
      <c r="J8" s="3"/>
      <c r="K8" s="3"/>
    </row>
    <row r="9" spans="1:11" x14ac:dyDescent="0.25">
      <c r="A9" s="3" t="s">
        <v>37</v>
      </c>
      <c r="B9" s="3"/>
      <c r="C9" s="3"/>
      <c r="D9" s="3"/>
      <c r="E9" s="3" t="s">
        <v>38</v>
      </c>
      <c r="F9" s="3"/>
      <c r="G9" s="3"/>
      <c r="H9" s="3"/>
      <c r="I9" s="3"/>
      <c r="J9" s="3"/>
      <c r="K9" s="3"/>
    </row>
    <row r="10" spans="1:11" x14ac:dyDescent="0.25">
      <c r="A10" s="3" t="s">
        <v>39</v>
      </c>
      <c r="B10" s="3"/>
      <c r="C10" s="3"/>
      <c r="D10" s="3"/>
      <c r="E10" s="3" t="s">
        <v>268</v>
      </c>
      <c r="F10" s="3"/>
      <c r="G10" s="3"/>
      <c r="H10" s="3"/>
      <c r="I10" s="3"/>
      <c r="J10" s="3"/>
      <c r="K10" s="3"/>
    </row>
    <row r="11" spans="1:11" x14ac:dyDescent="0.25">
      <c r="A11" s="3" t="s">
        <v>40</v>
      </c>
      <c r="B11" s="3"/>
      <c r="C11" s="3"/>
      <c r="D11" s="3"/>
      <c r="E11" s="3" t="s">
        <v>41</v>
      </c>
      <c r="F11" s="3"/>
      <c r="G11" s="3"/>
      <c r="H11" s="3"/>
      <c r="I11" s="3"/>
      <c r="J11" s="3"/>
      <c r="K11" s="3"/>
    </row>
    <row r="12" spans="1:11" x14ac:dyDescent="0.25">
      <c r="A12" s="3" t="s">
        <v>42</v>
      </c>
      <c r="B12" s="3"/>
      <c r="C12" s="3"/>
      <c r="D12" s="3"/>
      <c r="E12" s="3" t="s">
        <v>43</v>
      </c>
      <c r="F12" s="3"/>
      <c r="G12" s="3"/>
      <c r="H12" s="3"/>
      <c r="I12" s="3"/>
      <c r="J12" s="3"/>
      <c r="K12" s="3"/>
    </row>
    <row r="13" spans="1:11" x14ac:dyDescent="0.25">
      <c r="A13" s="3" t="s">
        <v>44</v>
      </c>
      <c r="B13" s="3"/>
      <c r="C13" s="3"/>
      <c r="D13" s="3"/>
      <c r="E13" s="3" t="s">
        <v>45</v>
      </c>
      <c r="F13" s="3"/>
      <c r="G13" s="3"/>
      <c r="H13" s="3"/>
      <c r="I13" s="3"/>
      <c r="J13" s="3"/>
      <c r="K13" s="3"/>
    </row>
    <row r="14" spans="1:11" x14ac:dyDescent="0.25">
      <c r="A14" s="3" t="s">
        <v>46</v>
      </c>
      <c r="B14" s="3"/>
      <c r="C14" s="3"/>
      <c r="D14" s="3"/>
      <c r="E14" s="3" t="s">
        <v>47</v>
      </c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4" t="s">
        <v>48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27" x14ac:dyDescent="0.25">
      <c r="A17" s="4" t="s">
        <v>40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27" x14ac:dyDescent="0.25">
      <c r="A18" s="4"/>
      <c r="B18" s="4" t="s">
        <v>161</v>
      </c>
      <c r="C18" s="4"/>
      <c r="D18" s="4"/>
      <c r="E18" s="4"/>
      <c r="F18" s="4"/>
      <c r="G18" s="4"/>
      <c r="H18" s="4"/>
      <c r="I18" s="4"/>
      <c r="J18" s="4"/>
      <c r="K18" s="4"/>
    </row>
    <row r="19" spans="1:27" x14ac:dyDescent="0.25">
      <c r="A19" s="4"/>
      <c r="B19" s="4" t="s">
        <v>162</v>
      </c>
      <c r="C19" s="4"/>
      <c r="D19" s="4"/>
      <c r="E19" s="4"/>
      <c r="F19" s="4"/>
      <c r="G19" s="4" t="s">
        <v>163</v>
      </c>
      <c r="H19" s="4"/>
      <c r="I19" s="4"/>
      <c r="J19" s="4"/>
      <c r="K19" s="4"/>
    </row>
    <row r="20" spans="1:27" x14ac:dyDescent="0.25">
      <c r="A20" s="4"/>
      <c r="B20" s="4" t="s">
        <v>55</v>
      </c>
      <c r="C20" s="4"/>
      <c r="D20" s="4"/>
      <c r="E20" s="4"/>
      <c r="F20" s="4"/>
      <c r="G20" s="4"/>
      <c r="H20" s="4"/>
      <c r="I20" s="4"/>
      <c r="J20" s="4"/>
      <c r="K20" s="4"/>
    </row>
    <row r="21" spans="1:27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27" x14ac:dyDescent="0.25">
      <c r="A22" s="3" t="s">
        <v>56</v>
      </c>
      <c r="B22" s="3"/>
      <c r="C22" s="3"/>
      <c r="D22" s="3"/>
      <c r="E22" s="3" t="s">
        <v>57</v>
      </c>
      <c r="F22" s="3"/>
      <c r="G22" s="3"/>
      <c r="H22" s="3"/>
      <c r="I22" s="3"/>
      <c r="J22" s="3"/>
      <c r="K22" s="3"/>
    </row>
    <row r="23" spans="1:27" x14ac:dyDescent="0.25">
      <c r="A23" s="3" t="s">
        <v>58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27" x14ac:dyDescent="0.25">
      <c r="A24" s="3" t="s">
        <v>59</v>
      </c>
      <c r="B24" s="3"/>
      <c r="C24" s="3"/>
      <c r="D24" s="3"/>
      <c r="E24" s="3" t="s">
        <v>60</v>
      </c>
      <c r="F24" s="3"/>
      <c r="G24" s="3"/>
      <c r="H24" s="3"/>
      <c r="I24" s="3"/>
      <c r="J24" s="3"/>
      <c r="K24" s="3"/>
    </row>
    <row r="25" spans="1:27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27" x14ac:dyDescent="0.25">
      <c r="A26" s="3" t="s">
        <v>95</v>
      </c>
      <c r="B26" s="3"/>
      <c r="C26" s="3"/>
      <c r="D26" s="3"/>
      <c r="E26" s="3" t="s">
        <v>164</v>
      </c>
      <c r="F26" s="3"/>
      <c r="G26" s="3"/>
      <c r="H26" s="3"/>
      <c r="I26" s="3"/>
      <c r="J26" s="3"/>
      <c r="K26" s="3"/>
    </row>
    <row r="27" spans="1:27" x14ac:dyDescent="0.25">
      <c r="A27" s="3" t="s">
        <v>165</v>
      </c>
      <c r="B27" s="3"/>
      <c r="C27" s="3"/>
      <c r="D27" s="3"/>
      <c r="E27" s="3">
        <v>20</v>
      </c>
      <c r="F27" s="3"/>
      <c r="G27" s="3"/>
      <c r="H27" s="3"/>
      <c r="I27" s="3"/>
      <c r="J27" s="3"/>
      <c r="K27" s="3"/>
    </row>
    <row r="28" spans="1:27" x14ac:dyDescent="0.25">
      <c r="A28" s="3" t="s">
        <v>166</v>
      </c>
      <c r="B28" s="3"/>
      <c r="C28" s="3"/>
      <c r="D28" s="3"/>
      <c r="E28" s="3" t="s">
        <v>71</v>
      </c>
      <c r="F28" s="3"/>
      <c r="G28" s="3"/>
      <c r="H28" s="3"/>
      <c r="I28" s="3"/>
      <c r="J28" s="3"/>
      <c r="K28" s="3"/>
    </row>
    <row r="29" spans="1:27" ht="15.75" thickBot="1" x14ac:dyDescent="0.3">
      <c r="A29" s="3" t="s">
        <v>167</v>
      </c>
      <c r="B29" s="3"/>
      <c r="C29" s="3"/>
      <c r="D29" s="3"/>
      <c r="E29" s="3">
        <v>1</v>
      </c>
      <c r="F29" s="3"/>
      <c r="G29" s="3"/>
      <c r="H29" s="3"/>
      <c r="I29" s="3"/>
      <c r="J29" s="3"/>
      <c r="K29" s="3"/>
    </row>
    <row r="30" spans="1:27" x14ac:dyDescent="0.25">
      <c r="A30" s="3" t="s">
        <v>168</v>
      </c>
      <c r="B30" s="3"/>
      <c r="C30" s="3"/>
      <c r="D30" s="3"/>
      <c r="E30" s="3">
        <v>510</v>
      </c>
      <c r="F30" s="3"/>
      <c r="G30" s="3"/>
      <c r="H30" s="3"/>
      <c r="I30" s="3"/>
      <c r="J30" s="3"/>
      <c r="K30" s="3"/>
      <c r="O30" s="24" t="s">
        <v>82</v>
      </c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6"/>
    </row>
    <row r="31" spans="1:27" x14ac:dyDescent="0.25">
      <c r="A31" s="3" t="s">
        <v>151</v>
      </c>
      <c r="B31" s="3"/>
      <c r="C31" s="3"/>
      <c r="D31" s="3"/>
      <c r="E31" s="3" t="s">
        <v>169</v>
      </c>
      <c r="F31" s="3"/>
      <c r="G31" s="3"/>
      <c r="H31" s="3"/>
      <c r="I31" s="3"/>
      <c r="J31" s="3"/>
      <c r="K31" s="3"/>
      <c r="O31" s="31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8"/>
    </row>
    <row r="32" spans="1:27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O32" s="29" t="s">
        <v>83</v>
      </c>
      <c r="P32" s="2" t="s">
        <v>84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8"/>
    </row>
    <row r="33" spans="1:27" x14ac:dyDescent="0.25">
      <c r="A33" s="3" t="s">
        <v>72</v>
      </c>
      <c r="B33" s="3" t="s">
        <v>162</v>
      </c>
      <c r="C33" s="3"/>
      <c r="D33" s="3"/>
      <c r="E33" s="3"/>
      <c r="F33" s="3"/>
      <c r="G33" s="3"/>
      <c r="H33" s="3"/>
      <c r="I33" s="3"/>
      <c r="J33" s="3"/>
      <c r="K33" s="3"/>
      <c r="O33" s="30" t="s">
        <v>85</v>
      </c>
      <c r="P33" s="2" t="s">
        <v>86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8"/>
    </row>
    <row r="34" spans="1:27" x14ac:dyDescent="0.25">
      <c r="A34" s="3" t="s">
        <v>56</v>
      </c>
      <c r="B34" s="3" t="s">
        <v>163</v>
      </c>
      <c r="C34" s="3"/>
      <c r="D34" s="3"/>
      <c r="E34" s="3"/>
      <c r="F34" s="3"/>
      <c r="G34" s="3"/>
      <c r="H34" s="3"/>
      <c r="I34" s="3"/>
      <c r="J34" s="3"/>
      <c r="K34" s="3"/>
      <c r="O34" s="31" t="s">
        <v>87</v>
      </c>
      <c r="P34" s="2" t="s">
        <v>88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8"/>
    </row>
    <row r="35" spans="1:27" x14ac:dyDescent="0.25">
      <c r="A35" s="3" t="s">
        <v>170</v>
      </c>
      <c r="B35" s="3"/>
      <c r="C35" s="3"/>
      <c r="D35" s="3"/>
      <c r="E35" s="3">
        <v>490</v>
      </c>
      <c r="F35" s="3"/>
      <c r="G35" s="3"/>
      <c r="H35" s="3"/>
      <c r="I35" s="3"/>
      <c r="J35" s="3"/>
      <c r="K35" s="3"/>
      <c r="O35" s="31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8"/>
    </row>
    <row r="36" spans="1:27" x14ac:dyDescent="0.25">
      <c r="A36" s="3" t="s">
        <v>171</v>
      </c>
      <c r="B36" s="3"/>
      <c r="C36" s="3"/>
      <c r="D36" s="3"/>
      <c r="E36" s="3">
        <v>25</v>
      </c>
      <c r="F36" s="3"/>
      <c r="G36" s="3"/>
      <c r="H36" s="3"/>
      <c r="I36" s="3"/>
      <c r="J36" s="3"/>
      <c r="K36" s="3"/>
      <c r="O36" s="31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8"/>
    </row>
    <row r="37" spans="1:27" x14ac:dyDescent="0.25">
      <c r="A37" s="3" t="s">
        <v>77</v>
      </c>
      <c r="B37" s="3"/>
      <c r="C37" s="3"/>
      <c r="D37" s="3"/>
      <c r="E37" s="3">
        <v>0</v>
      </c>
      <c r="F37" s="3"/>
      <c r="G37" s="3"/>
      <c r="H37" s="3"/>
      <c r="I37" s="3"/>
      <c r="J37" s="3"/>
      <c r="K37" s="3"/>
      <c r="N37" s="37"/>
      <c r="O37" s="2" t="s">
        <v>89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8"/>
    </row>
    <row r="38" spans="1:27" x14ac:dyDescent="0.25">
      <c r="A38" s="3" t="s">
        <v>67</v>
      </c>
      <c r="B38" s="3"/>
      <c r="C38" s="3"/>
      <c r="D38" s="3"/>
      <c r="E38" s="3" t="s">
        <v>60</v>
      </c>
      <c r="F38" s="3"/>
      <c r="G38" s="3"/>
      <c r="H38" s="3"/>
      <c r="I38" s="3"/>
      <c r="J38" s="3"/>
      <c r="K38" s="3"/>
      <c r="N38" s="37"/>
      <c r="O38" s="2" t="s">
        <v>172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N39" s="37"/>
      <c r="O39" t="s">
        <v>92</v>
      </c>
      <c r="AA39" s="37"/>
    </row>
    <row r="40" spans="1:27" x14ac:dyDescent="0.25">
      <c r="A40" s="3" t="s">
        <v>95</v>
      </c>
      <c r="B40" s="3"/>
      <c r="C40" s="3"/>
      <c r="D40" s="3"/>
      <c r="E40" s="3" t="s">
        <v>169</v>
      </c>
      <c r="F40" s="3"/>
      <c r="G40" s="3"/>
      <c r="H40" s="3"/>
      <c r="I40" s="3"/>
      <c r="J40" s="3"/>
      <c r="K40" s="3"/>
      <c r="O40" s="36" t="s">
        <v>173</v>
      </c>
      <c r="AA40" s="37"/>
    </row>
    <row r="41" spans="1:27" ht="15.75" thickBot="1" x14ac:dyDescent="0.3">
      <c r="A41" s="3" t="s">
        <v>97</v>
      </c>
      <c r="B41" s="3"/>
      <c r="C41" s="3"/>
      <c r="D41" s="3"/>
      <c r="E41" s="3">
        <v>25.4</v>
      </c>
      <c r="F41" s="3"/>
      <c r="G41" s="3"/>
      <c r="H41" s="3"/>
      <c r="I41" s="3"/>
      <c r="J41" s="3"/>
      <c r="K41" s="3"/>
      <c r="O41" s="38" t="s">
        <v>94</v>
      </c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40"/>
    </row>
    <row r="42" spans="1:27" x14ac:dyDescent="0.25">
      <c r="A42" s="3"/>
      <c r="B42" s="3"/>
      <c r="C42" s="16">
        <f>AVERAGE(B44:D45)</f>
        <v>0.25331666666666669</v>
      </c>
      <c r="D42" s="12" t="s">
        <v>83</v>
      </c>
      <c r="E42" s="13" t="s">
        <v>98</v>
      </c>
      <c r="H42" s="10" t="s">
        <v>99</v>
      </c>
      <c r="K42" s="13" t="s">
        <v>100</v>
      </c>
      <c r="L42" s="1" t="s">
        <v>277</v>
      </c>
    </row>
    <row r="43" spans="1:27" x14ac:dyDescent="0.25">
      <c r="A43" s="5" t="s">
        <v>101</v>
      </c>
      <c r="B43" s="5" t="s">
        <v>102</v>
      </c>
      <c r="C43" s="5" t="s">
        <v>103</v>
      </c>
      <c r="D43" s="5" t="s">
        <v>104</v>
      </c>
      <c r="E43" s="5" t="s">
        <v>105</v>
      </c>
      <c r="F43" s="5" t="s">
        <v>106</v>
      </c>
      <c r="G43" s="5" t="s">
        <v>107</v>
      </c>
      <c r="H43" s="5" t="s">
        <v>108</v>
      </c>
      <c r="I43" s="5" t="s">
        <v>109</v>
      </c>
      <c r="J43" s="5" t="s">
        <v>110</v>
      </c>
      <c r="K43" s="5" t="s">
        <v>111</v>
      </c>
      <c r="L43" s="5" t="s">
        <v>112</v>
      </c>
      <c r="M43" s="5" t="s">
        <v>113</v>
      </c>
      <c r="W43" s="1" t="s">
        <v>274</v>
      </c>
    </row>
    <row r="44" spans="1:27" x14ac:dyDescent="0.25">
      <c r="A44" s="5" t="s">
        <v>2</v>
      </c>
      <c r="B44" s="7">
        <v>0.24340000000000001</v>
      </c>
      <c r="C44" s="7">
        <v>0.26090000000000002</v>
      </c>
      <c r="D44" s="7">
        <v>0.24560000000000001</v>
      </c>
      <c r="E44" s="9">
        <v>0.2661</v>
      </c>
      <c r="F44" s="9">
        <v>0.25369999999999998</v>
      </c>
      <c r="G44" s="9">
        <v>0.25480000000000003</v>
      </c>
      <c r="H44" s="10">
        <v>0.2525</v>
      </c>
      <c r="I44" s="10">
        <v>0.26619999999999999</v>
      </c>
      <c r="J44" s="10">
        <v>0.25180000000000002</v>
      </c>
      <c r="K44" s="9">
        <v>0.23139999999999999</v>
      </c>
      <c r="L44" s="9">
        <v>0.24929999999999999</v>
      </c>
      <c r="M44" s="9">
        <v>0.23860000000000001</v>
      </c>
      <c r="O44">
        <f>B44/$C$42</f>
        <v>0.96085268767682075</v>
      </c>
      <c r="P44">
        <f t="shared" ref="O44:Z51" si="0">C44/$C$42</f>
        <v>1.0299361800118429</v>
      </c>
      <c r="Q44">
        <f t="shared" si="0"/>
        <v>0.96953746957036646</v>
      </c>
      <c r="R44">
        <f t="shared" si="0"/>
        <v>1.0504638463056779</v>
      </c>
      <c r="S44">
        <f t="shared" si="0"/>
        <v>1.0015132574511478</v>
      </c>
      <c r="T44">
        <f t="shared" si="0"/>
        <v>1.0058556483979209</v>
      </c>
      <c r="U44">
        <f t="shared" si="0"/>
        <v>0.9967761036910322</v>
      </c>
      <c r="V44">
        <f t="shared" si="0"/>
        <v>1.0508586091190208</v>
      </c>
      <c r="W44">
        <f t="shared" si="0"/>
        <v>0.99401276399763139</v>
      </c>
      <c r="X44">
        <f t="shared" si="0"/>
        <v>0.91348115007566277</v>
      </c>
      <c r="Y44">
        <f t="shared" si="0"/>
        <v>0.98414369366405674</v>
      </c>
      <c r="Z44">
        <f t="shared" si="0"/>
        <v>0.94190407263635756</v>
      </c>
    </row>
    <row r="45" spans="1:27" x14ac:dyDescent="0.25">
      <c r="A45" s="5" t="s">
        <v>5</v>
      </c>
      <c r="B45" s="7">
        <v>0.25540000000000002</v>
      </c>
      <c r="C45" s="7">
        <v>0.26150000000000001</v>
      </c>
      <c r="D45" s="7">
        <v>0.25309999999999999</v>
      </c>
      <c r="E45" s="9">
        <v>0.26050000000000001</v>
      </c>
      <c r="F45" s="9">
        <v>0.26429999999999998</v>
      </c>
      <c r="G45" s="9">
        <v>0.23799999999999999</v>
      </c>
      <c r="H45" s="10">
        <v>0.2732</v>
      </c>
      <c r="I45" s="10">
        <v>0.26869999999999999</v>
      </c>
      <c r="J45" s="10">
        <v>0.26729999999999998</v>
      </c>
      <c r="K45" s="9">
        <v>0.26750000000000002</v>
      </c>
      <c r="L45" s="9">
        <v>0.27039999999999997</v>
      </c>
      <c r="M45" s="9">
        <v>0.25609999999999999</v>
      </c>
      <c r="O45">
        <f t="shared" si="0"/>
        <v>1.0082242252779787</v>
      </c>
      <c r="P45">
        <f t="shared" si="0"/>
        <v>1.0323047568919008</v>
      </c>
      <c r="Q45">
        <f t="shared" si="0"/>
        <v>0.99914468057109007</v>
      </c>
      <c r="R45">
        <f t="shared" si="0"/>
        <v>1.028357128758471</v>
      </c>
      <c r="S45">
        <f t="shared" si="0"/>
        <v>1.0433581156655041</v>
      </c>
      <c r="T45">
        <f t="shared" si="0"/>
        <v>0.93953549575629958</v>
      </c>
      <c r="U45">
        <f t="shared" si="0"/>
        <v>1.0784920060530296</v>
      </c>
      <c r="V45">
        <f t="shared" si="0"/>
        <v>1.0607276794525955</v>
      </c>
      <c r="W45">
        <f t="shared" si="0"/>
        <v>1.0552010000657936</v>
      </c>
      <c r="X45">
        <f t="shared" si="0"/>
        <v>1.0559905256924798</v>
      </c>
      <c r="Y45">
        <f t="shared" si="0"/>
        <v>1.0674386472794262</v>
      </c>
      <c r="Z45">
        <f t="shared" si="0"/>
        <v>1.0109875649713795</v>
      </c>
    </row>
    <row r="46" spans="1:27" x14ac:dyDescent="0.25">
      <c r="A46" s="5" t="s">
        <v>7</v>
      </c>
      <c r="B46" s="8">
        <v>0.26490000000000002</v>
      </c>
      <c r="C46" s="8">
        <v>0.25900000000000001</v>
      </c>
      <c r="D46" s="8">
        <v>0.2555</v>
      </c>
      <c r="E46" s="9">
        <v>0.2752</v>
      </c>
      <c r="F46" s="9">
        <v>0.24510000000000001</v>
      </c>
      <c r="G46" s="9">
        <v>0.2555</v>
      </c>
      <c r="H46" s="10">
        <v>0.26500000000000001</v>
      </c>
      <c r="I46" s="10">
        <v>0.24429999999999999</v>
      </c>
      <c r="J46" s="10">
        <v>0.24229999999999999</v>
      </c>
      <c r="K46" s="9">
        <v>0.24629999999999999</v>
      </c>
      <c r="L46" s="9">
        <v>0.26350000000000001</v>
      </c>
      <c r="M46" s="9">
        <v>0.2394</v>
      </c>
      <c r="O46">
        <f t="shared" si="0"/>
        <v>1.0457266925455622</v>
      </c>
      <c r="P46">
        <f t="shared" si="0"/>
        <v>1.0224356865583262</v>
      </c>
      <c r="Q46">
        <f t="shared" si="0"/>
        <v>1.0086189880913217</v>
      </c>
      <c r="R46">
        <f t="shared" si="0"/>
        <v>1.0863872623198894</v>
      </c>
      <c r="S46">
        <f t="shared" si="0"/>
        <v>0.96756365550365153</v>
      </c>
      <c r="T46">
        <f t="shared" si="0"/>
        <v>1.0086189880913217</v>
      </c>
      <c r="U46">
        <f t="shared" si="0"/>
        <v>1.0461214553589051</v>
      </c>
      <c r="V46">
        <f t="shared" si="0"/>
        <v>0.96440555299690756</v>
      </c>
      <c r="W46">
        <f t="shared" si="0"/>
        <v>0.95651029673004784</v>
      </c>
      <c r="X46">
        <f t="shared" si="0"/>
        <v>0.97230080926376727</v>
      </c>
      <c r="Y46">
        <f t="shared" si="0"/>
        <v>1.0402000131587603</v>
      </c>
      <c r="Z46">
        <f t="shared" si="0"/>
        <v>0.94506217514310142</v>
      </c>
    </row>
    <row r="47" spans="1:27" x14ac:dyDescent="0.25">
      <c r="A47" s="5" t="s">
        <v>9</v>
      </c>
      <c r="B47" s="8">
        <v>0.26240000000000002</v>
      </c>
      <c r="C47" s="8">
        <v>0.2525</v>
      </c>
      <c r="D47" s="8">
        <v>0.2676</v>
      </c>
      <c r="E47" s="9">
        <v>0.24429999999999999</v>
      </c>
      <c r="F47" s="9">
        <v>0.26350000000000001</v>
      </c>
      <c r="G47" s="9">
        <v>0.26769999999999999</v>
      </c>
      <c r="H47" s="10">
        <v>0.25769999999999998</v>
      </c>
      <c r="I47" s="10">
        <v>0.27539999999999998</v>
      </c>
      <c r="J47" s="10">
        <v>0.26640000000000003</v>
      </c>
      <c r="K47" s="9">
        <v>0.26100000000000001</v>
      </c>
      <c r="L47" s="9">
        <v>0.27029999999999998</v>
      </c>
      <c r="M47" s="9">
        <v>0.24310000000000001</v>
      </c>
      <c r="O47">
        <f t="shared" si="0"/>
        <v>1.0358576222119875</v>
      </c>
      <c r="P47">
        <f t="shared" si="0"/>
        <v>0.9967761036910322</v>
      </c>
      <c r="Q47">
        <f t="shared" si="0"/>
        <v>1.0563852885058227</v>
      </c>
      <c r="R47">
        <f t="shared" si="0"/>
        <v>0.96440555299690756</v>
      </c>
      <c r="S47">
        <f t="shared" si="0"/>
        <v>1.0402000131587603</v>
      </c>
      <c r="T47">
        <f t="shared" si="0"/>
        <v>1.0567800513191656</v>
      </c>
      <c r="U47">
        <f t="shared" si="0"/>
        <v>1.0173037699848673</v>
      </c>
      <c r="V47">
        <f t="shared" si="0"/>
        <v>1.0871767879465752</v>
      </c>
      <c r="W47">
        <f t="shared" si="0"/>
        <v>1.051648134745707</v>
      </c>
      <c r="X47">
        <f t="shared" si="0"/>
        <v>1.0303309428251859</v>
      </c>
      <c r="Y47">
        <f t="shared" si="0"/>
        <v>1.0670438844660832</v>
      </c>
      <c r="Z47">
        <f t="shared" si="0"/>
        <v>0.95966839923679181</v>
      </c>
    </row>
    <row r="48" spans="1:27" x14ac:dyDescent="0.25">
      <c r="A48" s="5" t="s">
        <v>11</v>
      </c>
      <c r="B48" s="8">
        <v>0.26269999999999999</v>
      </c>
      <c r="C48" s="8">
        <v>0.26040000000000002</v>
      </c>
      <c r="D48" s="8">
        <v>0.2722</v>
      </c>
      <c r="E48" s="10">
        <v>0.25669999999999998</v>
      </c>
      <c r="F48" s="10">
        <v>0.25480000000000003</v>
      </c>
      <c r="G48" s="10">
        <v>0.27010000000000001</v>
      </c>
      <c r="H48" s="9">
        <v>0.2661</v>
      </c>
      <c r="I48" s="9">
        <v>0.2656</v>
      </c>
      <c r="J48" s="9">
        <v>0.25440000000000002</v>
      </c>
      <c r="K48" s="10">
        <v>0.246</v>
      </c>
      <c r="L48" s="10">
        <v>0.29149999999999998</v>
      </c>
      <c r="M48" s="10">
        <v>0.25740000000000002</v>
      </c>
      <c r="O48">
        <f t="shared" si="0"/>
        <v>1.0370419106520163</v>
      </c>
      <c r="P48">
        <f t="shared" si="0"/>
        <v>1.027962365945128</v>
      </c>
      <c r="Q48">
        <f t="shared" si="0"/>
        <v>1.0745443779195998</v>
      </c>
      <c r="R48">
        <f t="shared" si="0"/>
        <v>1.0133561418514374</v>
      </c>
      <c r="S48">
        <f t="shared" si="0"/>
        <v>1.0058556483979209</v>
      </c>
      <c r="T48">
        <f t="shared" si="0"/>
        <v>1.0662543588393973</v>
      </c>
      <c r="U48">
        <f t="shared" si="0"/>
        <v>1.0504638463056779</v>
      </c>
      <c r="V48">
        <f t="shared" si="0"/>
        <v>1.048490032238963</v>
      </c>
      <c r="W48">
        <f t="shared" si="0"/>
        <v>1.0042765971445489</v>
      </c>
      <c r="X48">
        <f t="shared" si="0"/>
        <v>0.97111652082373834</v>
      </c>
      <c r="Y48">
        <f t="shared" si="0"/>
        <v>1.1507336008947955</v>
      </c>
      <c r="Z48">
        <f t="shared" si="0"/>
        <v>1.0161194815448384</v>
      </c>
    </row>
    <row r="49" spans="1:45" x14ac:dyDescent="0.25">
      <c r="A49" s="5" t="s">
        <v>13</v>
      </c>
      <c r="B49" s="8">
        <v>0.25580000000000003</v>
      </c>
      <c r="C49" s="8">
        <v>0.24970000000000001</v>
      </c>
      <c r="D49" s="8">
        <v>0.2621</v>
      </c>
      <c r="E49" s="10">
        <v>0.25309999999999999</v>
      </c>
      <c r="F49" s="10">
        <v>0.26429999999999998</v>
      </c>
      <c r="G49" s="10">
        <v>0.26200000000000001</v>
      </c>
      <c r="H49" s="9">
        <v>0.2732</v>
      </c>
      <c r="I49" s="9">
        <v>0.26729999999999998</v>
      </c>
      <c r="J49" s="9">
        <v>0.25409999999999999</v>
      </c>
      <c r="K49" s="10">
        <v>0.28070000000000001</v>
      </c>
      <c r="L49" s="10">
        <v>0.28139999999999998</v>
      </c>
      <c r="M49" s="10">
        <v>0.26079999999999998</v>
      </c>
      <c r="O49">
        <f t="shared" si="0"/>
        <v>1.0098032765313507</v>
      </c>
      <c r="P49">
        <f t="shared" si="0"/>
        <v>0.98572274491742873</v>
      </c>
      <c r="Q49">
        <f t="shared" si="0"/>
        <v>1.0346733337719587</v>
      </c>
      <c r="R49">
        <f t="shared" si="0"/>
        <v>0.99914468057109007</v>
      </c>
      <c r="S49">
        <f t="shared" si="0"/>
        <v>1.0433581156655041</v>
      </c>
      <c r="T49">
        <f t="shared" si="0"/>
        <v>1.0342785709586158</v>
      </c>
      <c r="U49">
        <f t="shared" si="0"/>
        <v>1.0784920060530296</v>
      </c>
      <c r="V49">
        <f t="shared" si="0"/>
        <v>1.0552010000657936</v>
      </c>
      <c r="W49">
        <f t="shared" si="0"/>
        <v>1.0030923087045198</v>
      </c>
      <c r="X49">
        <f t="shared" si="0"/>
        <v>1.1080992170537534</v>
      </c>
      <c r="Y49">
        <f t="shared" si="0"/>
        <v>1.1108625567471542</v>
      </c>
      <c r="Z49">
        <f t="shared" si="0"/>
        <v>1.0295414171984998</v>
      </c>
    </row>
    <row r="50" spans="1:45" x14ac:dyDescent="0.25">
      <c r="A50" s="5" t="s">
        <v>114</v>
      </c>
      <c r="B50" s="8">
        <v>0.25840000000000002</v>
      </c>
      <c r="C50" s="8">
        <v>0.26540000000000002</v>
      </c>
      <c r="D50" s="8">
        <v>0.25979999999999998</v>
      </c>
      <c r="E50" s="10">
        <v>0.26769999999999999</v>
      </c>
      <c r="F50" s="10">
        <v>0.25540000000000002</v>
      </c>
      <c r="G50" s="10">
        <v>0.2747</v>
      </c>
      <c r="H50" s="9">
        <v>0.2848</v>
      </c>
      <c r="I50" s="9">
        <v>0.27050000000000002</v>
      </c>
      <c r="J50" s="9">
        <v>0.26590000000000003</v>
      </c>
      <c r="K50" s="11">
        <v>0.2767</v>
      </c>
      <c r="L50" s="10">
        <v>0.27629999999999999</v>
      </c>
      <c r="M50" s="10">
        <v>0.27139999999999997</v>
      </c>
      <c r="O50">
        <f t="shared" si="0"/>
        <v>1.0200671096782683</v>
      </c>
      <c r="P50">
        <f t="shared" si="0"/>
        <v>1.0477005066122771</v>
      </c>
      <c r="Q50">
        <f t="shared" si="0"/>
        <v>1.0255937890650699</v>
      </c>
      <c r="R50">
        <f t="shared" si="0"/>
        <v>1.0567800513191656</v>
      </c>
      <c r="S50">
        <f t="shared" si="0"/>
        <v>1.0082242252779787</v>
      </c>
      <c r="T50">
        <f t="shared" si="0"/>
        <v>1.0844134482531744</v>
      </c>
      <c r="U50">
        <f t="shared" si="0"/>
        <v>1.1242844924008157</v>
      </c>
      <c r="V50">
        <f t="shared" si="0"/>
        <v>1.0678334100927693</v>
      </c>
      <c r="W50">
        <f t="shared" si="0"/>
        <v>1.049674320678992</v>
      </c>
      <c r="X50">
        <f t="shared" si="0"/>
        <v>1.0923087045200341</v>
      </c>
      <c r="Y50">
        <f t="shared" si="0"/>
        <v>1.0907296532666622</v>
      </c>
      <c r="Z50">
        <f t="shared" si="0"/>
        <v>1.0713862754128558</v>
      </c>
    </row>
    <row r="51" spans="1:45" x14ac:dyDescent="0.25">
      <c r="A51" s="5" t="s">
        <v>115</v>
      </c>
      <c r="B51" s="8">
        <v>0.20710000000000001</v>
      </c>
      <c r="C51" s="8">
        <v>0.21709999999999999</v>
      </c>
      <c r="D51" s="8">
        <v>0.24349999999999999</v>
      </c>
      <c r="E51" s="10">
        <v>0.24809999999999999</v>
      </c>
      <c r="F51" s="10">
        <v>0.25969999999999999</v>
      </c>
      <c r="G51" s="10">
        <v>0.27189999999999998</v>
      </c>
      <c r="H51" s="9">
        <v>0.2412</v>
      </c>
      <c r="I51" s="9">
        <v>0.23</v>
      </c>
      <c r="J51" s="9">
        <v>0.24129999999999999</v>
      </c>
      <c r="K51" s="10">
        <v>0.2727</v>
      </c>
      <c r="L51" s="10">
        <v>0.26050000000000001</v>
      </c>
      <c r="M51" s="10">
        <v>0.25619999999999998</v>
      </c>
      <c r="O51">
        <f t="shared" si="0"/>
        <v>0.81755378643331789</v>
      </c>
      <c r="P51">
        <f t="shared" si="0"/>
        <v>0.85703006776761614</v>
      </c>
      <c r="Q51">
        <f t="shared" si="0"/>
        <v>0.96124745049016369</v>
      </c>
      <c r="R51">
        <f t="shared" si="0"/>
        <v>0.97940653990394089</v>
      </c>
      <c r="S51">
        <f t="shared" si="0"/>
        <v>1.025199026251727</v>
      </c>
      <c r="T51">
        <f t="shared" si="0"/>
        <v>1.0733600894795707</v>
      </c>
      <c r="U51">
        <f t="shared" si="0"/>
        <v>0.95216790578327515</v>
      </c>
      <c r="V51">
        <f t="shared" si="0"/>
        <v>0.90795447068886104</v>
      </c>
      <c r="W51">
        <f t="shared" si="0"/>
        <v>0.95256266859661809</v>
      </c>
      <c r="X51">
        <f t="shared" si="0"/>
        <v>1.0765181919863147</v>
      </c>
      <c r="Y51">
        <f t="shared" si="0"/>
        <v>1.028357128758471</v>
      </c>
      <c r="Z51">
        <f t="shared" si="0"/>
        <v>1.0113823277847225</v>
      </c>
    </row>
    <row r="52" spans="1:45" x14ac:dyDescent="0.25">
      <c r="A52" s="3"/>
      <c r="B52" s="3"/>
      <c r="C52" s="14" t="s">
        <v>116</v>
      </c>
      <c r="E52" s="10" t="s">
        <v>117</v>
      </c>
      <c r="H52" s="13" t="s">
        <v>118</v>
      </c>
      <c r="K52" s="10" t="s">
        <v>119</v>
      </c>
    </row>
    <row r="53" spans="1:45" x14ac:dyDescent="0.25">
      <c r="A53" s="15"/>
      <c r="B53" s="15"/>
      <c r="C53" s="15"/>
      <c r="D53" s="15"/>
      <c r="E53" s="15"/>
      <c r="F53" s="15"/>
      <c r="H53" s="1" t="s">
        <v>274</v>
      </c>
    </row>
    <row r="54" spans="1:45" x14ac:dyDescent="0.25">
      <c r="A54" s="3" t="s">
        <v>151</v>
      </c>
      <c r="B54" s="3"/>
      <c r="C54" s="3"/>
      <c r="D54" s="3"/>
      <c r="E54" s="3" t="s">
        <v>174</v>
      </c>
      <c r="F54" s="3"/>
      <c r="G54" s="15"/>
      <c r="J54" t="s">
        <v>157</v>
      </c>
      <c r="Q54" t="s">
        <v>158</v>
      </c>
    </row>
    <row r="55" spans="1:45" x14ac:dyDescent="0.25">
      <c r="A55" s="3"/>
      <c r="B55" s="3"/>
      <c r="C55" s="3"/>
      <c r="D55" s="3"/>
      <c r="E55" s="3"/>
      <c r="F55" s="3"/>
      <c r="G55" s="3"/>
      <c r="H55" t="s">
        <v>83</v>
      </c>
      <c r="J55" t="s">
        <v>121</v>
      </c>
      <c r="K55" t="s">
        <v>122</v>
      </c>
      <c r="L55" t="s">
        <v>123</v>
      </c>
      <c r="M55" t="s">
        <v>124</v>
      </c>
      <c r="N55" t="s">
        <v>125</v>
      </c>
      <c r="O55" t="s">
        <v>126</v>
      </c>
      <c r="Q55" t="s">
        <v>127</v>
      </c>
      <c r="R55" t="s">
        <v>128</v>
      </c>
      <c r="S55" t="s">
        <v>129</v>
      </c>
      <c r="T55" t="s">
        <v>130</v>
      </c>
      <c r="V55" t="s">
        <v>131</v>
      </c>
      <c r="W55" t="s">
        <v>132</v>
      </c>
      <c r="X55" t="s">
        <v>133</v>
      </c>
      <c r="Y55" t="s">
        <v>134</v>
      </c>
      <c r="AA55" t="s">
        <v>135</v>
      </c>
      <c r="AB55" t="s">
        <v>136</v>
      </c>
      <c r="AC55" t="s">
        <v>137</v>
      </c>
      <c r="AD55" t="s">
        <v>138</v>
      </c>
      <c r="AF55" t="s">
        <v>139</v>
      </c>
      <c r="AG55" t="s">
        <v>140</v>
      </c>
      <c r="AH55" t="s">
        <v>141</v>
      </c>
      <c r="AI55" t="s">
        <v>142</v>
      </c>
      <c r="AK55" t="s">
        <v>143</v>
      </c>
      <c r="AL55" t="s">
        <v>144</v>
      </c>
      <c r="AM55" t="s">
        <v>145</v>
      </c>
      <c r="AN55" t="s">
        <v>146</v>
      </c>
      <c r="AP55" t="s">
        <v>147</v>
      </c>
      <c r="AQ55" t="s">
        <v>148</v>
      </c>
      <c r="AR55" t="s">
        <v>149</v>
      </c>
      <c r="AS55" t="s">
        <v>150</v>
      </c>
    </row>
    <row r="56" spans="1:45" x14ac:dyDescent="0.25">
      <c r="A56" s="3" t="s">
        <v>95</v>
      </c>
      <c r="B56" s="3"/>
      <c r="C56" s="3"/>
      <c r="D56" s="3"/>
      <c r="E56" s="3" t="s">
        <v>175</v>
      </c>
      <c r="F56" s="3"/>
      <c r="G56" s="3"/>
    </row>
    <row r="57" spans="1:45" x14ac:dyDescent="0.25">
      <c r="A57" s="3" t="s">
        <v>154</v>
      </c>
      <c r="B57" s="3"/>
      <c r="C57" s="3"/>
      <c r="D57" s="3"/>
      <c r="E57" s="3" t="s">
        <v>155</v>
      </c>
      <c r="F57" s="3"/>
      <c r="G57" s="3"/>
      <c r="H57">
        <v>0.96085268767682075</v>
      </c>
      <c r="J57">
        <v>1.0457266925455622</v>
      </c>
      <c r="K57">
        <v>1.0358576222119875</v>
      </c>
      <c r="L57">
        <v>1.0370419106520163</v>
      </c>
      <c r="M57">
        <v>1.0098032765313507</v>
      </c>
      <c r="N57">
        <v>1.0200671096782683</v>
      </c>
      <c r="O57">
        <v>0.81755378643331789</v>
      </c>
      <c r="Q57">
        <v>0.96440555299690756</v>
      </c>
      <c r="R57">
        <v>1.0863872623198894</v>
      </c>
      <c r="S57">
        <v>1.028357128758471</v>
      </c>
      <c r="T57">
        <v>1.0504638463056779</v>
      </c>
      <c r="V57">
        <v>1.0173037699848673</v>
      </c>
      <c r="W57">
        <v>1.0461214553589051</v>
      </c>
      <c r="X57">
        <v>1.0784920060530296</v>
      </c>
      <c r="Y57">
        <v>0.9967761036910322</v>
      </c>
      <c r="AA57">
        <v>1.0303309428251859</v>
      </c>
      <c r="AB57">
        <v>0.97230080926376727</v>
      </c>
      <c r="AC57">
        <v>1.0559905256924798</v>
      </c>
      <c r="AD57">
        <v>0.91348115007566277</v>
      </c>
      <c r="AF57">
        <v>1.0133561418514374</v>
      </c>
      <c r="AG57">
        <v>0.99914468057109007</v>
      </c>
      <c r="AH57">
        <v>1.0567800513191656</v>
      </c>
      <c r="AI57">
        <v>0.97940653990394089</v>
      </c>
      <c r="AK57">
        <v>1.0504638463056779</v>
      </c>
      <c r="AL57">
        <v>1.0784920060530296</v>
      </c>
      <c r="AM57">
        <v>1.1242844924008157</v>
      </c>
      <c r="AN57">
        <v>0.95216790578327515</v>
      </c>
      <c r="AP57">
        <v>0.97111652082373834</v>
      </c>
      <c r="AQ57">
        <v>1.1080992170537534</v>
      </c>
      <c r="AR57">
        <v>1.0923087045200341</v>
      </c>
      <c r="AS57">
        <v>1.0765181919863147</v>
      </c>
    </row>
    <row r="58" spans="1:45" x14ac:dyDescent="0.25">
      <c r="A58" s="3" t="s">
        <v>151</v>
      </c>
      <c r="B58" s="3"/>
      <c r="C58" s="3"/>
      <c r="D58" s="3"/>
      <c r="E58" s="3" t="s">
        <v>176</v>
      </c>
      <c r="F58" s="3"/>
      <c r="G58" s="3"/>
      <c r="H58">
        <v>1.0299361800118429</v>
      </c>
      <c r="J58">
        <v>1.0224356865583262</v>
      </c>
      <c r="K58">
        <v>0.9967761036910322</v>
      </c>
      <c r="L58">
        <v>1.027962365945128</v>
      </c>
      <c r="M58">
        <v>0.98572274491742873</v>
      </c>
      <c r="N58">
        <v>1.0477005066122771</v>
      </c>
      <c r="O58">
        <v>0.85703006776761614</v>
      </c>
      <c r="Q58">
        <v>1.0402000131587603</v>
      </c>
      <c r="R58">
        <v>0.96756365550365153</v>
      </c>
      <c r="S58">
        <v>1.0433581156655041</v>
      </c>
      <c r="T58">
        <v>1.0015132574511478</v>
      </c>
      <c r="V58">
        <v>1.0871767879465752</v>
      </c>
      <c r="W58">
        <v>0.96440555299690756</v>
      </c>
      <c r="X58">
        <v>1.0607276794525955</v>
      </c>
      <c r="Y58">
        <v>1.0508586091190208</v>
      </c>
      <c r="AA58">
        <v>1.0670438844660832</v>
      </c>
      <c r="AB58">
        <v>1.0402000131587603</v>
      </c>
      <c r="AC58">
        <v>1.0674386472794262</v>
      </c>
      <c r="AD58">
        <v>0.98414369366405674</v>
      </c>
      <c r="AF58">
        <v>1.0058556483979209</v>
      </c>
      <c r="AG58">
        <v>1.0433581156655041</v>
      </c>
      <c r="AH58">
        <v>1.0082242252779787</v>
      </c>
      <c r="AI58">
        <v>1.025199026251727</v>
      </c>
      <c r="AK58">
        <v>1.048490032238963</v>
      </c>
      <c r="AL58">
        <v>1.0552010000657936</v>
      </c>
      <c r="AM58">
        <v>1.0678334100927693</v>
      </c>
      <c r="AN58">
        <v>0.90795447068886104</v>
      </c>
      <c r="AP58">
        <v>1.1507336008947955</v>
      </c>
      <c r="AQ58">
        <v>1.1108625567471542</v>
      </c>
      <c r="AR58">
        <v>1.0907296532666622</v>
      </c>
      <c r="AS58">
        <v>1.028357128758471</v>
      </c>
    </row>
    <row r="59" spans="1:45" x14ac:dyDescent="0.25">
      <c r="A59" s="3"/>
      <c r="B59" s="3"/>
      <c r="C59" s="3"/>
      <c r="D59" s="3"/>
      <c r="E59" s="3"/>
      <c r="F59" s="3"/>
      <c r="G59" s="3"/>
      <c r="H59">
        <v>0.96953746957036646</v>
      </c>
      <c r="J59">
        <v>1.0086189880913217</v>
      </c>
      <c r="K59">
        <v>1.0563852885058227</v>
      </c>
      <c r="L59">
        <v>1.0745443779195998</v>
      </c>
      <c r="M59">
        <v>1.0346733337719587</v>
      </c>
      <c r="N59">
        <v>1.0255937890650699</v>
      </c>
      <c r="O59">
        <v>0.96124745049016369</v>
      </c>
      <c r="Q59">
        <v>1.0567800513191656</v>
      </c>
      <c r="R59">
        <v>1.0086189880913217</v>
      </c>
      <c r="S59">
        <v>0.93953549575629958</v>
      </c>
      <c r="T59">
        <v>1.0058556483979209</v>
      </c>
      <c r="V59">
        <v>1.051648134745707</v>
      </c>
      <c r="W59">
        <v>0.95651029673004784</v>
      </c>
      <c r="X59">
        <v>1.0552010000657936</v>
      </c>
      <c r="Y59">
        <v>0.99401276399763139</v>
      </c>
      <c r="AA59">
        <v>0.95966839923679181</v>
      </c>
      <c r="AB59">
        <v>0.94506217514310142</v>
      </c>
      <c r="AC59">
        <v>1.0109875649713795</v>
      </c>
      <c r="AD59">
        <v>0.94190407263635756</v>
      </c>
      <c r="AF59">
        <v>1.0662543588393973</v>
      </c>
      <c r="AG59">
        <v>1.0342785709586158</v>
      </c>
      <c r="AH59">
        <v>1.0844134482531744</v>
      </c>
      <c r="AI59">
        <v>1.0733600894795707</v>
      </c>
      <c r="AK59">
        <v>1.0042765971445489</v>
      </c>
      <c r="AL59">
        <v>1.0030923087045198</v>
      </c>
      <c r="AM59">
        <v>1.049674320678992</v>
      </c>
      <c r="AN59">
        <v>0.95256266859661809</v>
      </c>
      <c r="AP59">
        <v>1.0161194815448384</v>
      </c>
      <c r="AQ59">
        <v>1.0295414171984998</v>
      </c>
      <c r="AR59">
        <v>1.0713862754128558</v>
      </c>
      <c r="AS59">
        <v>1.0113823277847225</v>
      </c>
    </row>
    <row r="60" spans="1:45" x14ac:dyDescent="0.25">
      <c r="A60" s="3"/>
      <c r="B60" s="3"/>
      <c r="C60" s="3"/>
      <c r="D60" s="3"/>
      <c r="E60" s="3"/>
      <c r="F60" s="3"/>
      <c r="G60" s="3"/>
      <c r="H60">
        <v>1.0082242252779787</v>
      </c>
    </row>
    <row r="61" spans="1:45" x14ac:dyDescent="0.25">
      <c r="G61" s="3"/>
      <c r="H61">
        <v>1.0323047568919008</v>
      </c>
    </row>
    <row r="62" spans="1:45" x14ac:dyDescent="0.25">
      <c r="H62">
        <v>0.99914468057109007</v>
      </c>
    </row>
    <row r="67" spans="8:45" x14ac:dyDescent="0.25">
      <c r="H67" s="2">
        <f>AVERAGE(H57:H65)</f>
        <v>1</v>
      </c>
      <c r="I67" s="2"/>
      <c r="J67" s="2">
        <f t="shared" ref="J67" si="1">AVERAGE(J57:J65)</f>
        <v>1.0255937890650699</v>
      </c>
      <c r="K67" s="2">
        <f t="shared" ref="K67:Y67" si="2">AVERAGE(K57:K65)</f>
        <v>1.0296730048029474</v>
      </c>
      <c r="L67" s="2">
        <f t="shared" si="2"/>
        <v>1.046516218172248</v>
      </c>
      <c r="M67" s="2">
        <f t="shared" si="2"/>
        <v>1.010066451740246</v>
      </c>
      <c r="N67" s="2">
        <f t="shared" si="2"/>
        <v>1.0311204684518718</v>
      </c>
      <c r="O67" s="2">
        <f t="shared" si="2"/>
        <v>0.87861043489703261</v>
      </c>
      <c r="P67" s="2"/>
      <c r="Q67" s="2">
        <f>AVERAGE(Q57:Q65)</f>
        <v>1.0204618724916112</v>
      </c>
      <c r="R67" s="2">
        <f>AVERAGE(R57:R65)</f>
        <v>1.0208566353049544</v>
      </c>
      <c r="S67" s="2">
        <f>AVERAGE(S57:S65)</f>
        <v>1.0037502467267583</v>
      </c>
      <c r="T67" s="2">
        <f>AVERAGE(T57:T65)</f>
        <v>1.0192775840515822</v>
      </c>
      <c r="U67" s="2"/>
      <c r="V67" s="2">
        <f t="shared" si="2"/>
        <v>1.0520428975590497</v>
      </c>
      <c r="W67" s="2">
        <f t="shared" si="2"/>
        <v>0.98901243502862013</v>
      </c>
      <c r="X67" s="2">
        <f t="shared" si="2"/>
        <v>1.064806895190473</v>
      </c>
      <c r="Y67" s="2">
        <f t="shared" si="2"/>
        <v>1.0138824922692282</v>
      </c>
      <c r="Z67" s="2"/>
      <c r="AA67" s="2">
        <f>AVERAGE(AA57:AA65)</f>
        <v>1.0190144088426869</v>
      </c>
      <c r="AB67" s="2">
        <f>AVERAGE(AB57:AB65)</f>
        <v>0.98585433252187638</v>
      </c>
      <c r="AC67" s="2">
        <f>AVERAGE(AC57:AC65)</f>
        <v>1.0448055793144284</v>
      </c>
      <c r="AD67" s="2">
        <f>AVERAGE(AD57:AD65)</f>
        <v>0.94650963879202565</v>
      </c>
      <c r="AE67" s="2"/>
      <c r="AF67" s="2">
        <f>AVERAGE(AF57:AF65)</f>
        <v>1.0284887163629186</v>
      </c>
      <c r="AG67" s="2">
        <f>AVERAGE(AG57:AG65)</f>
        <v>1.0255937890650699</v>
      </c>
      <c r="AH67" s="2">
        <f>AVERAGE(AH57:AH65)</f>
        <v>1.0498059082834397</v>
      </c>
      <c r="AI67" s="2">
        <f>AVERAGE(AI57:AI65)</f>
        <v>1.0259885518784129</v>
      </c>
      <c r="AJ67" s="2"/>
      <c r="AK67" s="2">
        <f>AVERAGE(AK57:AK65)</f>
        <v>1.0344101585630632</v>
      </c>
      <c r="AL67" s="2">
        <f>AVERAGE(AL57:AL65)</f>
        <v>1.0455951049411143</v>
      </c>
      <c r="AM67" s="2">
        <f>AVERAGE(AM57:AM65)</f>
        <v>1.0805974077241924</v>
      </c>
      <c r="AN67" s="2">
        <f>AVERAGE(AN57:AN65)</f>
        <v>0.93756168168958476</v>
      </c>
      <c r="AO67" s="2"/>
      <c r="AP67" s="2">
        <f>AVERAGE(AP57:AP65)</f>
        <v>1.0459898677544575</v>
      </c>
      <c r="AQ67" s="2">
        <f>AVERAGE(AQ57:AQ65)</f>
        <v>1.0828343969998024</v>
      </c>
      <c r="AR67" s="2">
        <f>AVERAGE(AR57:AR65)</f>
        <v>1.0848082110665171</v>
      </c>
      <c r="AS67" s="2">
        <f>AVERAGE(AS57:AS65)</f>
        <v>1.0387525495098362</v>
      </c>
    </row>
    <row r="68" spans="8:45" x14ac:dyDescent="0.25">
      <c r="H68">
        <f>_xlfn.STDEV.P(H57:H65)</f>
        <v>2.7290472899895505E-2</v>
      </c>
      <c r="J68">
        <f t="shared" ref="J68" si="3">_xlfn.STDEV.P(J57:J65)</f>
        <v>1.5312862589952306E-2</v>
      </c>
      <c r="K68">
        <f t="shared" ref="K68:Y68" si="4">_xlfn.STDEV.P(K57:K65)</f>
        <v>2.4725167312451946E-2</v>
      </c>
      <c r="L68">
        <f t="shared" si="4"/>
        <v>2.0162553362415798E-2</v>
      </c>
      <c r="M68">
        <f t="shared" si="4"/>
        <v>1.9984860656577702E-2</v>
      </c>
      <c r="N68">
        <f t="shared" si="4"/>
        <v>1.1938992009699338E-2</v>
      </c>
      <c r="O68">
        <f t="shared" si="4"/>
        <v>6.061491266787248E-2</v>
      </c>
      <c r="Q68">
        <f>_xlfn.STDEV.P(Q57:Q65)</f>
        <v>4.0211587325208811E-2</v>
      </c>
      <c r="R68">
        <f>_xlfn.STDEV.P(R57:R65)</f>
        <v>4.9275297335135151E-2</v>
      </c>
      <c r="S68">
        <f>_xlfn.STDEV.P(S57:S65)</f>
        <v>4.5817813738725087E-2</v>
      </c>
      <c r="T68">
        <f>_xlfn.STDEV.P(T57:T65)</f>
        <v>2.2123159883096571E-2</v>
      </c>
      <c r="V68">
        <f t="shared" si="4"/>
        <v>2.8526905872975308E-2</v>
      </c>
      <c r="W68">
        <f t="shared" si="4"/>
        <v>4.0510607007659287E-2</v>
      </c>
      <c r="X68">
        <f t="shared" si="4"/>
        <v>9.9363890406752187E-3</v>
      </c>
      <c r="Y68">
        <f t="shared" si="4"/>
        <v>2.6170389431982397E-2</v>
      </c>
      <c r="AA68">
        <f>_xlfn.STDEV.P(AA57:AA65)</f>
        <v>4.4560233864506249E-2</v>
      </c>
      <c r="AB68">
        <f>_xlfn.STDEV.P(AB57:AB65)</f>
        <v>4.0004795963355155E-2</v>
      </c>
      <c r="AC68">
        <f>_xlfn.STDEV.P(AC57:AC65)</f>
        <v>2.4365391337542348E-2</v>
      </c>
      <c r="AD68">
        <f>_xlfn.STDEV.P(AD57:AD65)</f>
        <v>2.9031100522326006E-2</v>
      </c>
      <c r="AF68">
        <f>_xlfn.STDEV.P(AF57:AF65)</f>
        <v>2.6879324945113192E-2</v>
      </c>
      <c r="AG68">
        <f>_xlfn.STDEV.P(AG57:AG65)</f>
        <v>1.9066131194972157E-2</v>
      </c>
      <c r="AH68">
        <f>_xlfn.STDEV.P(AH57:AH65)</f>
        <v>3.1492628001942476E-2</v>
      </c>
      <c r="AI68">
        <f>_xlfn.STDEV.P(AI57:AI65)</f>
        <v>3.8360438670601592E-2</v>
      </c>
      <c r="AK68">
        <f>_xlfn.STDEV.P(AK57:AK65)</f>
        <v>2.1322877046574873E-2</v>
      </c>
      <c r="AL68">
        <f>_xlfn.STDEV.P(AL57:AL65)</f>
        <v>3.1522304335411699E-2</v>
      </c>
      <c r="AM68">
        <f>_xlfn.STDEV.P(AM57:AM65)</f>
        <v>3.1768529057766538E-2</v>
      </c>
      <c r="AN68">
        <f>_xlfn.STDEV.P(AN57:AN65)</f>
        <v>2.0936079971359354E-2</v>
      </c>
      <c r="AP68">
        <f>_xlfn.STDEV.P(AP57:AP65)</f>
        <v>7.6309692886059086E-2</v>
      </c>
      <c r="AQ68">
        <f>_xlfn.STDEV.P(AQ57:AQ65)</f>
        <v>3.7700709839840953E-2</v>
      </c>
      <c r="AR68">
        <f>_xlfn.STDEV.P(AR57:AR65)</f>
        <v>9.5126098148183482E-3</v>
      </c>
      <c r="AS68">
        <f>_xlfn.STDEV.P(AS57:AS65)</f>
        <v>2.7588871920522593E-2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59BC2-3FAB-4634-87AE-F7768C244E20}">
  <dimension ref="A1:AR126"/>
  <sheetViews>
    <sheetView zoomScaleNormal="100" workbookViewId="0">
      <selection activeCell="N107" sqref="N107"/>
    </sheetView>
  </sheetViews>
  <sheetFormatPr defaultRowHeight="15" x14ac:dyDescent="0.25"/>
  <sheetData>
    <row r="1" spans="1:11" ht="21" x14ac:dyDescent="0.35">
      <c r="A1" s="41" t="s">
        <v>253</v>
      </c>
    </row>
    <row r="2" spans="1:11" x14ac:dyDescent="0.25">
      <c r="A2" s="3" t="s">
        <v>25</v>
      </c>
      <c r="B2" s="3"/>
      <c r="C2" s="3"/>
      <c r="D2" s="3"/>
      <c r="E2" s="3" t="s">
        <v>26</v>
      </c>
      <c r="F2" s="3"/>
      <c r="G2" s="3"/>
      <c r="H2" s="3"/>
      <c r="I2" s="3"/>
      <c r="J2" s="3"/>
      <c r="K2" s="3"/>
    </row>
    <row r="3" spans="1:11" x14ac:dyDescent="0.25">
      <c r="A3" s="3" t="s">
        <v>27</v>
      </c>
      <c r="B3" s="3"/>
      <c r="C3" s="3"/>
      <c r="D3" s="3"/>
      <c r="E3" s="3" t="s">
        <v>28</v>
      </c>
      <c r="F3" s="3"/>
      <c r="G3" s="3"/>
      <c r="H3" s="3"/>
      <c r="I3" s="3"/>
      <c r="J3" s="3"/>
      <c r="K3" s="3"/>
    </row>
    <row r="4" spans="1:11" x14ac:dyDescent="0.25">
      <c r="A4" s="3" t="s">
        <v>29</v>
      </c>
      <c r="B4" s="3"/>
      <c r="C4" s="3"/>
      <c r="D4" s="3"/>
      <c r="E4" s="3" t="s">
        <v>30</v>
      </c>
      <c r="F4" s="3"/>
      <c r="G4" s="3"/>
      <c r="H4" s="3"/>
      <c r="I4" s="3"/>
      <c r="J4" s="3"/>
      <c r="K4" s="3"/>
    </row>
    <row r="5" spans="1:11" x14ac:dyDescent="0.25">
      <c r="A5" s="3" t="s">
        <v>31</v>
      </c>
      <c r="B5" s="3"/>
      <c r="C5" s="3"/>
      <c r="D5" s="3"/>
      <c r="E5" s="3" t="s">
        <v>32</v>
      </c>
      <c r="F5" s="3"/>
      <c r="G5" s="3"/>
      <c r="H5" s="3"/>
      <c r="I5" s="3"/>
      <c r="J5" s="3"/>
      <c r="K5" s="3"/>
    </row>
    <row r="6" spans="1:11" x14ac:dyDescent="0.25">
      <c r="A6" s="3" t="s">
        <v>26</v>
      </c>
      <c r="B6" s="3"/>
      <c r="C6" s="3"/>
      <c r="D6" s="3"/>
      <c r="E6" s="3" t="s">
        <v>26</v>
      </c>
      <c r="F6" s="3"/>
      <c r="G6" s="3"/>
      <c r="H6" s="3"/>
      <c r="I6" s="3"/>
      <c r="J6" s="3"/>
      <c r="K6" s="3"/>
    </row>
    <row r="7" spans="1:11" x14ac:dyDescent="0.25">
      <c r="A7" s="3" t="s">
        <v>33</v>
      </c>
      <c r="B7" s="3"/>
      <c r="C7" s="3"/>
      <c r="D7" s="3"/>
      <c r="E7" s="3" t="s">
        <v>177</v>
      </c>
      <c r="F7" s="3"/>
      <c r="G7" s="3"/>
      <c r="H7" s="3"/>
      <c r="I7" s="3"/>
      <c r="J7" s="3"/>
      <c r="K7" s="3"/>
    </row>
    <row r="8" spans="1:11" x14ac:dyDescent="0.25">
      <c r="A8" s="3" t="s">
        <v>35</v>
      </c>
      <c r="B8" s="3"/>
      <c r="C8" s="3"/>
      <c r="D8" s="3"/>
      <c r="E8" s="3" t="s">
        <v>178</v>
      </c>
      <c r="F8" s="3"/>
      <c r="G8" s="3"/>
      <c r="H8" s="3"/>
      <c r="I8" s="3"/>
      <c r="J8" s="3"/>
      <c r="K8" s="3"/>
    </row>
    <row r="9" spans="1:11" x14ac:dyDescent="0.25">
      <c r="A9" s="3" t="s">
        <v>37</v>
      </c>
      <c r="B9" s="3"/>
      <c r="C9" s="3"/>
      <c r="D9" s="3"/>
      <c r="E9" s="3" t="s">
        <v>38</v>
      </c>
      <c r="F9" s="3"/>
      <c r="G9" s="3"/>
      <c r="H9" s="3"/>
      <c r="I9" s="3"/>
      <c r="J9" s="3"/>
      <c r="K9" s="3"/>
    </row>
    <row r="10" spans="1:11" x14ac:dyDescent="0.25">
      <c r="A10" s="3" t="s">
        <v>39</v>
      </c>
      <c r="B10" s="3"/>
      <c r="C10" s="3"/>
      <c r="D10" s="3"/>
      <c r="E10" s="3" t="s">
        <v>268</v>
      </c>
      <c r="F10" s="3"/>
      <c r="G10" s="3"/>
      <c r="H10" s="3"/>
      <c r="I10" s="3"/>
      <c r="J10" s="3"/>
      <c r="K10" s="3"/>
    </row>
    <row r="11" spans="1:11" x14ac:dyDescent="0.25">
      <c r="A11" s="3" t="s">
        <v>40</v>
      </c>
      <c r="B11" s="3"/>
      <c r="C11" s="3"/>
      <c r="D11" s="3"/>
      <c r="E11" s="3" t="s">
        <v>41</v>
      </c>
      <c r="F11" s="3"/>
      <c r="G11" s="3"/>
      <c r="H11" s="3"/>
      <c r="I11" s="3"/>
      <c r="J11" s="3"/>
      <c r="K11" s="3"/>
    </row>
    <row r="12" spans="1:11" x14ac:dyDescent="0.25">
      <c r="A12" s="3" t="s">
        <v>42</v>
      </c>
      <c r="B12" s="3"/>
      <c r="C12" s="3"/>
      <c r="D12" s="3"/>
      <c r="E12" s="3" t="s">
        <v>43</v>
      </c>
      <c r="F12" s="3"/>
      <c r="G12" s="3"/>
      <c r="H12" s="3"/>
      <c r="I12" s="3"/>
      <c r="J12" s="3"/>
      <c r="K12" s="3"/>
    </row>
    <row r="13" spans="1:11" x14ac:dyDescent="0.25">
      <c r="A13" s="3" t="s">
        <v>44</v>
      </c>
      <c r="B13" s="3"/>
      <c r="C13" s="3"/>
      <c r="D13" s="3"/>
      <c r="E13" s="3" t="s">
        <v>45</v>
      </c>
      <c r="F13" s="3"/>
      <c r="G13" s="3"/>
      <c r="H13" s="3"/>
      <c r="I13" s="3"/>
      <c r="J13" s="3"/>
      <c r="K13" s="3"/>
    </row>
    <row r="14" spans="1:11" x14ac:dyDescent="0.25">
      <c r="A14" s="3" t="s">
        <v>46</v>
      </c>
      <c r="B14" s="3"/>
      <c r="C14" s="3"/>
      <c r="D14" s="3"/>
      <c r="E14" s="3" t="s">
        <v>47</v>
      </c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4" t="s">
        <v>48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4" t="s">
        <v>40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/>
      <c r="B18" s="4" t="s">
        <v>49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/>
      <c r="B19" s="4"/>
      <c r="C19" s="4" t="s">
        <v>50</v>
      </c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/>
      <c r="B20" s="4"/>
      <c r="C20" s="4" t="s">
        <v>51</v>
      </c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/>
      <c r="B21" s="4"/>
      <c r="C21" s="4" t="s">
        <v>52</v>
      </c>
      <c r="D21" s="4"/>
      <c r="E21" s="4"/>
      <c r="F21" s="4"/>
      <c r="G21" s="4" t="s">
        <v>53</v>
      </c>
      <c r="H21" s="4"/>
      <c r="I21" s="4"/>
      <c r="J21" s="4"/>
      <c r="K21" s="4"/>
    </row>
    <row r="22" spans="1:11" x14ac:dyDescent="0.25">
      <c r="A22" s="4"/>
      <c r="B22" s="4"/>
      <c r="C22" s="4" t="s">
        <v>50</v>
      </c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4"/>
      <c r="B23" s="4"/>
      <c r="C23" s="4" t="s">
        <v>51</v>
      </c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4"/>
      <c r="B24" s="4"/>
      <c r="C24" s="4" t="s">
        <v>52</v>
      </c>
      <c r="D24" s="4"/>
      <c r="E24" s="4"/>
      <c r="F24" s="4"/>
      <c r="G24" s="4" t="s">
        <v>54</v>
      </c>
      <c r="H24" s="4"/>
      <c r="I24" s="4"/>
      <c r="J24" s="4"/>
      <c r="K24" s="4"/>
    </row>
    <row r="25" spans="1:11" x14ac:dyDescent="0.25">
      <c r="A25" s="4"/>
      <c r="B25" s="4" t="s">
        <v>55</v>
      </c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3" t="s">
        <v>56</v>
      </c>
      <c r="B27" s="3"/>
      <c r="C27" s="3"/>
      <c r="D27" s="3"/>
      <c r="E27" s="3" t="s">
        <v>57</v>
      </c>
      <c r="F27" s="3"/>
      <c r="G27" s="3"/>
      <c r="H27" s="3"/>
      <c r="I27" s="3"/>
      <c r="J27" s="3"/>
      <c r="K27" s="3"/>
    </row>
    <row r="28" spans="1:11" x14ac:dyDescent="0.25">
      <c r="A28" s="3" t="s">
        <v>58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3" t="s">
        <v>59</v>
      </c>
      <c r="B29" s="3"/>
      <c r="C29" s="3"/>
      <c r="D29" s="3"/>
      <c r="E29" s="3" t="s">
        <v>60</v>
      </c>
      <c r="F29" s="3"/>
      <c r="G29" s="3"/>
      <c r="H29" s="3"/>
      <c r="I29" s="3"/>
      <c r="J29" s="3"/>
      <c r="K29" s="3"/>
    </row>
    <row r="30" spans="1:1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3" t="s">
        <v>61</v>
      </c>
      <c r="B31" s="3"/>
      <c r="C31" s="3"/>
      <c r="D31" s="3"/>
      <c r="E31" s="3" t="s">
        <v>26</v>
      </c>
      <c r="F31" s="3"/>
      <c r="G31" s="3"/>
      <c r="H31" s="3"/>
      <c r="I31" s="3"/>
      <c r="J31" s="3"/>
      <c r="K31" s="3"/>
    </row>
    <row r="32" spans="1:11" x14ac:dyDescent="0.25">
      <c r="A32" s="3" t="s">
        <v>62</v>
      </c>
      <c r="B32" s="3"/>
      <c r="C32" s="3"/>
      <c r="D32" s="3"/>
      <c r="E32" s="3">
        <v>50</v>
      </c>
      <c r="F32" s="3"/>
      <c r="G32" s="3"/>
      <c r="H32" s="3"/>
      <c r="I32" s="3"/>
      <c r="J32" s="3"/>
      <c r="K32" s="3"/>
    </row>
    <row r="33" spans="1:11" x14ac:dyDescent="0.25">
      <c r="A33" s="3" t="s">
        <v>63</v>
      </c>
      <c r="B33" s="3"/>
      <c r="C33" s="3"/>
      <c r="D33" s="3"/>
      <c r="E33" s="3">
        <v>200</v>
      </c>
      <c r="F33" s="3"/>
      <c r="G33" s="3"/>
      <c r="H33" s="3"/>
      <c r="I33" s="3"/>
      <c r="J33" s="3"/>
      <c r="K33" s="3"/>
    </row>
    <row r="34" spans="1:11" x14ac:dyDescent="0.25">
      <c r="A34" s="3" t="s">
        <v>64</v>
      </c>
      <c r="B34" s="3"/>
      <c r="C34" s="3"/>
      <c r="D34" s="3"/>
      <c r="E34" s="3">
        <v>100</v>
      </c>
      <c r="F34" s="3"/>
      <c r="G34" s="3"/>
      <c r="H34" s="3"/>
      <c r="I34" s="3"/>
      <c r="J34" s="3"/>
      <c r="K34" s="3"/>
    </row>
    <row r="35" spans="1:11" x14ac:dyDescent="0.25">
      <c r="A35" s="3" t="s">
        <v>65</v>
      </c>
      <c r="B35" s="3"/>
      <c r="C35" s="3"/>
      <c r="D35" s="3"/>
      <c r="E35" s="3" t="s">
        <v>66</v>
      </c>
      <c r="F35" s="3"/>
      <c r="G35" s="3"/>
      <c r="H35" s="3"/>
      <c r="I35" s="3"/>
      <c r="J35" s="3"/>
      <c r="K35" s="3"/>
    </row>
    <row r="36" spans="1:11" x14ac:dyDescent="0.25">
      <c r="A36" s="3" t="s">
        <v>67</v>
      </c>
      <c r="B36" s="3"/>
      <c r="C36" s="3"/>
      <c r="D36" s="3"/>
      <c r="E36" s="3" t="s">
        <v>60</v>
      </c>
      <c r="F36" s="3"/>
      <c r="G36" s="3"/>
      <c r="H36" s="3"/>
      <c r="I36" s="3"/>
      <c r="J36" s="3"/>
      <c r="K36" s="3"/>
    </row>
    <row r="37" spans="1:1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3" t="s">
        <v>68</v>
      </c>
      <c r="B38" s="3"/>
      <c r="C38" s="3"/>
      <c r="D38" s="3"/>
      <c r="E38" s="3" t="s">
        <v>69</v>
      </c>
      <c r="F38" s="3"/>
      <c r="G38" s="3"/>
      <c r="H38" s="3"/>
      <c r="I38" s="3"/>
      <c r="J38" s="3"/>
      <c r="K38" s="3"/>
    </row>
    <row r="39" spans="1:11" x14ac:dyDescent="0.25">
      <c r="A39" s="3" t="s">
        <v>70</v>
      </c>
      <c r="B39" s="3"/>
      <c r="C39" s="3"/>
      <c r="D39" s="3"/>
      <c r="E39" s="3" t="s">
        <v>71</v>
      </c>
      <c r="F39" s="3"/>
      <c r="G39" s="3"/>
      <c r="H39" s="3"/>
      <c r="I39" s="3"/>
      <c r="J39" s="3"/>
      <c r="K39" s="3"/>
    </row>
    <row r="40" spans="1:1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A41" s="3" t="s">
        <v>72</v>
      </c>
      <c r="B41" s="3" t="s">
        <v>52</v>
      </c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3" t="s">
        <v>56</v>
      </c>
      <c r="B42" s="3" t="s">
        <v>53</v>
      </c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5">
      <c r="A43" s="3" t="s">
        <v>73</v>
      </c>
      <c r="B43" s="3"/>
      <c r="C43" s="3"/>
      <c r="D43" s="3"/>
      <c r="E43" s="3" t="s">
        <v>74</v>
      </c>
      <c r="F43" s="3"/>
      <c r="G43" s="3"/>
      <c r="H43" s="3"/>
      <c r="I43" s="3"/>
      <c r="J43" s="3"/>
      <c r="K43" s="3"/>
    </row>
    <row r="44" spans="1:11" x14ac:dyDescent="0.25">
      <c r="A44" s="3" t="s">
        <v>75</v>
      </c>
      <c r="B44" s="3"/>
      <c r="C44" s="3"/>
      <c r="D44" s="3"/>
      <c r="E44" s="3" t="s">
        <v>76</v>
      </c>
      <c r="F44" s="3"/>
      <c r="G44" s="3"/>
      <c r="H44" s="3"/>
      <c r="I44" s="3"/>
      <c r="J44" s="3"/>
      <c r="K44" s="3"/>
    </row>
    <row r="45" spans="1:11" x14ac:dyDescent="0.25">
      <c r="A45" s="3" t="s">
        <v>77</v>
      </c>
      <c r="B45" s="3"/>
      <c r="C45" s="3"/>
      <c r="D45" s="3"/>
      <c r="E45" s="3">
        <v>150</v>
      </c>
      <c r="F45" s="3"/>
      <c r="G45" s="3"/>
      <c r="H45" s="3"/>
      <c r="I45" s="3"/>
      <c r="J45" s="3"/>
      <c r="K45" s="3"/>
    </row>
    <row r="46" spans="1:11" x14ac:dyDescent="0.25">
      <c r="A46" s="3" t="s">
        <v>78</v>
      </c>
      <c r="B46" s="3"/>
      <c r="C46" s="3"/>
      <c r="D46" s="3"/>
      <c r="E46" s="3">
        <v>10000</v>
      </c>
      <c r="F46" s="3"/>
      <c r="G46" s="3"/>
      <c r="H46" s="3"/>
      <c r="I46" s="3"/>
      <c r="J46" s="3"/>
      <c r="K46" s="3"/>
    </row>
    <row r="47" spans="1:11" x14ac:dyDescent="0.25">
      <c r="A47" s="3" t="s">
        <v>79</v>
      </c>
      <c r="B47" s="3"/>
      <c r="C47" s="3"/>
      <c r="D47" s="3"/>
      <c r="E47" s="3" t="s">
        <v>80</v>
      </c>
      <c r="F47" s="3"/>
      <c r="G47" s="3"/>
      <c r="H47" s="3"/>
      <c r="I47" s="3"/>
      <c r="J47" s="3"/>
      <c r="K47" s="3"/>
    </row>
    <row r="48" spans="1:11" x14ac:dyDescent="0.25">
      <c r="A48" s="3" t="s">
        <v>67</v>
      </c>
      <c r="B48" s="3"/>
      <c r="C48" s="3"/>
      <c r="D48" s="3"/>
      <c r="E48" s="3" t="s">
        <v>60</v>
      </c>
      <c r="F48" s="3"/>
      <c r="G48" s="3"/>
      <c r="H48" s="3"/>
      <c r="I48" s="3"/>
      <c r="J48" s="3"/>
      <c r="K48" s="3"/>
    </row>
    <row r="49" spans="1:28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8" x14ac:dyDescent="0.25">
      <c r="A50" s="3" t="s">
        <v>81</v>
      </c>
      <c r="B50" s="3"/>
      <c r="C50" s="3"/>
      <c r="D50" s="3"/>
      <c r="E50" s="3" t="s">
        <v>26</v>
      </c>
      <c r="F50" s="3"/>
      <c r="G50" s="3"/>
      <c r="H50" s="3"/>
      <c r="I50" s="3"/>
      <c r="J50" s="3"/>
      <c r="K50" s="3"/>
    </row>
    <row r="51" spans="1:28" x14ac:dyDescent="0.25">
      <c r="A51" s="3" t="s">
        <v>62</v>
      </c>
      <c r="B51" s="3"/>
      <c r="C51" s="3"/>
      <c r="D51" s="3"/>
      <c r="E51" s="3">
        <v>50</v>
      </c>
      <c r="F51" s="3"/>
      <c r="G51" s="3"/>
      <c r="H51" s="3"/>
      <c r="I51" s="3"/>
      <c r="J51" s="3"/>
      <c r="K51" s="3"/>
    </row>
    <row r="52" spans="1:28" x14ac:dyDescent="0.25">
      <c r="A52" s="3" t="s">
        <v>63</v>
      </c>
      <c r="B52" s="3"/>
      <c r="C52" s="3"/>
      <c r="D52" s="3"/>
      <c r="E52" s="3">
        <v>200</v>
      </c>
      <c r="F52" s="3"/>
      <c r="G52" s="3"/>
      <c r="H52" s="3"/>
      <c r="I52" s="3"/>
      <c r="J52" s="3"/>
      <c r="K52" s="3"/>
    </row>
    <row r="53" spans="1:28" x14ac:dyDescent="0.25">
      <c r="A53" s="3" t="s">
        <v>64</v>
      </c>
      <c r="B53" s="3"/>
      <c r="C53" s="3"/>
      <c r="D53" s="3"/>
      <c r="E53" s="3">
        <v>100</v>
      </c>
      <c r="F53" s="3"/>
      <c r="G53" s="3"/>
      <c r="H53" s="3"/>
      <c r="I53" s="3"/>
      <c r="J53" s="3"/>
      <c r="K53" s="3"/>
    </row>
    <row r="54" spans="1:28" x14ac:dyDescent="0.25">
      <c r="A54" s="3" t="s">
        <v>65</v>
      </c>
      <c r="B54" s="3"/>
      <c r="C54" s="3"/>
      <c r="D54" s="3"/>
      <c r="E54" s="3" t="s">
        <v>66</v>
      </c>
      <c r="F54" s="3"/>
      <c r="G54" s="3"/>
      <c r="H54" s="3"/>
      <c r="I54" s="3"/>
      <c r="J54" s="3"/>
      <c r="K54" s="3"/>
    </row>
    <row r="55" spans="1:28" ht="15.75" thickBot="1" x14ac:dyDescent="0.3">
      <c r="A55" s="3" t="s">
        <v>67</v>
      </c>
      <c r="B55" s="3"/>
      <c r="C55" s="3"/>
      <c r="D55" s="3"/>
      <c r="E55" s="3" t="s">
        <v>60</v>
      </c>
      <c r="F55" s="3"/>
      <c r="G55" s="3"/>
      <c r="H55" s="3"/>
      <c r="I55" s="3"/>
      <c r="J55" s="3"/>
      <c r="K55" s="3"/>
    </row>
    <row r="56" spans="1:28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O56" s="24" t="s">
        <v>82</v>
      </c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6"/>
    </row>
    <row r="57" spans="1:28" x14ac:dyDescent="0.25">
      <c r="A57" s="3" t="s">
        <v>68</v>
      </c>
      <c r="B57" s="3"/>
      <c r="C57" s="3"/>
      <c r="D57" s="3"/>
      <c r="E57" s="3" t="s">
        <v>69</v>
      </c>
      <c r="F57" s="3"/>
      <c r="G57" s="3"/>
      <c r="H57" s="3"/>
      <c r="I57" s="3"/>
      <c r="J57" s="3"/>
      <c r="K57" s="3"/>
      <c r="O57" s="31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B57" s="28"/>
    </row>
    <row r="58" spans="1:28" x14ac:dyDescent="0.25">
      <c r="A58" s="3" t="s">
        <v>70</v>
      </c>
      <c r="B58" s="3"/>
      <c r="C58" s="3"/>
      <c r="D58" s="3"/>
      <c r="E58" s="3" t="s">
        <v>71</v>
      </c>
      <c r="F58" s="3"/>
      <c r="G58" s="3"/>
      <c r="H58" s="3"/>
      <c r="I58" s="3"/>
      <c r="J58" s="3"/>
      <c r="K58" s="3"/>
      <c r="O58" s="29" t="s">
        <v>83</v>
      </c>
      <c r="P58" s="2" t="s">
        <v>84</v>
      </c>
      <c r="Q58" s="2"/>
      <c r="R58" s="2"/>
      <c r="S58" s="2"/>
      <c r="T58" s="2"/>
      <c r="U58" s="2"/>
      <c r="V58" s="2"/>
      <c r="W58" s="2"/>
      <c r="X58" s="2"/>
      <c r="Y58" s="2"/>
      <c r="Z58" s="2"/>
      <c r="AB58" s="28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O59" s="30" t="s">
        <v>85</v>
      </c>
      <c r="P59" s="2" t="s">
        <v>86</v>
      </c>
      <c r="Q59" s="2"/>
      <c r="R59" s="2"/>
      <c r="S59" s="2"/>
      <c r="T59" s="2"/>
      <c r="U59" s="2"/>
      <c r="V59" s="2"/>
      <c r="W59" s="2"/>
      <c r="X59" s="2"/>
      <c r="Y59" s="2"/>
      <c r="Z59" s="2"/>
      <c r="AB59" s="28"/>
    </row>
    <row r="60" spans="1:28" x14ac:dyDescent="0.25">
      <c r="A60" s="3" t="s">
        <v>72</v>
      </c>
      <c r="B60" s="3" t="s">
        <v>52</v>
      </c>
      <c r="C60" s="3"/>
      <c r="D60" s="3"/>
      <c r="E60" s="3"/>
      <c r="F60" s="3"/>
      <c r="G60" s="3"/>
      <c r="H60" s="3"/>
      <c r="I60" s="3"/>
      <c r="J60" s="3"/>
      <c r="K60" s="3"/>
      <c r="O60" s="31" t="s">
        <v>87</v>
      </c>
      <c r="P60" s="2" t="s">
        <v>88</v>
      </c>
      <c r="Q60" s="2"/>
      <c r="R60" s="2"/>
      <c r="S60" s="2"/>
      <c r="T60" s="2"/>
      <c r="U60" s="2"/>
      <c r="V60" s="2"/>
      <c r="W60" s="2"/>
      <c r="X60" s="2"/>
      <c r="Y60" s="2"/>
      <c r="Z60" s="2"/>
      <c r="AB60" s="28"/>
    </row>
    <row r="61" spans="1:28" x14ac:dyDescent="0.25">
      <c r="A61" s="3" t="s">
        <v>56</v>
      </c>
      <c r="B61" s="3" t="s">
        <v>54</v>
      </c>
      <c r="C61" s="3"/>
      <c r="D61" s="3"/>
      <c r="E61" s="3"/>
      <c r="F61" s="3"/>
      <c r="G61" s="3"/>
      <c r="H61" s="3"/>
      <c r="I61" s="3"/>
      <c r="J61" s="3"/>
      <c r="K61" s="3"/>
      <c r="O61" s="31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B61" s="28"/>
    </row>
    <row r="62" spans="1:28" x14ac:dyDescent="0.25">
      <c r="A62" s="3" t="s">
        <v>73</v>
      </c>
      <c r="B62" s="3"/>
      <c r="C62" s="3"/>
      <c r="D62" s="3"/>
      <c r="E62" s="3" t="s">
        <v>74</v>
      </c>
      <c r="F62" s="3"/>
      <c r="G62" s="3"/>
      <c r="H62" s="3"/>
      <c r="I62" s="3"/>
      <c r="J62" s="3"/>
      <c r="K62" s="3"/>
      <c r="O62" s="31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B62" s="28"/>
    </row>
    <row r="63" spans="1:28" x14ac:dyDescent="0.25">
      <c r="A63" s="3" t="s">
        <v>75</v>
      </c>
      <c r="B63" s="3"/>
      <c r="C63" s="3"/>
      <c r="D63" s="3"/>
      <c r="E63" s="3" t="s">
        <v>76</v>
      </c>
      <c r="F63" s="3"/>
      <c r="G63" s="3"/>
      <c r="H63" s="3"/>
      <c r="I63" s="3"/>
      <c r="J63" s="3"/>
      <c r="K63" s="3"/>
      <c r="O63" s="31" t="s">
        <v>89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B63" s="28"/>
    </row>
    <row r="64" spans="1:28" x14ac:dyDescent="0.25">
      <c r="A64" s="3" t="s">
        <v>77</v>
      </c>
      <c r="B64" s="3"/>
      <c r="C64" s="3"/>
      <c r="D64" s="3"/>
      <c r="E64" s="3">
        <v>150</v>
      </c>
      <c r="F64" s="3"/>
      <c r="G64" s="3"/>
      <c r="H64" s="3"/>
      <c r="I64" s="3"/>
      <c r="J64" s="3"/>
      <c r="K64" s="3"/>
      <c r="N64" s="37"/>
      <c r="O64" s="2" t="s">
        <v>90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B64" s="28"/>
    </row>
    <row r="65" spans="1:28" x14ac:dyDescent="0.25">
      <c r="A65" s="3" t="s">
        <v>78</v>
      </c>
      <c r="B65" s="3"/>
      <c r="C65" s="3"/>
      <c r="D65" s="3"/>
      <c r="E65" s="3">
        <v>10000</v>
      </c>
      <c r="F65" s="3"/>
      <c r="G65" s="3"/>
      <c r="H65" s="3"/>
      <c r="I65" s="3"/>
      <c r="J65" s="3"/>
      <c r="K65" s="3"/>
      <c r="N65" s="37"/>
      <c r="O65" s="2" t="s">
        <v>91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37"/>
    </row>
    <row r="66" spans="1:28" x14ac:dyDescent="0.25">
      <c r="A66" s="3" t="s">
        <v>79</v>
      </c>
      <c r="B66" s="3"/>
      <c r="C66" s="3"/>
      <c r="D66" s="3"/>
      <c r="E66" s="3" t="s">
        <v>80</v>
      </c>
      <c r="F66" s="3"/>
      <c r="G66" s="3"/>
      <c r="H66" s="3"/>
      <c r="I66" s="3"/>
      <c r="J66" s="3"/>
      <c r="K66" s="3"/>
      <c r="N66" s="37"/>
      <c r="O66" t="s">
        <v>92</v>
      </c>
      <c r="AB66" s="37"/>
    </row>
    <row r="67" spans="1:28" x14ac:dyDescent="0.25">
      <c r="A67" s="3" t="s">
        <v>67</v>
      </c>
      <c r="B67" s="3"/>
      <c r="C67" s="3"/>
      <c r="D67" s="3"/>
      <c r="E67" s="3" t="s">
        <v>60</v>
      </c>
      <c r="F67" s="3"/>
      <c r="G67" s="3"/>
      <c r="H67" s="3"/>
      <c r="I67" s="3"/>
      <c r="J67" s="3"/>
      <c r="K67" s="3"/>
      <c r="O67" s="36" t="s">
        <v>93</v>
      </c>
      <c r="AB67" s="37"/>
    </row>
    <row r="68" spans="1:28" ht="15.75" thickBo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O68" s="38" t="s">
        <v>94</v>
      </c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40"/>
    </row>
    <row r="69" spans="1:28" x14ac:dyDescent="0.25">
      <c r="A69" s="3" t="s">
        <v>95</v>
      </c>
      <c r="B69" s="3"/>
      <c r="C69" s="3"/>
      <c r="D69" s="3"/>
      <c r="E69" s="3" t="s">
        <v>179</v>
      </c>
      <c r="F69" s="3"/>
      <c r="G69" s="3"/>
      <c r="H69" s="3"/>
      <c r="I69" s="3"/>
      <c r="J69" s="3"/>
      <c r="K69" s="3"/>
    </row>
    <row r="70" spans="1:28" x14ac:dyDescent="0.25">
      <c r="A70" s="3" t="s">
        <v>97</v>
      </c>
      <c r="B70" s="3"/>
      <c r="C70" s="3"/>
      <c r="D70" s="3"/>
      <c r="E70" s="3">
        <v>24.5</v>
      </c>
      <c r="F70" s="3"/>
      <c r="G70" s="3"/>
      <c r="H70" s="3"/>
      <c r="I70" s="3"/>
      <c r="J70" s="3"/>
      <c r="K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28" x14ac:dyDescent="0.25">
      <c r="A72" s="3" t="s">
        <v>53</v>
      </c>
      <c r="B72" s="3"/>
      <c r="C72" s="3"/>
      <c r="D72" s="12" t="s">
        <v>83</v>
      </c>
      <c r="E72" s="13" t="s">
        <v>98</v>
      </c>
      <c r="H72" s="10" t="s">
        <v>99</v>
      </c>
      <c r="K72" s="13" t="s">
        <v>100</v>
      </c>
      <c r="L72" s="1" t="s">
        <v>275</v>
      </c>
    </row>
    <row r="73" spans="1:28" x14ac:dyDescent="0.25">
      <c r="A73" s="5" t="s">
        <v>101</v>
      </c>
      <c r="B73" s="5" t="s">
        <v>102</v>
      </c>
      <c r="C73" s="5" t="s">
        <v>103</v>
      </c>
      <c r="D73" s="5" t="s">
        <v>104</v>
      </c>
      <c r="E73" s="5" t="s">
        <v>105</v>
      </c>
      <c r="F73" s="5" t="s">
        <v>106</v>
      </c>
      <c r="G73" s="5" t="s">
        <v>107</v>
      </c>
      <c r="H73" s="5" t="s">
        <v>108</v>
      </c>
      <c r="I73" s="5" t="s">
        <v>109</v>
      </c>
      <c r="J73" s="5" t="s">
        <v>110</v>
      </c>
      <c r="K73" s="5" t="s">
        <v>111</v>
      </c>
      <c r="L73" s="5" t="s">
        <v>112</v>
      </c>
      <c r="M73" s="5" t="s">
        <v>113</v>
      </c>
      <c r="N73" s="6">
        <f>AVERAGE(O74:Q76)</f>
        <v>1.0408616504393029</v>
      </c>
      <c r="W73" s="1" t="s">
        <v>273</v>
      </c>
    </row>
    <row r="74" spans="1:28" x14ac:dyDescent="0.25">
      <c r="A74" s="5" t="s">
        <v>2</v>
      </c>
      <c r="B74" s="7">
        <v>1495</v>
      </c>
      <c r="C74" s="7">
        <v>1471</v>
      </c>
      <c r="D74" s="7">
        <v>1830</v>
      </c>
      <c r="E74" s="9">
        <v>4363</v>
      </c>
      <c r="F74" s="9">
        <v>4014</v>
      </c>
      <c r="G74" s="9">
        <v>8071</v>
      </c>
      <c r="H74" s="10">
        <v>8768</v>
      </c>
      <c r="I74" s="10">
        <v>10964</v>
      </c>
      <c r="J74" s="10">
        <v>5232</v>
      </c>
      <c r="K74" s="9">
        <v>1834</v>
      </c>
      <c r="L74" s="9">
        <v>378</v>
      </c>
      <c r="M74" s="9">
        <v>2301</v>
      </c>
      <c r="O74">
        <f>B74/B86</f>
        <v>0.8125</v>
      </c>
      <c r="P74">
        <f t="shared" ref="P74:Z81" si="0">C74/C86</f>
        <v>1.1483216237314597</v>
      </c>
      <c r="Q74">
        <f t="shared" si="0"/>
        <v>0.82210242587601079</v>
      </c>
      <c r="R74">
        <f t="shared" si="0"/>
        <v>3.4517405063291138</v>
      </c>
      <c r="S74">
        <f t="shared" si="0"/>
        <v>3.5056768558951963</v>
      </c>
      <c r="T74">
        <f t="shared" si="0"/>
        <v>4.0742049469964661</v>
      </c>
      <c r="U74">
        <f t="shared" si="0"/>
        <v>9.3976420150053599</v>
      </c>
      <c r="V74">
        <f t="shared" si="0"/>
        <v>13.436274509803921</v>
      </c>
      <c r="W74">
        <f t="shared" si="0"/>
        <v>6.589420654911839</v>
      </c>
      <c r="X74">
        <f t="shared" si="0"/>
        <v>2.5578800557880057</v>
      </c>
      <c r="Y74">
        <f t="shared" si="0"/>
        <v>1.1666666666666667</v>
      </c>
      <c r="Z74">
        <f t="shared" si="0"/>
        <v>4.4853801169590639</v>
      </c>
    </row>
    <row r="75" spans="1:28" x14ac:dyDescent="0.25">
      <c r="A75" s="5" t="s">
        <v>5</v>
      </c>
      <c r="B75" s="7">
        <v>1092</v>
      </c>
      <c r="C75" s="7">
        <v>856</v>
      </c>
      <c r="D75" s="7">
        <v>1124</v>
      </c>
      <c r="E75" s="9">
        <v>1642</v>
      </c>
      <c r="F75" s="9">
        <v>1876</v>
      </c>
      <c r="G75" s="9">
        <v>2588</v>
      </c>
      <c r="H75" s="10">
        <v>3716</v>
      </c>
      <c r="I75" s="10">
        <v>4244</v>
      </c>
      <c r="J75" s="10">
        <v>1909</v>
      </c>
      <c r="K75" s="9">
        <v>1660</v>
      </c>
      <c r="L75" s="9">
        <v>881</v>
      </c>
      <c r="M75" s="9">
        <v>934</v>
      </c>
      <c r="O75">
        <f t="shared" ref="O75:O81" si="1">B75/B87</f>
        <v>0.85984251968503933</v>
      </c>
      <c r="P75">
        <f t="shared" si="0"/>
        <v>1.1662125340599454</v>
      </c>
      <c r="Q75">
        <f t="shared" si="0"/>
        <v>0.67629362214199762</v>
      </c>
      <c r="R75">
        <f t="shared" si="0"/>
        <v>1.6113837095191363</v>
      </c>
      <c r="S75">
        <f t="shared" si="0"/>
        <v>1.0837666088965916</v>
      </c>
      <c r="T75">
        <f t="shared" si="0"/>
        <v>1.0368589743589745</v>
      </c>
      <c r="U75">
        <f t="shared" si="0"/>
        <v>3.8587746625129804</v>
      </c>
      <c r="V75">
        <f t="shared" si="0"/>
        <v>1.963905599259602</v>
      </c>
      <c r="W75">
        <f t="shared" si="0"/>
        <v>2.1282051282051282</v>
      </c>
      <c r="X75">
        <f t="shared" si="0"/>
        <v>2.0268620268620268</v>
      </c>
      <c r="Y75">
        <f t="shared" si="0"/>
        <v>1.1684350132625996</v>
      </c>
      <c r="Z75">
        <f t="shared" si="0"/>
        <v>2.2892156862745097</v>
      </c>
    </row>
    <row r="76" spans="1:28" x14ac:dyDescent="0.25">
      <c r="A76" s="5" t="s">
        <v>7</v>
      </c>
      <c r="B76" s="7">
        <v>721</v>
      </c>
      <c r="C76" s="7">
        <v>1442</v>
      </c>
      <c r="D76" s="7">
        <v>1304</v>
      </c>
      <c r="E76" s="9">
        <v>847</v>
      </c>
      <c r="F76" s="9">
        <v>3105</v>
      </c>
      <c r="G76" s="9">
        <v>2434</v>
      </c>
      <c r="H76" s="10">
        <v>2183</v>
      </c>
      <c r="I76" s="10">
        <v>4297</v>
      </c>
      <c r="J76" s="10">
        <v>6721</v>
      </c>
      <c r="K76" s="9">
        <v>1928</v>
      </c>
      <c r="L76" s="9">
        <v>473</v>
      </c>
      <c r="M76" s="9">
        <v>806</v>
      </c>
      <c r="O76">
        <f t="shared" si="1"/>
        <v>1.0571847507331378</v>
      </c>
      <c r="P76">
        <f t="shared" si="0"/>
        <v>1.5881057268722467</v>
      </c>
      <c r="Q76">
        <f t="shared" si="0"/>
        <v>1.23719165085389</v>
      </c>
      <c r="R76">
        <f t="shared" si="0"/>
        <v>2.6222910216718267</v>
      </c>
      <c r="S76">
        <f t="shared" si="0"/>
        <v>1.8136682242990654</v>
      </c>
      <c r="T76">
        <f t="shared" si="0"/>
        <v>1.251413881748072</v>
      </c>
      <c r="U76">
        <f t="shared" si="0"/>
        <v>3.3125948406676784</v>
      </c>
      <c r="V76">
        <f t="shared" si="0"/>
        <v>3.1735598227474151</v>
      </c>
      <c r="W76">
        <f t="shared" si="0"/>
        <v>3.1435921421889614</v>
      </c>
      <c r="X76">
        <f t="shared" si="0"/>
        <v>1.7153024911032029</v>
      </c>
      <c r="Y76">
        <f t="shared" si="0"/>
        <v>2.4635416666666665</v>
      </c>
      <c r="Z76">
        <f t="shared" si="0"/>
        <v>1.2286585365853659</v>
      </c>
    </row>
    <row r="77" spans="1:28" x14ac:dyDescent="0.25">
      <c r="A77" s="5" t="s">
        <v>9</v>
      </c>
      <c r="B77" s="8">
        <v>5152</v>
      </c>
      <c r="C77" s="8">
        <v>6893</v>
      </c>
      <c r="D77" s="8">
        <v>3718</v>
      </c>
      <c r="E77" s="9">
        <v>1198</v>
      </c>
      <c r="F77" s="9">
        <v>1271</v>
      </c>
      <c r="G77" s="9">
        <v>2047</v>
      </c>
      <c r="H77" s="10">
        <v>1648</v>
      </c>
      <c r="I77" s="10">
        <v>1235</v>
      </c>
      <c r="J77" s="10">
        <v>1235</v>
      </c>
      <c r="K77" s="9">
        <v>1281</v>
      </c>
      <c r="L77" s="9">
        <v>1431</v>
      </c>
      <c r="M77" s="9">
        <v>548</v>
      </c>
      <c r="O77">
        <f t="shared" si="1"/>
        <v>4.8603773584905658</v>
      </c>
      <c r="P77">
        <f t="shared" si="0"/>
        <v>4.9554277498202728</v>
      </c>
      <c r="Q77">
        <f t="shared" si="0"/>
        <v>1.9135357694287185</v>
      </c>
      <c r="R77">
        <f t="shared" si="0"/>
        <v>1.137701804368471</v>
      </c>
      <c r="S77">
        <f t="shared" si="0"/>
        <v>0.66789280084077773</v>
      </c>
      <c r="T77">
        <f t="shared" si="0"/>
        <v>0.93727106227106227</v>
      </c>
      <c r="U77">
        <f t="shared" si="0"/>
        <v>2.3409090909090908</v>
      </c>
      <c r="V77">
        <f t="shared" si="0"/>
        <v>2.1183533447684391</v>
      </c>
      <c r="W77">
        <f t="shared" si="0"/>
        <v>1.3308189655172413</v>
      </c>
      <c r="X77">
        <f t="shared" si="0"/>
        <v>0.7961466749533872</v>
      </c>
      <c r="Y77">
        <f t="shared" si="0"/>
        <v>1.6024636058230683</v>
      </c>
      <c r="Z77">
        <f t="shared" si="0"/>
        <v>1.4574468085106382</v>
      </c>
    </row>
    <row r="78" spans="1:28" x14ac:dyDescent="0.25">
      <c r="A78" s="5" t="s">
        <v>11</v>
      </c>
      <c r="B78" s="8">
        <v>14109</v>
      </c>
      <c r="C78" s="8">
        <v>21229</v>
      </c>
      <c r="D78" s="8">
        <v>12494</v>
      </c>
      <c r="E78" s="10">
        <v>501</v>
      </c>
      <c r="F78" s="10">
        <v>1211</v>
      </c>
      <c r="G78" s="10">
        <v>900</v>
      </c>
      <c r="H78" s="9">
        <v>512</v>
      </c>
      <c r="I78" s="9">
        <v>196</v>
      </c>
      <c r="J78" s="9">
        <v>1283</v>
      </c>
      <c r="K78" s="10">
        <v>928</v>
      </c>
      <c r="L78" s="10">
        <v>813</v>
      </c>
      <c r="M78" s="10">
        <v>1715</v>
      </c>
      <c r="O78">
        <f t="shared" si="1"/>
        <v>10.27603787327021</v>
      </c>
      <c r="P78">
        <f t="shared" si="0"/>
        <v>13.884238064094179</v>
      </c>
      <c r="Q78">
        <f t="shared" si="0"/>
        <v>5.169218038891187</v>
      </c>
      <c r="R78">
        <f t="shared" si="0"/>
        <v>2.1782608695652175</v>
      </c>
      <c r="S78">
        <f t="shared" si="0"/>
        <v>2.3154875717017207</v>
      </c>
      <c r="T78">
        <f t="shared" si="0"/>
        <v>1.4681892332789559</v>
      </c>
      <c r="U78">
        <f t="shared" si="0"/>
        <v>2.3063063063063063</v>
      </c>
      <c r="V78">
        <f t="shared" si="0"/>
        <v>0.45581395348837211</v>
      </c>
      <c r="W78">
        <f t="shared" si="0"/>
        <v>1.4271412680756397</v>
      </c>
      <c r="X78">
        <f t="shared" si="0"/>
        <v>1.2591587516960652</v>
      </c>
      <c r="Y78">
        <f t="shared" si="0"/>
        <v>0.5960410557184751</v>
      </c>
      <c r="Z78">
        <f t="shared" si="0"/>
        <v>2.1902937420178801</v>
      </c>
    </row>
    <row r="79" spans="1:28" x14ac:dyDescent="0.25">
      <c r="A79" s="5" t="s">
        <v>13</v>
      </c>
      <c r="B79" s="8">
        <v>15735</v>
      </c>
      <c r="C79" s="8">
        <v>21244</v>
      </c>
      <c r="D79" s="8">
        <v>16738</v>
      </c>
      <c r="E79" s="10">
        <v>5281</v>
      </c>
      <c r="F79" s="10">
        <v>7508</v>
      </c>
      <c r="G79" s="10">
        <v>2562</v>
      </c>
      <c r="H79" s="9">
        <v>869</v>
      </c>
      <c r="I79" s="9">
        <v>391</v>
      </c>
      <c r="J79" s="9">
        <v>2027</v>
      </c>
      <c r="K79" s="10">
        <v>1296</v>
      </c>
      <c r="L79" s="10">
        <v>782</v>
      </c>
      <c r="M79" s="10">
        <v>1027</v>
      </c>
      <c r="O79">
        <f t="shared" si="1"/>
        <v>9.1217391304347828</v>
      </c>
      <c r="P79">
        <f t="shared" si="0"/>
        <v>9.4166666666666661</v>
      </c>
      <c r="Q79">
        <f t="shared" si="0"/>
        <v>14.695346795434592</v>
      </c>
      <c r="R79">
        <f t="shared" si="0"/>
        <v>3.7400849858356939</v>
      </c>
      <c r="S79">
        <f t="shared" si="0"/>
        <v>3.1881104033970278</v>
      </c>
      <c r="T79">
        <f t="shared" si="0"/>
        <v>3.5832167832167832</v>
      </c>
      <c r="U79">
        <f t="shared" si="0"/>
        <v>1.477891156462585</v>
      </c>
      <c r="V79">
        <f t="shared" si="0"/>
        <v>0.77120315581854049</v>
      </c>
      <c r="W79">
        <f t="shared" si="0"/>
        <v>1.882079851439183</v>
      </c>
      <c r="X79">
        <f t="shared" si="0"/>
        <v>2.0249999999999999</v>
      </c>
      <c r="Y79">
        <f t="shared" si="0"/>
        <v>3.7416267942583734</v>
      </c>
      <c r="Z79">
        <f t="shared" si="0"/>
        <v>2.9342857142857142</v>
      </c>
    </row>
    <row r="80" spans="1:28" x14ac:dyDescent="0.25">
      <c r="A80" s="5" t="s">
        <v>114</v>
      </c>
      <c r="B80" s="8">
        <v>36057</v>
      </c>
      <c r="C80" s="8">
        <v>43554</v>
      </c>
      <c r="D80" s="8">
        <v>45806</v>
      </c>
      <c r="E80" s="10">
        <v>4577</v>
      </c>
      <c r="F80" s="10">
        <v>14393</v>
      </c>
      <c r="G80" s="10">
        <v>8599</v>
      </c>
      <c r="H80" s="9">
        <v>2135</v>
      </c>
      <c r="I80" s="9">
        <v>550</v>
      </c>
      <c r="J80" s="9">
        <v>3817</v>
      </c>
      <c r="K80" s="11">
        <v>5726</v>
      </c>
      <c r="L80" s="10">
        <v>2186</v>
      </c>
      <c r="M80" s="10">
        <v>1258</v>
      </c>
      <c r="O80">
        <f t="shared" si="1"/>
        <v>16.517178195144297</v>
      </c>
      <c r="P80">
        <f t="shared" si="0"/>
        <v>19.478533094812164</v>
      </c>
      <c r="Q80">
        <f t="shared" si="0"/>
        <v>21.18686401480111</v>
      </c>
      <c r="R80">
        <f t="shared" si="0"/>
        <v>4.9588299024918747</v>
      </c>
      <c r="S80">
        <f t="shared" si="0"/>
        <v>10.606484893146646</v>
      </c>
      <c r="T80">
        <f t="shared" si="0"/>
        <v>6.1072443181818183</v>
      </c>
      <c r="U80">
        <f t="shared" si="0"/>
        <v>2.5</v>
      </c>
      <c r="V80">
        <f t="shared" si="0"/>
        <v>1.4627659574468086</v>
      </c>
      <c r="W80">
        <f t="shared" si="0"/>
        <v>1.8868017795353436</v>
      </c>
      <c r="X80">
        <f t="shared" si="0"/>
        <v>2.8041136141038199</v>
      </c>
      <c r="Y80">
        <f t="shared" si="0"/>
        <v>6.2457142857142856</v>
      </c>
      <c r="Z80">
        <f t="shared" si="0"/>
        <v>2.7831858407079646</v>
      </c>
    </row>
    <row r="81" spans="1:26" x14ac:dyDescent="0.25">
      <c r="A81" s="5" t="s">
        <v>115</v>
      </c>
      <c r="B81" s="8">
        <v>42969</v>
      </c>
      <c r="C81" s="8">
        <v>66077</v>
      </c>
      <c r="D81" s="8">
        <v>56378</v>
      </c>
      <c r="E81" s="10">
        <v>19836</v>
      </c>
      <c r="F81" s="10">
        <v>31413</v>
      </c>
      <c r="G81" s="10">
        <v>36281</v>
      </c>
      <c r="H81" s="9">
        <v>3866</v>
      </c>
      <c r="I81" s="9">
        <v>8264</v>
      </c>
      <c r="J81" s="9">
        <v>4366</v>
      </c>
      <c r="K81" s="10">
        <v>19282</v>
      </c>
      <c r="L81" s="10">
        <v>14310</v>
      </c>
      <c r="M81" s="10">
        <v>10393</v>
      </c>
      <c r="O81">
        <f t="shared" si="1"/>
        <v>24.153456998313658</v>
      </c>
      <c r="P81">
        <f t="shared" si="0"/>
        <v>23.624240257418663</v>
      </c>
      <c r="Q81">
        <f t="shared" si="0"/>
        <v>32.663962920046352</v>
      </c>
      <c r="R81">
        <f t="shared" si="0"/>
        <v>9.7618110236220481</v>
      </c>
      <c r="S81">
        <f t="shared" si="0"/>
        <v>8.4307568438003226</v>
      </c>
      <c r="T81">
        <f t="shared" si="0"/>
        <v>9.4358907672301697</v>
      </c>
      <c r="U81">
        <f t="shared" si="0"/>
        <v>1.5968608013217678</v>
      </c>
      <c r="V81">
        <f t="shared" si="0"/>
        <v>5.1329192546583853</v>
      </c>
      <c r="W81">
        <f t="shared" si="0"/>
        <v>5.5759897828863343</v>
      </c>
      <c r="X81">
        <f t="shared" si="0"/>
        <v>7.3259878419452891</v>
      </c>
      <c r="Y81">
        <f t="shared" si="0"/>
        <v>7.6894142933906497</v>
      </c>
      <c r="Z81">
        <f t="shared" si="0"/>
        <v>11.127408993576017</v>
      </c>
    </row>
    <row r="82" spans="1:26" x14ac:dyDescent="0.25">
      <c r="A82" s="3"/>
      <c r="B82" s="3"/>
      <c r="C82" s="14" t="s">
        <v>116</v>
      </c>
      <c r="E82" s="10" t="s">
        <v>117</v>
      </c>
      <c r="H82" s="13" t="s">
        <v>118</v>
      </c>
      <c r="K82" s="10" t="s">
        <v>119</v>
      </c>
    </row>
    <row r="83" spans="1:26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W83" s="1" t="s">
        <v>274</v>
      </c>
    </row>
    <row r="84" spans="1:26" x14ac:dyDescent="0.25">
      <c r="A84" s="3" t="s">
        <v>54</v>
      </c>
      <c r="B84" s="3"/>
      <c r="C84" s="3"/>
      <c r="D84" s="12" t="s">
        <v>83</v>
      </c>
      <c r="E84" s="13" t="s">
        <v>98</v>
      </c>
      <c r="H84" s="10" t="s">
        <v>99</v>
      </c>
      <c r="K84" s="13" t="s">
        <v>100</v>
      </c>
      <c r="L84" s="1" t="s">
        <v>276</v>
      </c>
      <c r="O84">
        <f t="shared" ref="O84:Z84" si="2">O74/$N$73</f>
        <v>0.78060326236160082</v>
      </c>
      <c r="P84">
        <f t="shared" si="2"/>
        <v>1.10324136089249</v>
      </c>
      <c r="Q84">
        <f t="shared" si="2"/>
        <v>0.78982872078055399</v>
      </c>
      <c r="R84">
        <f t="shared" si="2"/>
        <v>3.3162337231583878</v>
      </c>
      <c r="S84">
        <f t="shared" si="2"/>
        <v>3.3680526652275073</v>
      </c>
      <c r="T84">
        <f t="shared" si="2"/>
        <v>3.9142617515756486</v>
      </c>
      <c r="U84">
        <f t="shared" si="2"/>
        <v>9.0287138651318539</v>
      </c>
      <c r="V84">
        <f t="shared" si="2"/>
        <v>12.90879965087872</v>
      </c>
      <c r="W84">
        <f t="shared" si="2"/>
        <v>6.3307363203656584</v>
      </c>
      <c r="X84">
        <f t="shared" si="2"/>
        <v>2.4574640200342039</v>
      </c>
      <c r="Y84">
        <f t="shared" si="2"/>
        <v>1.120866222878196</v>
      </c>
      <c r="Z84">
        <f t="shared" si="2"/>
        <v>4.3092952027447433</v>
      </c>
    </row>
    <row r="85" spans="1:26" x14ac:dyDescent="0.25">
      <c r="A85" s="5" t="s">
        <v>101</v>
      </c>
      <c r="B85" s="5" t="s">
        <v>102</v>
      </c>
      <c r="C85" s="5" t="s">
        <v>103</v>
      </c>
      <c r="D85" s="5" t="s">
        <v>104</v>
      </c>
      <c r="E85" s="5" t="s">
        <v>105</v>
      </c>
      <c r="F85" s="5" t="s">
        <v>106</v>
      </c>
      <c r="G85" s="5" t="s">
        <v>107</v>
      </c>
      <c r="H85" s="5" t="s">
        <v>108</v>
      </c>
      <c r="I85" s="5" t="s">
        <v>109</v>
      </c>
      <c r="J85" s="5" t="s">
        <v>110</v>
      </c>
      <c r="K85" s="5" t="s">
        <v>111</v>
      </c>
      <c r="L85" s="5" t="s">
        <v>112</v>
      </c>
      <c r="M85" s="5" t="s">
        <v>113</v>
      </c>
      <c r="O85">
        <f t="shared" ref="O85:Z85" si="3">O75/$N$73</f>
        <v>0.82608723197952083</v>
      </c>
      <c r="P85">
        <f t="shared" si="3"/>
        <v>1.1204299183928406</v>
      </c>
      <c r="Q85">
        <f t="shared" si="3"/>
        <v>0.64974400954878408</v>
      </c>
      <c r="R85">
        <f t="shared" si="3"/>
        <v>1.5481247760824319</v>
      </c>
      <c r="S85">
        <f t="shared" si="3"/>
        <v>1.0412206160532289</v>
      </c>
      <c r="T85">
        <f t="shared" si="3"/>
        <v>0.99615445906894629</v>
      </c>
      <c r="U85">
        <f t="shared" si="3"/>
        <v>3.7072887264934371</v>
      </c>
      <c r="V85">
        <f t="shared" si="3"/>
        <v>1.886807529541243</v>
      </c>
      <c r="W85">
        <f t="shared" si="3"/>
        <v>2.0446570659096763</v>
      </c>
      <c r="X85">
        <f t="shared" si="3"/>
        <v>1.9472924437235011</v>
      </c>
      <c r="Y85">
        <f t="shared" si="3"/>
        <v>1.12256514856653</v>
      </c>
      <c r="Z85">
        <f t="shared" si="3"/>
        <v>2.1993467482525948</v>
      </c>
    </row>
    <row r="86" spans="1:26" x14ac:dyDescent="0.25">
      <c r="A86" s="5" t="s">
        <v>2</v>
      </c>
      <c r="B86" s="7">
        <v>1840</v>
      </c>
      <c r="C86" s="7">
        <v>1281</v>
      </c>
      <c r="D86" s="7">
        <v>2226</v>
      </c>
      <c r="E86" s="9">
        <v>1264</v>
      </c>
      <c r="F86" s="9">
        <v>1145</v>
      </c>
      <c r="G86" s="9">
        <v>1981</v>
      </c>
      <c r="H86" s="10">
        <v>933</v>
      </c>
      <c r="I86" s="10">
        <v>816</v>
      </c>
      <c r="J86" s="10">
        <v>794</v>
      </c>
      <c r="K86" s="9">
        <v>717</v>
      </c>
      <c r="L86" s="9">
        <v>324</v>
      </c>
      <c r="M86" s="9">
        <v>513</v>
      </c>
      <c r="O86">
        <f t="shared" ref="O86:Z86" si="4">O76/$N$73</f>
        <v>1.0156822958045824</v>
      </c>
      <c r="P86">
        <f t="shared" si="4"/>
        <v>1.525760629380452</v>
      </c>
      <c r="Q86">
        <f t="shared" si="4"/>
        <v>1.1886225708591769</v>
      </c>
      <c r="R86">
        <f t="shared" si="4"/>
        <v>2.5193463709274626</v>
      </c>
      <c r="S86">
        <f t="shared" si="4"/>
        <v>1.742468101820827</v>
      </c>
      <c r="T86">
        <f t="shared" si="4"/>
        <v>1.2022864721934026</v>
      </c>
      <c r="U86">
        <f t="shared" si="4"/>
        <v>3.1825505717014115</v>
      </c>
      <c r="V86">
        <f t="shared" si="4"/>
        <v>3.0489737242293367</v>
      </c>
      <c r="W86">
        <f t="shared" si="4"/>
        <v>3.0201825005870728</v>
      </c>
      <c r="X86">
        <f t="shared" si="4"/>
        <v>1.6479639636826351</v>
      </c>
      <c r="Y86">
        <f t="shared" si="4"/>
        <v>2.3668291224169047</v>
      </c>
      <c r="Z86">
        <f t="shared" si="4"/>
        <v>1.1804244455224209</v>
      </c>
    </row>
    <row r="87" spans="1:26" x14ac:dyDescent="0.25">
      <c r="A87" s="5" t="s">
        <v>5</v>
      </c>
      <c r="B87" s="7">
        <v>1270</v>
      </c>
      <c r="C87" s="7">
        <v>734</v>
      </c>
      <c r="D87" s="7">
        <v>1662</v>
      </c>
      <c r="E87" s="9">
        <v>1019</v>
      </c>
      <c r="F87" s="9">
        <v>1731</v>
      </c>
      <c r="G87" s="9">
        <v>2496</v>
      </c>
      <c r="H87" s="10">
        <v>963</v>
      </c>
      <c r="I87" s="10">
        <v>2161</v>
      </c>
      <c r="J87" s="10">
        <v>897</v>
      </c>
      <c r="K87" s="9">
        <v>819</v>
      </c>
      <c r="L87" s="9">
        <v>754</v>
      </c>
      <c r="M87" s="9">
        <v>408</v>
      </c>
      <c r="O87">
        <f t="shared" ref="O87:Z87" si="5">O77/$N$73</f>
        <v>4.6695709813491639</v>
      </c>
      <c r="P87">
        <f t="shared" si="5"/>
        <v>4.7608899297315839</v>
      </c>
      <c r="Q87">
        <f t="shared" si="5"/>
        <v>1.8384150944759061</v>
      </c>
      <c r="R87">
        <f t="shared" si="5"/>
        <v>1.0930384493350256</v>
      </c>
      <c r="S87">
        <f t="shared" si="5"/>
        <v>0.64167298368509296</v>
      </c>
      <c r="T87">
        <f t="shared" si="5"/>
        <v>0.90047612175497149</v>
      </c>
      <c r="U87">
        <f t="shared" si="5"/>
        <v>2.2490107978530038</v>
      </c>
      <c r="V87">
        <f t="shared" si="5"/>
        <v>2.0351920390902798</v>
      </c>
      <c r="W87">
        <f t="shared" si="5"/>
        <v>1.278574309040553</v>
      </c>
      <c r="X87">
        <f t="shared" si="5"/>
        <v>0.76489192835317543</v>
      </c>
      <c r="Y87">
        <f t="shared" si="5"/>
        <v>1.5395548535645802</v>
      </c>
      <c r="Z87">
        <f t="shared" si="5"/>
        <v>1.4002310565438862</v>
      </c>
    </row>
    <row r="88" spans="1:26" x14ac:dyDescent="0.25">
      <c r="A88" s="5" t="s">
        <v>7</v>
      </c>
      <c r="B88" s="7">
        <v>682</v>
      </c>
      <c r="C88" s="7">
        <v>908</v>
      </c>
      <c r="D88" s="7">
        <v>1054</v>
      </c>
      <c r="E88" s="9">
        <v>323</v>
      </c>
      <c r="F88" s="9">
        <v>1712</v>
      </c>
      <c r="G88" s="9">
        <v>1945</v>
      </c>
      <c r="H88" s="10">
        <v>659</v>
      </c>
      <c r="I88" s="10">
        <v>1354</v>
      </c>
      <c r="J88" s="10">
        <v>2138</v>
      </c>
      <c r="K88" s="9">
        <v>1124</v>
      </c>
      <c r="L88" s="9">
        <v>192</v>
      </c>
      <c r="M88" s="9">
        <v>656</v>
      </c>
      <c r="O88">
        <f t="shared" ref="O88:Z88" si="6">O78/$N$73</f>
        <v>9.8726260775705761</v>
      </c>
      <c r="P88">
        <f t="shared" si="6"/>
        <v>13.339177265522501</v>
      </c>
      <c r="Q88">
        <f t="shared" si="6"/>
        <v>4.9662873415592577</v>
      </c>
      <c r="R88">
        <f t="shared" si="6"/>
        <v>2.0927477428396628</v>
      </c>
      <c r="S88">
        <f t="shared" si="6"/>
        <v>2.2245872645268974</v>
      </c>
      <c r="T88">
        <f t="shared" si="6"/>
        <v>1.4105517603221296</v>
      </c>
      <c r="U88">
        <f t="shared" si="6"/>
        <v>2.2157664328711828</v>
      </c>
      <c r="V88">
        <f t="shared" si="6"/>
        <v>0.43791982661287659</v>
      </c>
      <c r="W88">
        <f t="shared" si="6"/>
        <v>1.3711152365670354</v>
      </c>
      <c r="X88">
        <f t="shared" si="6"/>
        <v>1.2097272977293654</v>
      </c>
      <c r="Y88">
        <f t="shared" si="6"/>
        <v>0.5726419601172853</v>
      </c>
      <c r="Z88">
        <f t="shared" si="6"/>
        <v>2.1043082345222839</v>
      </c>
    </row>
    <row r="89" spans="1:26" x14ac:dyDescent="0.25">
      <c r="A89" s="5" t="s">
        <v>9</v>
      </c>
      <c r="B89" s="8">
        <v>1060</v>
      </c>
      <c r="C89" s="8">
        <v>1391</v>
      </c>
      <c r="D89" s="8">
        <v>1943</v>
      </c>
      <c r="E89" s="9">
        <v>1053</v>
      </c>
      <c r="F89" s="9">
        <v>1903</v>
      </c>
      <c r="G89" s="9">
        <v>2184</v>
      </c>
      <c r="H89" s="10">
        <v>704</v>
      </c>
      <c r="I89" s="10">
        <v>583</v>
      </c>
      <c r="J89" s="10">
        <v>928</v>
      </c>
      <c r="K89" s="9">
        <v>1609</v>
      </c>
      <c r="L89" s="9">
        <v>893</v>
      </c>
      <c r="M89" s="9">
        <v>376</v>
      </c>
      <c r="O89">
        <f t="shared" ref="O89:Z89" si="7">O79/$N$73</f>
        <v>8.7636422444662934</v>
      </c>
      <c r="P89">
        <f t="shared" si="7"/>
        <v>9.0469916560882968</v>
      </c>
      <c r="Q89">
        <f t="shared" si="7"/>
        <v>14.118443876986262</v>
      </c>
      <c r="R89">
        <f t="shared" si="7"/>
        <v>3.5932585125575192</v>
      </c>
      <c r="S89">
        <f t="shared" si="7"/>
        <v>3.062953085120836</v>
      </c>
      <c r="T89">
        <f t="shared" si="7"/>
        <v>3.442548567049676</v>
      </c>
      <c r="U89">
        <f t="shared" si="7"/>
        <v>1.4198728100308342</v>
      </c>
      <c r="V89">
        <f t="shared" si="7"/>
        <v>0.74092763000063344</v>
      </c>
      <c r="W89">
        <f t="shared" si="7"/>
        <v>1.8081940579181086</v>
      </c>
      <c r="X89">
        <f t="shared" si="7"/>
        <v>1.9455035154242974</v>
      </c>
      <c r="Y89">
        <f t="shared" si="7"/>
        <v>3.5947397934002026</v>
      </c>
      <c r="Z89">
        <f t="shared" si="7"/>
        <v>2.8190929246430381</v>
      </c>
    </row>
    <row r="90" spans="1:26" x14ac:dyDescent="0.25">
      <c r="A90" s="5" t="s">
        <v>11</v>
      </c>
      <c r="B90" s="8">
        <v>1373</v>
      </c>
      <c r="C90" s="8">
        <v>1529</v>
      </c>
      <c r="D90" s="8">
        <v>2417</v>
      </c>
      <c r="E90" s="10">
        <v>230</v>
      </c>
      <c r="F90" s="10">
        <v>523</v>
      </c>
      <c r="G90" s="10">
        <v>613</v>
      </c>
      <c r="H90" s="9">
        <v>222</v>
      </c>
      <c r="I90" s="9">
        <v>430</v>
      </c>
      <c r="J90" s="9">
        <v>899</v>
      </c>
      <c r="K90" s="10">
        <v>737</v>
      </c>
      <c r="L90" s="10">
        <v>1364</v>
      </c>
      <c r="M90" s="10">
        <v>783</v>
      </c>
      <c r="O90">
        <f t="shared" ref="O90:Z90" si="8">O80/$N$73</f>
        <v>15.868754688169275</v>
      </c>
      <c r="P90">
        <f t="shared" si="8"/>
        <v>18.713854129020042</v>
      </c>
      <c r="Q90">
        <f t="shared" si="8"/>
        <v>20.355120208203509</v>
      </c>
      <c r="R90">
        <f t="shared" si="8"/>
        <v>4.7641585223155891</v>
      </c>
      <c r="S90">
        <f t="shared" si="8"/>
        <v>10.190100565882224</v>
      </c>
      <c r="T90">
        <f t="shared" si="8"/>
        <v>5.8674890323840962</v>
      </c>
      <c r="U90">
        <f t="shared" si="8"/>
        <v>2.4018561918818486</v>
      </c>
      <c r="V90">
        <f t="shared" si="8"/>
        <v>1.4053413888670392</v>
      </c>
      <c r="W90">
        <f t="shared" si="8"/>
        <v>1.8127306148122622</v>
      </c>
      <c r="X90">
        <f t="shared" si="8"/>
        <v>2.6940310587101792</v>
      </c>
      <c r="Y90">
        <f t="shared" si="8"/>
        <v>6.0005230119471094</v>
      </c>
      <c r="Z90">
        <f t="shared" si="8"/>
        <v>2.6739248578649253</v>
      </c>
    </row>
    <row r="91" spans="1:26" x14ac:dyDescent="0.25">
      <c r="A91" s="5" t="s">
        <v>13</v>
      </c>
      <c r="B91" s="8">
        <v>1725</v>
      </c>
      <c r="C91" s="8">
        <v>2256</v>
      </c>
      <c r="D91" s="8">
        <v>1139</v>
      </c>
      <c r="E91" s="10">
        <v>1412</v>
      </c>
      <c r="F91" s="10">
        <v>2355</v>
      </c>
      <c r="G91" s="10">
        <v>715</v>
      </c>
      <c r="H91" s="9">
        <v>588</v>
      </c>
      <c r="I91" s="9">
        <v>507</v>
      </c>
      <c r="J91" s="9">
        <v>1077</v>
      </c>
      <c r="K91" s="10">
        <v>640</v>
      </c>
      <c r="L91" s="10">
        <v>209</v>
      </c>
      <c r="M91" s="10">
        <v>350</v>
      </c>
      <c r="O91">
        <f t="shared" ref="O91:Z91" si="9">O81/$N$73</f>
        <v>23.205252098700651</v>
      </c>
      <c r="P91">
        <f t="shared" si="9"/>
        <v>22.696811096314182</v>
      </c>
      <c r="Q91">
        <f t="shared" si="9"/>
        <v>31.381656636364976</v>
      </c>
      <c r="R91">
        <f t="shared" si="9"/>
        <v>9.3785865004268416</v>
      </c>
      <c r="S91">
        <f t="shared" si="9"/>
        <v>8.0997862110128303</v>
      </c>
      <c r="T91">
        <f t="shared" si="9"/>
        <v>9.0654610660770203</v>
      </c>
      <c r="U91">
        <f t="shared" si="9"/>
        <v>1.5341720012912394</v>
      </c>
      <c r="V91">
        <f t="shared" si="9"/>
        <v>4.9314135576923226</v>
      </c>
      <c r="W91">
        <f t="shared" si="9"/>
        <v>5.3570902343581865</v>
      </c>
      <c r="X91">
        <f t="shared" si="9"/>
        <v>7.0383877039309741</v>
      </c>
      <c r="Y91">
        <f t="shared" si="9"/>
        <v>7.3875469330100492</v>
      </c>
      <c r="Z91">
        <f t="shared" si="9"/>
        <v>10.69057447632893</v>
      </c>
    </row>
    <row r="92" spans="1:26" x14ac:dyDescent="0.25">
      <c r="A92" s="5" t="s">
        <v>114</v>
      </c>
      <c r="B92" s="8">
        <v>2183</v>
      </c>
      <c r="C92" s="8">
        <v>2236</v>
      </c>
      <c r="D92" s="8">
        <v>2162</v>
      </c>
      <c r="E92" s="10">
        <v>923</v>
      </c>
      <c r="F92" s="10">
        <v>1357</v>
      </c>
      <c r="G92" s="10">
        <v>1408</v>
      </c>
      <c r="H92" s="9">
        <v>854</v>
      </c>
      <c r="I92" s="9">
        <v>376</v>
      </c>
      <c r="J92" s="9">
        <v>2023</v>
      </c>
      <c r="K92" s="11">
        <v>2042</v>
      </c>
      <c r="L92" s="10">
        <v>350</v>
      </c>
      <c r="M92" s="10">
        <v>452</v>
      </c>
    </row>
    <row r="93" spans="1:26" x14ac:dyDescent="0.25">
      <c r="A93" s="5" t="s">
        <v>115</v>
      </c>
      <c r="B93" s="8">
        <v>1779</v>
      </c>
      <c r="C93" s="8">
        <v>2797</v>
      </c>
      <c r="D93" s="8">
        <v>1726</v>
      </c>
      <c r="E93" s="10">
        <v>2032</v>
      </c>
      <c r="F93" s="10">
        <v>3726</v>
      </c>
      <c r="G93" s="10">
        <v>3845</v>
      </c>
      <c r="H93" s="9">
        <v>2421</v>
      </c>
      <c r="I93" s="9">
        <v>1610</v>
      </c>
      <c r="J93" s="9">
        <v>783</v>
      </c>
      <c r="K93" s="10">
        <v>2632</v>
      </c>
      <c r="L93" s="10">
        <v>1861</v>
      </c>
      <c r="M93" s="10">
        <v>934</v>
      </c>
    </row>
    <row r="94" spans="1:26" x14ac:dyDescent="0.25">
      <c r="A94" s="3"/>
      <c r="B94" s="3"/>
      <c r="C94" s="14" t="s">
        <v>116</v>
      </c>
      <c r="E94" s="10" t="s">
        <v>117</v>
      </c>
      <c r="H94" s="13" t="s">
        <v>118</v>
      </c>
      <c r="K94" s="10" t="s">
        <v>119</v>
      </c>
    </row>
    <row r="95" spans="1:26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26" x14ac:dyDescent="0.25">
      <c r="A96" s="3"/>
      <c r="B96" s="3"/>
      <c r="C96" s="3"/>
      <c r="D96" s="3"/>
      <c r="E96" s="3"/>
      <c r="F96" s="3"/>
      <c r="G96" s="1" t="s">
        <v>274</v>
      </c>
      <c r="J96" t="s">
        <v>157</v>
      </c>
      <c r="Q96" t="s">
        <v>158</v>
      </c>
    </row>
    <row r="97" spans="1:44" x14ac:dyDescent="0.25">
      <c r="A97" s="3" t="s">
        <v>151</v>
      </c>
      <c r="B97" s="3"/>
      <c r="C97" s="3"/>
      <c r="D97" s="3"/>
      <c r="E97" s="3" t="s">
        <v>180</v>
      </c>
      <c r="F97" s="3"/>
      <c r="G97" s="3"/>
      <c r="H97" t="s">
        <v>83</v>
      </c>
      <c r="J97" t="s">
        <v>122</v>
      </c>
      <c r="K97" t="s">
        <v>123</v>
      </c>
      <c r="L97" t="s">
        <v>124</v>
      </c>
      <c r="M97" t="s">
        <v>125</v>
      </c>
      <c r="N97" t="s">
        <v>126</v>
      </c>
      <c r="P97" t="s">
        <v>127</v>
      </c>
      <c r="Q97" t="s">
        <v>128</v>
      </c>
      <c r="R97" t="s">
        <v>129</v>
      </c>
      <c r="S97" t="s">
        <v>130</v>
      </c>
      <c r="U97" t="s">
        <v>131</v>
      </c>
      <c r="V97" t="s">
        <v>132</v>
      </c>
      <c r="W97" t="s">
        <v>133</v>
      </c>
      <c r="X97" t="s">
        <v>134</v>
      </c>
      <c r="Z97" t="s">
        <v>135</v>
      </c>
      <c r="AA97" t="s">
        <v>136</v>
      </c>
      <c r="AB97" t="s">
        <v>137</v>
      </c>
      <c r="AC97" t="s">
        <v>138</v>
      </c>
      <c r="AE97" t="s">
        <v>139</v>
      </c>
      <c r="AF97" t="s">
        <v>140</v>
      </c>
      <c r="AG97" t="s">
        <v>141</v>
      </c>
      <c r="AH97" t="s">
        <v>142</v>
      </c>
      <c r="AJ97" t="s">
        <v>143</v>
      </c>
      <c r="AK97" t="s">
        <v>144</v>
      </c>
      <c r="AL97" t="s">
        <v>145</v>
      </c>
      <c r="AM97" t="s">
        <v>146</v>
      </c>
      <c r="AO97" t="s">
        <v>147</v>
      </c>
      <c r="AP97" t="s">
        <v>148</v>
      </c>
      <c r="AQ97" t="s">
        <v>149</v>
      </c>
      <c r="AR97" t="s">
        <v>150</v>
      </c>
    </row>
    <row r="98" spans="1:44" x14ac:dyDescent="0.25">
      <c r="A98" s="3"/>
      <c r="B98" s="3"/>
      <c r="C98" s="3"/>
      <c r="D98" s="3"/>
      <c r="E98" s="3"/>
      <c r="F98" s="3"/>
      <c r="G98" s="3"/>
    </row>
    <row r="99" spans="1:44" x14ac:dyDescent="0.25">
      <c r="A99" s="3" t="s">
        <v>95</v>
      </c>
      <c r="B99" s="3"/>
      <c r="C99" s="3"/>
      <c r="D99" s="3"/>
      <c r="E99" s="3" t="s">
        <v>181</v>
      </c>
      <c r="F99" s="3"/>
      <c r="G99" s="3"/>
      <c r="H99">
        <v>0.8125</v>
      </c>
      <c r="J99">
        <v>4.8603773584905658</v>
      </c>
      <c r="K99">
        <v>10.27603787327021</v>
      </c>
      <c r="L99">
        <v>9.1217391304347828</v>
      </c>
      <c r="M99">
        <v>16.517178195144297</v>
      </c>
      <c r="N99">
        <v>24.1534569983137</v>
      </c>
      <c r="P99">
        <v>1.137701804368471</v>
      </c>
      <c r="Q99">
        <v>2.6222910216718267</v>
      </c>
      <c r="R99">
        <v>1.6113837095191363</v>
      </c>
      <c r="S99">
        <v>3.4517405063291138</v>
      </c>
      <c r="U99">
        <v>2.3409090909090908</v>
      </c>
      <c r="V99">
        <v>3.3125948406676784</v>
      </c>
      <c r="W99">
        <v>3.8587746625129804</v>
      </c>
      <c r="X99">
        <v>9.3976420150053599</v>
      </c>
      <c r="Z99">
        <v>0.7961466749533872</v>
      </c>
      <c r="AA99">
        <v>1.7153024911032029</v>
      </c>
      <c r="AB99">
        <v>2.0268620268620268</v>
      </c>
      <c r="AC99">
        <v>2.5578800557880057</v>
      </c>
      <c r="AE99">
        <v>2.1782608695652175</v>
      </c>
      <c r="AF99">
        <v>3.7400849858356939</v>
      </c>
      <c r="AG99">
        <v>4.9588299024918747</v>
      </c>
      <c r="AH99">
        <v>9.7618110236220481</v>
      </c>
      <c r="AJ99">
        <v>2.3063063063063063</v>
      </c>
      <c r="AK99">
        <v>1.477891156462585</v>
      </c>
      <c r="AL99">
        <v>2.5</v>
      </c>
      <c r="AM99">
        <v>1.5968608013217678</v>
      </c>
      <c r="AO99">
        <v>1.2591587516960652</v>
      </c>
      <c r="AP99">
        <v>2.0249999999999999</v>
      </c>
      <c r="AQ99">
        <v>2.8041136141038199</v>
      </c>
      <c r="AR99">
        <v>7.3259878419452891</v>
      </c>
    </row>
    <row r="100" spans="1:44" x14ac:dyDescent="0.25">
      <c r="A100" s="3" t="s">
        <v>154</v>
      </c>
      <c r="B100" s="3"/>
      <c r="C100" s="3"/>
      <c r="D100" s="3"/>
      <c r="E100" s="3" t="s">
        <v>155</v>
      </c>
      <c r="F100" s="3"/>
      <c r="G100" s="3"/>
      <c r="H100">
        <v>1.1483216237314597</v>
      </c>
      <c r="J100">
        <v>4.9554277498202728</v>
      </c>
      <c r="K100">
        <v>13.884238064094179</v>
      </c>
      <c r="L100">
        <v>9.4166666666666661</v>
      </c>
      <c r="M100">
        <v>19.478533094812164</v>
      </c>
      <c r="N100">
        <v>23.624240257418663</v>
      </c>
      <c r="P100">
        <v>0.66789280084077773</v>
      </c>
      <c r="Q100">
        <v>1.8136682242990654</v>
      </c>
      <c r="R100">
        <v>1.0837666088965916</v>
      </c>
      <c r="S100">
        <v>3.5056768558951963</v>
      </c>
      <c r="U100">
        <v>2.1183533447684391</v>
      </c>
      <c r="V100">
        <v>3.1735598227474151</v>
      </c>
      <c r="W100">
        <v>1.963905599259602</v>
      </c>
      <c r="X100">
        <v>13.436274509803921</v>
      </c>
      <c r="Z100">
        <v>1.6024636058230683</v>
      </c>
      <c r="AA100">
        <v>2.4635416666666665</v>
      </c>
      <c r="AB100">
        <v>1.1684350132625996</v>
      </c>
      <c r="AC100">
        <v>1.1666666666666667</v>
      </c>
      <c r="AE100">
        <v>2.3154875717017207</v>
      </c>
      <c r="AF100">
        <v>3.1881104033970278</v>
      </c>
      <c r="AG100">
        <v>10.606484893146646</v>
      </c>
      <c r="AH100">
        <v>8.4307568438003226</v>
      </c>
      <c r="AJ100">
        <v>0.45581395348837211</v>
      </c>
      <c r="AK100">
        <v>0.77120315581854049</v>
      </c>
      <c r="AL100">
        <v>1.4627659574468086</v>
      </c>
      <c r="AM100">
        <v>5.1329192546583853</v>
      </c>
      <c r="AO100">
        <v>0.5960410557184751</v>
      </c>
      <c r="AP100">
        <v>3.7416267942583734</v>
      </c>
      <c r="AQ100">
        <v>6.2457142857142856</v>
      </c>
      <c r="AR100">
        <v>7.6894142933906497</v>
      </c>
    </row>
    <row r="101" spans="1:44" x14ac:dyDescent="0.25">
      <c r="A101" s="3" t="s">
        <v>151</v>
      </c>
      <c r="B101" s="3"/>
      <c r="C101" s="3"/>
      <c r="D101" s="3"/>
      <c r="E101" s="3" t="s">
        <v>182</v>
      </c>
      <c r="F101" s="3"/>
      <c r="G101" s="3"/>
      <c r="H101">
        <v>0.82210242587601079</v>
      </c>
      <c r="J101">
        <v>1.9135357694287185</v>
      </c>
      <c r="K101">
        <v>5.169218038891187</v>
      </c>
      <c r="L101">
        <v>14.695346795434592</v>
      </c>
      <c r="M101">
        <v>21.18686401480111</v>
      </c>
      <c r="N101">
        <v>32.663962920046352</v>
      </c>
      <c r="P101">
        <v>0.93727106227106227</v>
      </c>
      <c r="Q101">
        <v>1.251413881748072</v>
      </c>
      <c r="R101">
        <v>1.0368589743589745</v>
      </c>
      <c r="S101">
        <v>4.0742049469964661</v>
      </c>
      <c r="U101">
        <v>1.3308189655172413</v>
      </c>
      <c r="V101">
        <v>3.1435921421889614</v>
      </c>
      <c r="W101">
        <v>2.1282051282051282</v>
      </c>
      <c r="X101">
        <v>6.589420654911839</v>
      </c>
      <c r="Z101">
        <v>1.4574468085106382</v>
      </c>
      <c r="AA101">
        <v>1.2286585365853659</v>
      </c>
      <c r="AB101">
        <v>2.2892156862745097</v>
      </c>
      <c r="AC101">
        <v>4.4853801169590639</v>
      </c>
      <c r="AE101">
        <v>1.4681892332789559</v>
      </c>
      <c r="AF101">
        <v>3.5832167832167832</v>
      </c>
      <c r="AG101">
        <v>6.1072443181818183</v>
      </c>
      <c r="AH101">
        <v>9.4358907672301697</v>
      </c>
      <c r="AJ101">
        <v>1.4271412680756397</v>
      </c>
      <c r="AK101">
        <v>1.882079851439183</v>
      </c>
      <c r="AL101">
        <v>1.8868017795353436</v>
      </c>
      <c r="AM101">
        <v>5.5759897828863343</v>
      </c>
      <c r="AO101">
        <v>2.1902937420178801</v>
      </c>
      <c r="AP101">
        <v>2.9342857142857142</v>
      </c>
      <c r="AQ101">
        <v>2.7831858407079646</v>
      </c>
      <c r="AR101">
        <v>11.127408993576017</v>
      </c>
    </row>
    <row r="102" spans="1:44" x14ac:dyDescent="0.25">
      <c r="A102" s="3"/>
      <c r="B102" s="3"/>
      <c r="C102" s="3"/>
      <c r="D102" s="3"/>
      <c r="E102" s="3"/>
      <c r="F102" s="3"/>
      <c r="G102" s="3"/>
      <c r="H102">
        <v>0.85984251968503933</v>
      </c>
    </row>
    <row r="103" spans="1:44" x14ac:dyDescent="0.25">
      <c r="A103" s="3"/>
      <c r="B103" s="3"/>
      <c r="C103" s="3"/>
      <c r="D103" s="3"/>
      <c r="E103" s="3"/>
      <c r="F103" s="3"/>
      <c r="G103" s="3"/>
      <c r="H103">
        <v>1.1662125340599454</v>
      </c>
    </row>
    <row r="104" spans="1:44" x14ac:dyDescent="0.25">
      <c r="H104">
        <v>0.67629362214199762</v>
      </c>
    </row>
    <row r="105" spans="1:44" x14ac:dyDescent="0.25">
      <c r="H105">
        <v>1.0571847507331378</v>
      </c>
    </row>
    <row r="106" spans="1:44" x14ac:dyDescent="0.25">
      <c r="H106">
        <v>1.5881057268722467</v>
      </c>
    </row>
    <row r="107" spans="1:44" x14ac:dyDescent="0.25">
      <c r="H107">
        <v>1.23719165085389</v>
      </c>
    </row>
    <row r="109" spans="1:44" x14ac:dyDescent="0.25">
      <c r="H109" s="2">
        <f>AVERAGE(H99:H107)</f>
        <v>1.0408616504393029</v>
      </c>
      <c r="I109" s="2"/>
      <c r="J109" s="2">
        <f>AVERAGE(J99:J107)</f>
        <v>3.9097802925798519</v>
      </c>
      <c r="K109" s="2">
        <f t="shared" ref="K109:AR109" si="10">AVERAGE(K99:K107)</f>
        <v>9.7764979920851918</v>
      </c>
      <c r="L109" s="2">
        <f t="shared" si="10"/>
        <v>11.077917530845346</v>
      </c>
      <c r="M109" s="2">
        <f t="shared" si="10"/>
        <v>19.06085843491919</v>
      </c>
      <c r="N109" s="2">
        <f>AVERAGE(N99:N107)</f>
        <v>26.813886725259568</v>
      </c>
      <c r="O109" s="2"/>
      <c r="P109" s="2">
        <f t="shared" si="10"/>
        <v>0.91428855582677038</v>
      </c>
      <c r="Q109" s="2">
        <f t="shared" si="10"/>
        <v>1.895791042572988</v>
      </c>
      <c r="R109" s="2">
        <f t="shared" si="10"/>
        <v>1.2440030975915675</v>
      </c>
      <c r="S109" s="2">
        <f t="shared" si="10"/>
        <v>3.6772074364069254</v>
      </c>
      <c r="T109" s="2"/>
      <c r="U109" s="2">
        <f t="shared" si="10"/>
        <v>1.9300271337315904</v>
      </c>
      <c r="V109" s="2">
        <f t="shared" si="10"/>
        <v>3.2099156018680186</v>
      </c>
      <c r="W109" s="2">
        <f t="shared" si="10"/>
        <v>2.6502951299925699</v>
      </c>
      <c r="X109" s="2">
        <f t="shared" si="10"/>
        <v>9.8077790599070411</v>
      </c>
      <c r="Y109" s="2"/>
      <c r="Z109" s="2">
        <f t="shared" si="10"/>
        <v>1.285352363095698</v>
      </c>
      <c r="AA109" s="2">
        <f t="shared" si="10"/>
        <v>1.8025008981184119</v>
      </c>
      <c r="AB109" s="2">
        <f t="shared" si="10"/>
        <v>1.828170908799712</v>
      </c>
      <c r="AC109" s="2">
        <f t="shared" si="10"/>
        <v>2.7366422798045789</v>
      </c>
      <c r="AD109" s="2"/>
      <c r="AE109" s="2">
        <f t="shared" si="10"/>
        <v>1.9873125581819646</v>
      </c>
      <c r="AF109" s="2">
        <f t="shared" si="10"/>
        <v>3.5038040574831677</v>
      </c>
      <c r="AG109" s="2">
        <f t="shared" si="10"/>
        <v>7.2241863712734471</v>
      </c>
      <c r="AH109" s="2">
        <f t="shared" si="10"/>
        <v>9.2094862115508462</v>
      </c>
      <c r="AI109" s="2"/>
      <c r="AJ109" s="2">
        <f t="shared" si="10"/>
        <v>1.3964205092901061</v>
      </c>
      <c r="AK109" s="2">
        <f t="shared" si="10"/>
        <v>1.3770580545734361</v>
      </c>
      <c r="AL109" s="2">
        <f t="shared" si="10"/>
        <v>1.949855912327384</v>
      </c>
      <c r="AM109" s="2">
        <f t="shared" si="10"/>
        <v>4.1019232796221621</v>
      </c>
      <c r="AN109" s="2"/>
      <c r="AO109" s="2">
        <f t="shared" si="10"/>
        <v>1.3484978498108067</v>
      </c>
      <c r="AP109" s="2">
        <f t="shared" si="10"/>
        <v>2.9003041695146958</v>
      </c>
      <c r="AQ109" s="2">
        <f t="shared" si="10"/>
        <v>3.94433791350869</v>
      </c>
      <c r="AR109" s="2">
        <f t="shared" si="10"/>
        <v>8.7142703763039862</v>
      </c>
    </row>
    <row r="110" spans="1:44" x14ac:dyDescent="0.25">
      <c r="H110">
        <f>_xlfn.STDEV.P(H99:H107)</f>
        <v>0.2648334689363776</v>
      </c>
      <c r="J110">
        <f t="shared" ref="J110:AR110" si="11">_xlfn.STDEV.P(J99:J107)</f>
        <v>1.4120913075721326</v>
      </c>
      <c r="K110">
        <f t="shared" si="11"/>
        <v>3.5753832968968058</v>
      </c>
      <c r="L110">
        <f t="shared" si="11"/>
        <v>2.5607409638796663</v>
      </c>
      <c r="M110">
        <f t="shared" si="11"/>
        <v>1.929132880288202</v>
      </c>
      <c r="N110">
        <f t="shared" si="11"/>
        <v>4.1422667871041678</v>
      </c>
      <c r="P110">
        <f t="shared" si="11"/>
        <v>0.19248596771499535</v>
      </c>
      <c r="Q110">
        <f t="shared" si="11"/>
        <v>0.56266280675156455</v>
      </c>
      <c r="R110">
        <f t="shared" si="11"/>
        <v>0.26048220292332785</v>
      </c>
      <c r="S110">
        <f t="shared" si="11"/>
        <v>0.28158190047402787</v>
      </c>
      <c r="U110">
        <f t="shared" si="11"/>
        <v>0.43333634871475368</v>
      </c>
      <c r="V110">
        <f t="shared" si="11"/>
        <v>7.3628730940539774E-2</v>
      </c>
      <c r="W110">
        <f t="shared" si="11"/>
        <v>0.8571525220921864</v>
      </c>
      <c r="X110">
        <f t="shared" si="11"/>
        <v>2.8102207771232877</v>
      </c>
      <c r="Z110">
        <f t="shared" si="11"/>
        <v>0.35095025465041063</v>
      </c>
      <c r="AA110">
        <f t="shared" si="11"/>
        <v>0.50789549967116887</v>
      </c>
      <c r="AB110">
        <f t="shared" si="11"/>
        <v>0.47864109695880847</v>
      </c>
      <c r="AC110">
        <f t="shared" si="11"/>
        <v>1.3607428585983052</v>
      </c>
      <c r="AE110">
        <f t="shared" si="11"/>
        <v>0.37132605778801442</v>
      </c>
      <c r="AF110">
        <f t="shared" si="11"/>
        <v>0.23223374815175152</v>
      </c>
      <c r="AG110">
        <f t="shared" si="11"/>
        <v>2.4371665769687461</v>
      </c>
      <c r="AH110">
        <f t="shared" si="11"/>
        <v>0.56649246804612519</v>
      </c>
      <c r="AJ110">
        <f t="shared" si="11"/>
        <v>0.75577258957294047</v>
      </c>
      <c r="AK110">
        <f t="shared" si="11"/>
        <v>0.45908404753066079</v>
      </c>
      <c r="AL110">
        <f t="shared" si="11"/>
        <v>0.42578984057429625</v>
      </c>
      <c r="AM110">
        <f t="shared" si="11"/>
        <v>1.7805582248997898</v>
      </c>
      <c r="AO110">
        <f t="shared" si="11"/>
        <v>0.65390953134827678</v>
      </c>
      <c r="AP110">
        <f t="shared" si="11"/>
        <v>0.7012217655541001</v>
      </c>
      <c r="AQ110">
        <f t="shared" si="11"/>
        <v>1.6273412667772889</v>
      </c>
      <c r="AR110">
        <f t="shared" si="11"/>
        <v>1.7127849030219171</v>
      </c>
    </row>
    <row r="112" spans="1:44" x14ac:dyDescent="0.25">
      <c r="J112" t="s">
        <v>157</v>
      </c>
      <c r="Q112" t="s">
        <v>158</v>
      </c>
    </row>
    <row r="113" spans="8:44" x14ac:dyDescent="0.25">
      <c r="H113" t="s">
        <v>83</v>
      </c>
      <c r="J113" t="s">
        <v>122</v>
      </c>
      <c r="K113" t="s">
        <v>123</v>
      </c>
      <c r="L113" t="s">
        <v>124</v>
      </c>
      <c r="M113" t="s">
        <v>125</v>
      </c>
      <c r="N113" t="s">
        <v>126</v>
      </c>
      <c r="P113" t="s">
        <v>127</v>
      </c>
      <c r="Q113" t="s">
        <v>128</v>
      </c>
      <c r="R113" t="s">
        <v>129</v>
      </c>
      <c r="S113" t="s">
        <v>130</v>
      </c>
      <c r="U113" t="s">
        <v>131</v>
      </c>
      <c r="V113" t="s">
        <v>132</v>
      </c>
      <c r="W113" t="s">
        <v>133</v>
      </c>
      <c r="X113" t="s">
        <v>134</v>
      </c>
      <c r="Z113" t="s">
        <v>135</v>
      </c>
      <c r="AA113" t="s">
        <v>136</v>
      </c>
      <c r="AB113" t="s">
        <v>137</v>
      </c>
      <c r="AC113" t="s">
        <v>138</v>
      </c>
      <c r="AE113" t="s">
        <v>139</v>
      </c>
      <c r="AF113" t="s">
        <v>140</v>
      </c>
      <c r="AG113" t="s">
        <v>141</v>
      </c>
      <c r="AH113" t="s">
        <v>142</v>
      </c>
      <c r="AJ113" t="s">
        <v>143</v>
      </c>
      <c r="AK113" t="s">
        <v>144</v>
      </c>
      <c r="AL113" t="s">
        <v>145</v>
      </c>
      <c r="AM113" t="s">
        <v>146</v>
      </c>
      <c r="AO113" t="s">
        <v>147</v>
      </c>
      <c r="AP113" t="s">
        <v>148</v>
      </c>
      <c r="AQ113" t="s">
        <v>149</v>
      </c>
      <c r="AR113" t="s">
        <v>150</v>
      </c>
    </row>
    <row r="115" spans="8:44" x14ac:dyDescent="0.25">
      <c r="H115">
        <v>0.78060326236160082</v>
      </c>
      <c r="J115">
        <v>4.6695709813491639</v>
      </c>
      <c r="K115">
        <v>9.8726260775705761</v>
      </c>
      <c r="L115">
        <v>8.7636422444662934</v>
      </c>
      <c r="M115">
        <v>15.868754688169275</v>
      </c>
      <c r="N115">
        <v>23.205252098700651</v>
      </c>
      <c r="P115">
        <v>1.0930384493350256</v>
      </c>
      <c r="Q115">
        <v>2.5193463709274626</v>
      </c>
      <c r="R115">
        <v>1.5481247760824319</v>
      </c>
      <c r="S115">
        <v>3.3162337231583878</v>
      </c>
      <c r="U115">
        <v>2.2490107978530038</v>
      </c>
      <c r="V115">
        <v>3.1825505717014115</v>
      </c>
      <c r="W115">
        <v>3.7072887264934371</v>
      </c>
      <c r="X115">
        <v>9.0287138651318539</v>
      </c>
      <c r="Z115">
        <v>0.76489192835317543</v>
      </c>
      <c r="AA115">
        <v>1.6479639636826351</v>
      </c>
      <c r="AB115">
        <v>1.9472924437235011</v>
      </c>
      <c r="AC115">
        <v>2.4574640200342039</v>
      </c>
      <c r="AE115">
        <v>2.0927477428396628</v>
      </c>
      <c r="AF115">
        <v>3.5932585125575192</v>
      </c>
      <c r="AG115">
        <v>4.7641585223155891</v>
      </c>
      <c r="AH115">
        <v>9.3785865004268416</v>
      </c>
      <c r="AJ115">
        <v>2.2157664328711828</v>
      </c>
      <c r="AK115">
        <v>1.4198728100308342</v>
      </c>
      <c r="AL115">
        <v>2.4018561918818486</v>
      </c>
      <c r="AM115">
        <v>1.5341720012912394</v>
      </c>
      <c r="AO115">
        <v>1.2097272977293654</v>
      </c>
      <c r="AP115">
        <v>1.9455035154242974</v>
      </c>
      <c r="AQ115">
        <v>2.6940310587101792</v>
      </c>
      <c r="AR115">
        <v>7.0383877039309741</v>
      </c>
    </row>
    <row r="116" spans="8:44" x14ac:dyDescent="0.25">
      <c r="H116">
        <v>1.10324136089249</v>
      </c>
      <c r="J116">
        <v>4.7608899297315839</v>
      </c>
      <c r="K116">
        <v>13.339177265522501</v>
      </c>
      <c r="L116">
        <v>9.0469916560882968</v>
      </c>
      <c r="M116">
        <v>18.713854129020042</v>
      </c>
      <c r="N116">
        <v>22.696811096314182</v>
      </c>
      <c r="P116">
        <v>0.64167298368509296</v>
      </c>
      <c r="Q116">
        <v>1.742468101820827</v>
      </c>
      <c r="R116">
        <v>1.0412206160532289</v>
      </c>
      <c r="S116">
        <v>3.3680526652275073</v>
      </c>
      <c r="U116">
        <v>2.0351920390902798</v>
      </c>
      <c r="V116">
        <v>3.0489737242293367</v>
      </c>
      <c r="W116">
        <v>1.886807529541243</v>
      </c>
      <c r="X116">
        <v>12.90879965087872</v>
      </c>
      <c r="Z116">
        <v>1.5395548535645802</v>
      </c>
      <c r="AA116">
        <v>2.3668291224169047</v>
      </c>
      <c r="AB116">
        <v>1.12256514856653</v>
      </c>
      <c r="AC116">
        <v>1.120866222878196</v>
      </c>
      <c r="AE116">
        <v>2.2245872645268974</v>
      </c>
      <c r="AF116">
        <v>3.062953085120836</v>
      </c>
      <c r="AG116">
        <v>10.190100565882224</v>
      </c>
      <c r="AH116">
        <v>8.0997862110128303</v>
      </c>
      <c r="AJ116">
        <v>0.43791982661287659</v>
      </c>
      <c r="AK116">
        <v>0.74092763000063344</v>
      </c>
      <c r="AL116">
        <v>1.4053413888670392</v>
      </c>
      <c r="AM116">
        <v>4.9314135576923226</v>
      </c>
      <c r="AO116">
        <v>0.5726419601172853</v>
      </c>
      <c r="AP116">
        <v>3.5947397934002026</v>
      </c>
      <c r="AQ116">
        <v>6.0005230119471094</v>
      </c>
      <c r="AR116">
        <v>7.3875469330100492</v>
      </c>
    </row>
    <row r="117" spans="8:44" x14ac:dyDescent="0.25">
      <c r="H117">
        <v>0.78982872078055399</v>
      </c>
      <c r="J117">
        <v>1.8384150944759061</v>
      </c>
      <c r="K117">
        <v>4.9662873415592577</v>
      </c>
      <c r="L117">
        <v>14.118443876986262</v>
      </c>
      <c r="M117">
        <v>20.355120208203509</v>
      </c>
      <c r="N117">
        <v>31.381656636364976</v>
      </c>
      <c r="P117">
        <v>0.90047612175497149</v>
      </c>
      <c r="Q117">
        <v>1.2022864721934026</v>
      </c>
      <c r="R117">
        <v>0.99615445906894629</v>
      </c>
      <c r="S117">
        <v>3.9142617515756486</v>
      </c>
      <c r="U117">
        <v>1.278574309040553</v>
      </c>
      <c r="V117">
        <v>3.0201825005870728</v>
      </c>
      <c r="W117">
        <v>2.0446570659096763</v>
      </c>
      <c r="X117">
        <v>6.3307363203656584</v>
      </c>
      <c r="Z117">
        <v>1.4002310565438862</v>
      </c>
      <c r="AA117">
        <v>1.1804244455224209</v>
      </c>
      <c r="AB117">
        <v>2.1993467482525948</v>
      </c>
      <c r="AC117">
        <v>4.3092952027447433</v>
      </c>
      <c r="AE117">
        <v>1.4105517603221296</v>
      </c>
      <c r="AF117">
        <v>3.442548567049676</v>
      </c>
      <c r="AG117">
        <v>5.8674890323840962</v>
      </c>
      <c r="AH117">
        <v>9.0654610660770203</v>
      </c>
      <c r="AJ117">
        <v>1.3711152365670354</v>
      </c>
      <c r="AK117">
        <v>1.8081940579181086</v>
      </c>
      <c r="AL117">
        <v>1.8127306148122622</v>
      </c>
      <c r="AM117">
        <v>5.3570902343581865</v>
      </c>
      <c r="AO117">
        <v>2.1043082345222839</v>
      </c>
      <c r="AP117">
        <v>2.8190929246430381</v>
      </c>
      <c r="AQ117">
        <v>2.6739248578649253</v>
      </c>
      <c r="AR117">
        <v>10.69057447632893</v>
      </c>
    </row>
    <row r="118" spans="8:44" x14ac:dyDescent="0.25">
      <c r="H118">
        <v>0.82608723197952083</v>
      </c>
    </row>
    <row r="119" spans="8:44" x14ac:dyDescent="0.25">
      <c r="H119">
        <v>1.1204299183928406</v>
      </c>
    </row>
    <row r="120" spans="8:44" x14ac:dyDescent="0.25">
      <c r="H120">
        <v>0.64974400954878408</v>
      </c>
    </row>
    <row r="121" spans="8:44" x14ac:dyDescent="0.25">
      <c r="H121">
        <v>1.0156822958045824</v>
      </c>
    </row>
    <row r="122" spans="8:44" x14ac:dyDescent="0.25">
      <c r="H122">
        <v>1.525760629380452</v>
      </c>
    </row>
    <row r="123" spans="8:44" x14ac:dyDescent="0.25">
      <c r="H123">
        <v>1.1886225708591769</v>
      </c>
    </row>
    <row r="125" spans="8:44" x14ac:dyDescent="0.25">
      <c r="H125" s="2">
        <f>AVERAGE(H115:H123)</f>
        <v>1.0000000000000002</v>
      </c>
      <c r="I125" s="2"/>
      <c r="J125" s="2">
        <f t="shared" ref="J125:AR125" si="12">AVERAGE(J115:J123)</f>
        <v>3.7562920018522177</v>
      </c>
      <c r="K125" s="2">
        <f t="shared" si="12"/>
        <v>9.3926968948841125</v>
      </c>
      <c r="L125" s="2">
        <f t="shared" si="12"/>
        <v>10.643025925846951</v>
      </c>
      <c r="M125" s="2">
        <f t="shared" si="12"/>
        <v>18.312576341797609</v>
      </c>
      <c r="N125" s="2">
        <f t="shared" si="12"/>
        <v>25.761239943793271</v>
      </c>
      <c r="O125" s="2"/>
      <c r="P125" s="2">
        <f t="shared" si="12"/>
        <v>0.87839585159169664</v>
      </c>
      <c r="Q125" s="2">
        <f t="shared" si="12"/>
        <v>1.8213669816472307</v>
      </c>
      <c r="R125" s="2">
        <f t="shared" si="12"/>
        <v>1.1951666170682023</v>
      </c>
      <c r="S125" s="2">
        <f t="shared" si="12"/>
        <v>3.5328493799871814</v>
      </c>
      <c r="T125" s="2"/>
      <c r="U125" s="2">
        <f t="shared" si="12"/>
        <v>1.8542590486612787</v>
      </c>
      <c r="V125" s="2">
        <f t="shared" si="12"/>
        <v>3.0839022655059405</v>
      </c>
      <c r="W125" s="2">
        <f t="shared" si="12"/>
        <v>2.5462511073147858</v>
      </c>
      <c r="X125" s="2">
        <f t="shared" si="12"/>
        <v>9.4227499454587456</v>
      </c>
      <c r="Y125" s="2"/>
      <c r="Z125" s="2">
        <f t="shared" si="12"/>
        <v>1.2348926128205473</v>
      </c>
      <c r="AA125" s="2">
        <f t="shared" si="12"/>
        <v>1.7317391772073203</v>
      </c>
      <c r="AB125" s="2">
        <f t="shared" si="12"/>
        <v>1.7564014468475417</v>
      </c>
      <c r="AC125" s="2">
        <f t="shared" si="12"/>
        <v>2.6292084818857142</v>
      </c>
      <c r="AD125" s="2"/>
      <c r="AE125" s="2">
        <f t="shared" si="12"/>
        <v>1.9092955892295633</v>
      </c>
      <c r="AF125" s="2">
        <f t="shared" si="12"/>
        <v>3.3662533882426771</v>
      </c>
      <c r="AG125" s="2">
        <f t="shared" si="12"/>
        <v>6.9405827068606358</v>
      </c>
      <c r="AH125" s="2">
        <f t="shared" si="12"/>
        <v>8.8479445925055646</v>
      </c>
      <c r="AI125" s="2"/>
      <c r="AJ125" s="2">
        <f t="shared" si="12"/>
        <v>1.3416004986836985</v>
      </c>
      <c r="AK125" s="2">
        <f t="shared" si="12"/>
        <v>1.322998165983192</v>
      </c>
      <c r="AL125" s="2">
        <f t="shared" si="12"/>
        <v>1.873309398520383</v>
      </c>
      <c r="AM125" s="2">
        <f t="shared" si="12"/>
        <v>3.9408919311139159</v>
      </c>
      <c r="AN125" s="2"/>
      <c r="AO125" s="2">
        <f t="shared" si="12"/>
        <v>1.2955591641229782</v>
      </c>
      <c r="AP125" s="2">
        <f t="shared" si="12"/>
        <v>2.7864454111558459</v>
      </c>
      <c r="AQ125" s="2">
        <f t="shared" si="12"/>
        <v>3.789492976174071</v>
      </c>
      <c r="AR125" s="2">
        <f t="shared" si="12"/>
        <v>8.3721697044233174</v>
      </c>
    </row>
    <row r="126" spans="8:44" x14ac:dyDescent="0.25">
      <c r="H126">
        <f>_xlfn.STDEV.P(H115:H123)</f>
        <v>0.25443676287295508</v>
      </c>
      <c r="J126">
        <f t="shared" ref="J126:AR126" si="13">_xlfn.STDEV.P(J115:J123)</f>
        <v>1.3566561002378654</v>
      </c>
      <c r="K126">
        <f t="shared" si="13"/>
        <v>3.4350226040010146</v>
      </c>
      <c r="L126">
        <f t="shared" si="13"/>
        <v>2.4602126159599362</v>
      </c>
      <c r="M126">
        <f t="shared" si="13"/>
        <v>1.8533999013932365</v>
      </c>
      <c r="N126">
        <f t="shared" si="13"/>
        <v>3.9796516524130476</v>
      </c>
      <c r="P126">
        <f t="shared" si="13"/>
        <v>0.18492944536265266</v>
      </c>
      <c r="Q126">
        <f t="shared" si="13"/>
        <v>0.54057405853514606</v>
      </c>
      <c r="R126">
        <f t="shared" si="13"/>
        <v>0.25025631678656823</v>
      </c>
      <c r="S126">
        <f t="shared" si="13"/>
        <v>0.27052769247016101</v>
      </c>
      <c r="U126">
        <f t="shared" si="13"/>
        <v>0.41632463693120286</v>
      </c>
      <c r="V126">
        <f t="shared" si="13"/>
        <v>7.0738249323975086E-2</v>
      </c>
      <c r="W126">
        <f t="shared" si="13"/>
        <v>0.82350283702970395</v>
      </c>
      <c r="X126">
        <f t="shared" si="13"/>
        <v>2.6998984696354373</v>
      </c>
      <c r="Z126">
        <f t="shared" si="13"/>
        <v>0.33717281686984002</v>
      </c>
      <c r="AA126">
        <f t="shared" si="13"/>
        <v>0.48795678028564904</v>
      </c>
      <c r="AB126">
        <f t="shared" si="13"/>
        <v>0.45985083296785417</v>
      </c>
      <c r="AC126">
        <f t="shared" si="13"/>
        <v>1.3073234641933387</v>
      </c>
      <c r="AE126">
        <f t="shared" si="13"/>
        <v>0.35674871644208722</v>
      </c>
      <c r="AF126">
        <f t="shared" si="13"/>
        <v>0.22311682638488559</v>
      </c>
      <c r="AG126">
        <f t="shared" si="13"/>
        <v>2.3414894534159503</v>
      </c>
      <c r="AH126">
        <f t="shared" si="13"/>
        <v>0.54425337681240671</v>
      </c>
      <c r="AJ126">
        <f t="shared" si="13"/>
        <v>0.7261028295681381</v>
      </c>
      <c r="AK126">
        <f t="shared" si="13"/>
        <v>0.44106154486227883</v>
      </c>
      <c r="AL126">
        <f t="shared" si="13"/>
        <v>0.40907438600950347</v>
      </c>
      <c r="AM126">
        <f t="shared" si="13"/>
        <v>1.7106579189926856</v>
      </c>
      <c r="AO126">
        <f t="shared" si="13"/>
        <v>0.62823866271976603</v>
      </c>
      <c r="AP126">
        <f t="shared" si="13"/>
        <v>0.67369353579137503</v>
      </c>
      <c r="AQ126">
        <f t="shared" si="13"/>
        <v>1.5634558791655524</v>
      </c>
      <c r="AR126">
        <f t="shared" si="13"/>
        <v>1.6455452098739842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1298-987B-4120-BD7A-99DC19428EE5}">
  <dimension ref="A1:AR68"/>
  <sheetViews>
    <sheetView zoomScaleNormal="100" workbookViewId="0">
      <selection activeCell="N63" sqref="N63"/>
    </sheetView>
  </sheetViews>
  <sheetFormatPr defaultRowHeight="15" x14ac:dyDescent="0.25"/>
  <sheetData>
    <row r="1" spans="1:11" ht="21" x14ac:dyDescent="0.35">
      <c r="A1" s="41" t="s">
        <v>236</v>
      </c>
    </row>
    <row r="2" spans="1:11" x14ac:dyDescent="0.25">
      <c r="A2" s="3" t="s">
        <v>183</v>
      </c>
      <c r="B2" s="3"/>
      <c r="C2" s="3"/>
      <c r="D2" s="3"/>
      <c r="E2" s="3" t="s">
        <v>26</v>
      </c>
      <c r="F2" s="3"/>
      <c r="G2" s="3"/>
      <c r="H2" s="3"/>
      <c r="I2" s="3"/>
      <c r="J2" s="3"/>
      <c r="K2" s="3"/>
    </row>
    <row r="3" spans="1:11" x14ac:dyDescent="0.25">
      <c r="A3" s="3" t="s">
        <v>27</v>
      </c>
      <c r="B3" s="3"/>
      <c r="C3" s="3"/>
      <c r="D3" s="3"/>
      <c r="E3" s="3" t="s">
        <v>28</v>
      </c>
      <c r="F3" s="3"/>
      <c r="G3" s="3"/>
      <c r="H3" s="3"/>
      <c r="I3" s="3"/>
      <c r="J3" s="3"/>
      <c r="K3" s="3"/>
    </row>
    <row r="4" spans="1:11" x14ac:dyDescent="0.25">
      <c r="A4" s="3" t="s">
        <v>29</v>
      </c>
      <c r="B4" s="3"/>
      <c r="C4" s="3"/>
      <c r="D4" s="3"/>
      <c r="E4" s="3" t="s">
        <v>30</v>
      </c>
      <c r="F4" s="3"/>
      <c r="G4" s="3"/>
      <c r="H4" s="3"/>
      <c r="I4" s="3"/>
      <c r="J4" s="3"/>
      <c r="K4" s="3"/>
    </row>
    <row r="5" spans="1:11" x14ac:dyDescent="0.25">
      <c r="A5" s="3" t="s">
        <v>31</v>
      </c>
      <c r="B5" s="3"/>
      <c r="C5" s="3"/>
      <c r="D5" s="3"/>
      <c r="E5" s="3" t="s">
        <v>32</v>
      </c>
      <c r="F5" s="3"/>
      <c r="G5" s="3"/>
      <c r="H5" s="3"/>
      <c r="I5" s="3"/>
      <c r="J5" s="3"/>
      <c r="K5" s="3"/>
    </row>
    <row r="6" spans="1:11" x14ac:dyDescent="0.25">
      <c r="A6" s="3" t="s">
        <v>26</v>
      </c>
      <c r="B6" s="3"/>
      <c r="C6" s="3"/>
      <c r="D6" s="3"/>
      <c r="E6" s="3" t="s">
        <v>26</v>
      </c>
      <c r="F6" s="3"/>
      <c r="G6" s="3"/>
      <c r="H6" s="3"/>
      <c r="I6" s="3"/>
      <c r="J6" s="3"/>
      <c r="K6" s="3"/>
    </row>
    <row r="7" spans="1:11" x14ac:dyDescent="0.25">
      <c r="A7" s="3" t="s">
        <v>33</v>
      </c>
      <c r="B7" s="3"/>
      <c r="C7" s="3"/>
      <c r="D7" s="3"/>
      <c r="E7" s="3" t="s">
        <v>177</v>
      </c>
      <c r="F7" s="3"/>
      <c r="G7" s="3"/>
      <c r="H7" s="3"/>
      <c r="I7" s="3"/>
      <c r="J7" s="3"/>
      <c r="K7" s="3"/>
    </row>
    <row r="8" spans="1:11" x14ac:dyDescent="0.25">
      <c r="A8" s="3" t="s">
        <v>35</v>
      </c>
      <c r="B8" s="3"/>
      <c r="C8" s="3"/>
      <c r="D8" s="3"/>
      <c r="E8" s="3" t="s">
        <v>184</v>
      </c>
      <c r="F8" s="3"/>
      <c r="G8" s="3"/>
      <c r="H8" s="3"/>
      <c r="I8" s="3"/>
      <c r="J8" s="3"/>
      <c r="K8" s="3"/>
    </row>
    <row r="9" spans="1:11" x14ac:dyDescent="0.25">
      <c r="A9" s="3" t="s">
        <v>37</v>
      </c>
      <c r="B9" s="3"/>
      <c r="C9" s="3"/>
      <c r="D9" s="3"/>
      <c r="E9" s="3" t="s">
        <v>38</v>
      </c>
      <c r="F9" s="3"/>
      <c r="G9" s="3"/>
      <c r="H9" s="3"/>
      <c r="I9" s="3"/>
      <c r="J9" s="3"/>
      <c r="K9" s="3"/>
    </row>
    <row r="10" spans="1:11" x14ac:dyDescent="0.25">
      <c r="A10" s="3" t="s">
        <v>39</v>
      </c>
      <c r="B10" s="3"/>
      <c r="C10" s="3"/>
      <c r="D10" s="3"/>
      <c r="E10" s="3" t="s">
        <v>268</v>
      </c>
      <c r="F10" s="3"/>
      <c r="G10" s="3"/>
      <c r="H10" s="3"/>
      <c r="I10" s="3"/>
      <c r="J10" s="3"/>
      <c r="K10" s="3"/>
    </row>
    <row r="11" spans="1:11" x14ac:dyDescent="0.25">
      <c r="A11" s="3" t="s">
        <v>40</v>
      </c>
      <c r="B11" s="3"/>
      <c r="C11" s="3"/>
      <c r="D11" s="3"/>
      <c r="E11" s="3" t="s">
        <v>185</v>
      </c>
      <c r="F11" s="3"/>
      <c r="G11" s="3"/>
      <c r="H11" s="3"/>
      <c r="I11" s="3"/>
      <c r="J11" s="3"/>
      <c r="K11" s="3"/>
    </row>
    <row r="12" spans="1:11" x14ac:dyDescent="0.25">
      <c r="A12" s="3" t="s">
        <v>42</v>
      </c>
      <c r="B12" s="3"/>
      <c r="C12" s="3"/>
      <c r="D12" s="3"/>
      <c r="E12" s="3" t="s">
        <v>43</v>
      </c>
      <c r="F12" s="3"/>
      <c r="G12" s="3"/>
      <c r="H12" s="3"/>
      <c r="I12" s="3"/>
      <c r="J12" s="3"/>
      <c r="K12" s="3"/>
    </row>
    <row r="13" spans="1:11" x14ac:dyDescent="0.25">
      <c r="A13" s="3" t="s">
        <v>44</v>
      </c>
      <c r="B13" s="3"/>
      <c r="C13" s="3"/>
      <c r="D13" s="3"/>
      <c r="E13" s="3" t="s">
        <v>45</v>
      </c>
      <c r="F13" s="3"/>
      <c r="G13" s="3"/>
      <c r="H13" s="3"/>
      <c r="I13" s="3"/>
      <c r="J13" s="3"/>
      <c r="K13" s="3"/>
    </row>
    <row r="14" spans="1:11" x14ac:dyDescent="0.25">
      <c r="A14" s="3" t="s">
        <v>46</v>
      </c>
      <c r="B14" s="3"/>
      <c r="C14" s="3"/>
      <c r="D14" s="3"/>
      <c r="E14" s="3" t="s">
        <v>47</v>
      </c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4" t="s">
        <v>48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27" x14ac:dyDescent="0.25">
      <c r="A17" s="4" t="s">
        <v>40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27" x14ac:dyDescent="0.25">
      <c r="A18" s="4"/>
      <c r="B18" s="4" t="s">
        <v>161</v>
      </c>
      <c r="C18" s="4"/>
      <c r="D18" s="4"/>
      <c r="E18" s="4"/>
      <c r="F18" s="4"/>
      <c r="G18" s="4"/>
      <c r="H18" s="4"/>
      <c r="I18" s="4"/>
      <c r="J18" s="4"/>
      <c r="K18" s="4"/>
    </row>
    <row r="19" spans="1:27" x14ac:dyDescent="0.25">
      <c r="A19" s="4"/>
      <c r="B19" s="4" t="s">
        <v>162</v>
      </c>
      <c r="C19" s="4"/>
      <c r="D19" s="4"/>
      <c r="E19" s="4"/>
      <c r="F19" s="4"/>
      <c r="G19" s="4" t="s">
        <v>163</v>
      </c>
      <c r="H19" s="4"/>
      <c r="I19" s="4"/>
      <c r="J19" s="4"/>
      <c r="K19" s="4"/>
    </row>
    <row r="20" spans="1:27" x14ac:dyDescent="0.25">
      <c r="A20" s="4"/>
      <c r="B20" s="4" t="s">
        <v>55</v>
      </c>
      <c r="C20" s="4"/>
      <c r="D20" s="4"/>
      <c r="E20" s="4"/>
      <c r="F20" s="4"/>
      <c r="G20" s="4"/>
      <c r="H20" s="4"/>
      <c r="I20" s="4"/>
      <c r="J20" s="4"/>
      <c r="K20" s="4"/>
    </row>
    <row r="21" spans="1:27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27" x14ac:dyDescent="0.25">
      <c r="A22" s="3" t="s">
        <v>56</v>
      </c>
      <c r="B22" s="3"/>
      <c r="C22" s="3"/>
      <c r="D22" s="3"/>
      <c r="E22" s="3" t="s">
        <v>186</v>
      </c>
      <c r="F22" s="3"/>
      <c r="G22" s="3"/>
      <c r="H22" s="3"/>
      <c r="I22" s="3"/>
      <c r="J22" s="3"/>
      <c r="K22" s="3"/>
    </row>
    <row r="23" spans="1:27" x14ac:dyDescent="0.25">
      <c r="A23" s="3" t="s">
        <v>58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27" x14ac:dyDescent="0.25">
      <c r="A24" s="3" t="s">
        <v>59</v>
      </c>
      <c r="B24" s="3"/>
      <c r="C24" s="3"/>
      <c r="D24" s="3"/>
      <c r="E24" s="3" t="s">
        <v>60</v>
      </c>
      <c r="F24" s="3"/>
      <c r="G24" s="3"/>
      <c r="H24" s="3"/>
      <c r="I24" s="3"/>
      <c r="J24" s="3"/>
      <c r="K24" s="3"/>
    </row>
    <row r="25" spans="1:27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27" x14ac:dyDescent="0.25">
      <c r="A26" s="3" t="s">
        <v>95</v>
      </c>
      <c r="B26" s="3"/>
      <c r="C26" s="3"/>
      <c r="D26" s="3"/>
      <c r="E26" s="3" t="s">
        <v>187</v>
      </c>
      <c r="F26" s="3"/>
      <c r="G26" s="3"/>
      <c r="H26" s="3"/>
      <c r="I26" s="3"/>
      <c r="J26" s="3"/>
      <c r="K26" s="3"/>
    </row>
    <row r="27" spans="1:27" x14ac:dyDescent="0.25">
      <c r="A27" s="3" t="s">
        <v>165</v>
      </c>
      <c r="B27" s="3"/>
      <c r="C27" s="3"/>
      <c r="D27" s="3"/>
      <c r="E27" s="3">
        <v>20</v>
      </c>
      <c r="F27" s="3"/>
      <c r="G27" s="3"/>
      <c r="H27" s="3"/>
      <c r="I27" s="3"/>
      <c r="J27" s="3"/>
      <c r="K27" s="3"/>
    </row>
    <row r="28" spans="1:27" x14ac:dyDescent="0.25">
      <c r="A28" s="3" t="s">
        <v>166</v>
      </c>
      <c r="B28" s="3"/>
      <c r="C28" s="3"/>
      <c r="D28" s="3"/>
      <c r="E28" s="3" t="s">
        <v>71</v>
      </c>
      <c r="F28" s="3"/>
      <c r="G28" s="3"/>
      <c r="H28" s="3"/>
      <c r="I28" s="3"/>
      <c r="J28" s="3"/>
      <c r="K28" s="3"/>
    </row>
    <row r="29" spans="1:27" ht="15.75" thickBot="1" x14ac:dyDescent="0.3">
      <c r="A29" s="3" t="s">
        <v>167</v>
      </c>
      <c r="B29" s="3"/>
      <c r="C29" s="3"/>
      <c r="D29" s="3"/>
      <c r="E29" s="3">
        <v>1</v>
      </c>
      <c r="F29" s="3"/>
      <c r="G29" s="3"/>
      <c r="H29" s="3"/>
      <c r="I29" s="3"/>
      <c r="J29" s="3"/>
      <c r="K29" s="3"/>
    </row>
    <row r="30" spans="1:27" x14ac:dyDescent="0.25">
      <c r="A30" s="3" t="s">
        <v>168</v>
      </c>
      <c r="B30" s="3"/>
      <c r="C30" s="3"/>
      <c r="D30" s="3"/>
      <c r="E30" s="3">
        <v>510</v>
      </c>
      <c r="F30" s="3"/>
      <c r="G30" s="3"/>
      <c r="H30" s="3"/>
      <c r="I30" s="3"/>
      <c r="J30" s="3"/>
      <c r="K30" s="3"/>
      <c r="O30" s="24" t="s">
        <v>82</v>
      </c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6"/>
    </row>
    <row r="31" spans="1:27" x14ac:dyDescent="0.25">
      <c r="A31" s="3" t="s">
        <v>151</v>
      </c>
      <c r="B31" s="3"/>
      <c r="C31" s="3"/>
      <c r="D31" s="3"/>
      <c r="E31" s="3" t="s">
        <v>188</v>
      </c>
      <c r="F31" s="3"/>
      <c r="G31" s="3"/>
      <c r="H31" s="3"/>
      <c r="I31" s="3"/>
      <c r="J31" s="3"/>
      <c r="K31" s="3"/>
      <c r="O31" s="31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8"/>
    </row>
    <row r="32" spans="1:27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O32" s="29" t="s">
        <v>83</v>
      </c>
      <c r="P32" s="2" t="s">
        <v>84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8"/>
    </row>
    <row r="33" spans="1:27" x14ac:dyDescent="0.25">
      <c r="A33" s="3" t="s">
        <v>72</v>
      </c>
      <c r="B33" s="3" t="s">
        <v>162</v>
      </c>
      <c r="C33" s="3"/>
      <c r="D33" s="3"/>
      <c r="E33" s="3"/>
      <c r="F33" s="3"/>
      <c r="G33" s="3"/>
      <c r="H33" s="3"/>
      <c r="I33" s="3"/>
      <c r="J33" s="3"/>
      <c r="K33" s="3"/>
      <c r="O33" s="30" t="s">
        <v>85</v>
      </c>
      <c r="P33" s="2" t="s">
        <v>86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8"/>
    </row>
    <row r="34" spans="1:27" x14ac:dyDescent="0.25">
      <c r="A34" s="3" t="s">
        <v>56</v>
      </c>
      <c r="B34" s="3" t="s">
        <v>163</v>
      </c>
      <c r="C34" s="3"/>
      <c r="D34" s="3"/>
      <c r="E34" s="3"/>
      <c r="F34" s="3"/>
      <c r="G34" s="3"/>
      <c r="H34" s="3"/>
      <c r="I34" s="3"/>
      <c r="J34" s="3"/>
      <c r="K34" s="3"/>
      <c r="O34" s="31" t="s">
        <v>87</v>
      </c>
      <c r="P34" s="2" t="s">
        <v>88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8"/>
    </row>
    <row r="35" spans="1:27" x14ac:dyDescent="0.25">
      <c r="A35" s="3" t="s">
        <v>170</v>
      </c>
      <c r="B35" s="3"/>
      <c r="C35" s="3"/>
      <c r="D35" s="3"/>
      <c r="E35" s="3">
        <v>490</v>
      </c>
      <c r="F35" s="3"/>
      <c r="G35" s="3"/>
      <c r="H35" s="3"/>
      <c r="I35" s="3"/>
      <c r="J35" s="3"/>
      <c r="K35" s="3"/>
      <c r="O35" s="31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8"/>
    </row>
    <row r="36" spans="1:27" x14ac:dyDescent="0.25">
      <c r="A36" s="3" t="s">
        <v>171</v>
      </c>
      <c r="B36" s="3"/>
      <c r="C36" s="3"/>
      <c r="D36" s="3"/>
      <c r="E36" s="3">
        <v>25</v>
      </c>
      <c r="F36" s="3"/>
      <c r="G36" s="3"/>
      <c r="H36" s="3"/>
      <c r="I36" s="3"/>
      <c r="J36" s="3"/>
      <c r="K36" s="3"/>
      <c r="O36" s="31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8"/>
    </row>
    <row r="37" spans="1:27" x14ac:dyDescent="0.25">
      <c r="A37" s="3" t="s">
        <v>77</v>
      </c>
      <c r="B37" s="3"/>
      <c r="C37" s="3"/>
      <c r="D37" s="3"/>
      <c r="E37" s="3">
        <v>0</v>
      </c>
      <c r="F37" s="3"/>
      <c r="G37" s="3"/>
      <c r="H37" s="3"/>
      <c r="I37" s="3"/>
      <c r="J37" s="3"/>
      <c r="K37" s="3"/>
      <c r="N37" s="37"/>
      <c r="O37" s="2" t="s">
        <v>89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8"/>
    </row>
    <row r="38" spans="1:27" x14ac:dyDescent="0.25">
      <c r="A38" s="3" t="s">
        <v>67</v>
      </c>
      <c r="B38" s="3"/>
      <c r="C38" s="3"/>
      <c r="D38" s="3"/>
      <c r="E38" s="3" t="s">
        <v>60</v>
      </c>
      <c r="F38" s="3"/>
      <c r="G38" s="3"/>
      <c r="H38" s="3"/>
      <c r="I38" s="3"/>
      <c r="J38" s="3"/>
      <c r="K38" s="3"/>
      <c r="N38" s="37"/>
      <c r="O38" s="2" t="s">
        <v>172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N39" s="37"/>
      <c r="O39" t="s">
        <v>92</v>
      </c>
      <c r="AA39" s="37"/>
    </row>
    <row r="40" spans="1:27" x14ac:dyDescent="0.25">
      <c r="A40" s="3" t="s">
        <v>95</v>
      </c>
      <c r="B40" s="3"/>
      <c r="C40" s="3"/>
      <c r="D40" s="3"/>
      <c r="E40" s="3" t="s">
        <v>188</v>
      </c>
      <c r="F40" s="3"/>
      <c r="G40" s="3"/>
      <c r="H40" s="3"/>
      <c r="I40" s="3"/>
      <c r="J40" s="3"/>
      <c r="K40" s="3"/>
      <c r="N40" s="37"/>
      <c r="O40" t="s">
        <v>173</v>
      </c>
      <c r="AA40" s="37"/>
    </row>
    <row r="41" spans="1:27" ht="15.75" thickBot="1" x14ac:dyDescent="0.3">
      <c r="A41" s="3" t="s">
        <v>97</v>
      </c>
      <c r="B41" s="3"/>
      <c r="C41" s="3"/>
      <c r="D41" s="3"/>
      <c r="E41" s="3">
        <v>24.5</v>
      </c>
      <c r="F41" s="3"/>
      <c r="G41" s="3"/>
      <c r="H41" s="3"/>
      <c r="I41" s="3"/>
      <c r="J41" s="3"/>
      <c r="K41" s="3"/>
      <c r="O41" s="38" t="s">
        <v>94</v>
      </c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40"/>
    </row>
    <row r="42" spans="1:27" x14ac:dyDescent="0.25">
      <c r="A42" s="3"/>
      <c r="B42" s="3"/>
      <c r="C42" s="3"/>
      <c r="D42" s="12" t="s">
        <v>83</v>
      </c>
      <c r="E42" s="13" t="s">
        <v>98</v>
      </c>
      <c r="H42" s="10" t="s">
        <v>99</v>
      </c>
      <c r="K42" s="13" t="s">
        <v>100</v>
      </c>
      <c r="L42" s="1" t="s">
        <v>277</v>
      </c>
    </row>
    <row r="43" spans="1:27" x14ac:dyDescent="0.25">
      <c r="A43" s="5" t="s">
        <v>101</v>
      </c>
      <c r="B43" s="5" t="s">
        <v>102</v>
      </c>
      <c r="C43" s="5" t="s">
        <v>103</v>
      </c>
      <c r="D43" s="5" t="s">
        <v>104</v>
      </c>
      <c r="E43" s="5" t="s">
        <v>105</v>
      </c>
      <c r="F43" s="5" t="s">
        <v>106</v>
      </c>
      <c r="G43" s="5" t="s">
        <v>107</v>
      </c>
      <c r="H43" s="5" t="s">
        <v>108</v>
      </c>
      <c r="I43" s="5" t="s">
        <v>109</v>
      </c>
      <c r="J43" s="5" t="s">
        <v>110</v>
      </c>
      <c r="K43" s="5" t="s">
        <v>111</v>
      </c>
      <c r="L43" s="5" t="s">
        <v>112</v>
      </c>
      <c r="M43" s="5" t="s">
        <v>113</v>
      </c>
      <c r="N43" s="6">
        <f>AVERAGE(B44:D46)</f>
        <v>0.36035555555555554</v>
      </c>
      <c r="X43" s="1" t="s">
        <v>274</v>
      </c>
    </row>
    <row r="44" spans="1:27" x14ac:dyDescent="0.25">
      <c r="A44" s="5" t="s">
        <v>2</v>
      </c>
      <c r="B44" s="7">
        <v>0.36149999999999999</v>
      </c>
      <c r="C44" s="7">
        <v>0.35460000000000003</v>
      </c>
      <c r="D44" s="7">
        <v>0.36649999999999999</v>
      </c>
      <c r="E44" s="9">
        <v>0.35820000000000002</v>
      </c>
      <c r="F44" s="9">
        <v>0.3427</v>
      </c>
      <c r="G44" s="9">
        <v>0.35220000000000001</v>
      </c>
      <c r="H44" s="10">
        <v>0.3382</v>
      </c>
      <c r="I44" s="10">
        <v>0.33639999999999998</v>
      </c>
      <c r="J44" s="10">
        <v>0.35360000000000003</v>
      </c>
      <c r="K44" s="9">
        <v>0.34289999999999998</v>
      </c>
      <c r="L44" s="9">
        <v>0.32119999999999999</v>
      </c>
      <c r="M44" s="9">
        <v>0.32129999999999997</v>
      </c>
      <c r="O44">
        <f t="shared" ref="O44:Z51" si="0">B44/$N$43</f>
        <v>1.0031758756783424</v>
      </c>
      <c r="P44">
        <f t="shared" si="0"/>
        <v>0.98402812037493848</v>
      </c>
      <c r="Q44">
        <f t="shared" si="0"/>
        <v>1.0170510606808092</v>
      </c>
      <c r="R44">
        <f t="shared" si="0"/>
        <v>0.99401825357671447</v>
      </c>
      <c r="S44">
        <f t="shared" si="0"/>
        <v>0.95100518006906765</v>
      </c>
      <c r="T44">
        <f t="shared" si="0"/>
        <v>0.9773680315737544</v>
      </c>
      <c r="U44">
        <f t="shared" si="0"/>
        <v>0.93851751356684765</v>
      </c>
      <c r="V44">
        <f t="shared" si="0"/>
        <v>0.93352244696595954</v>
      </c>
      <c r="W44">
        <f t="shared" si="0"/>
        <v>0.98125308337444506</v>
      </c>
      <c r="X44">
        <f t="shared" si="0"/>
        <v>0.95156018746916626</v>
      </c>
      <c r="Y44">
        <f t="shared" si="0"/>
        <v>0.89134188455846075</v>
      </c>
      <c r="Z44">
        <f t="shared" si="0"/>
        <v>0.89161938825851006</v>
      </c>
    </row>
    <row r="45" spans="1:27" x14ac:dyDescent="0.25">
      <c r="A45" s="5" t="s">
        <v>5</v>
      </c>
      <c r="B45" s="7">
        <v>0.36180000000000001</v>
      </c>
      <c r="C45" s="7">
        <v>0.35249999999999998</v>
      </c>
      <c r="D45" s="7">
        <v>0.37290000000000001</v>
      </c>
      <c r="E45" s="9">
        <v>0.32569999999999999</v>
      </c>
      <c r="F45" s="9">
        <v>0.36199999999999999</v>
      </c>
      <c r="G45" s="9">
        <v>0.36330000000000001</v>
      </c>
      <c r="H45" s="10">
        <v>0.3493</v>
      </c>
      <c r="I45" s="10">
        <v>0.34399999999999997</v>
      </c>
      <c r="J45" s="10">
        <v>0.36109999999999998</v>
      </c>
      <c r="K45" s="9">
        <v>0.3649</v>
      </c>
      <c r="L45" s="9">
        <v>0.33960000000000001</v>
      </c>
      <c r="M45" s="9">
        <v>0.30840000000000001</v>
      </c>
      <c r="O45">
        <f t="shared" si="0"/>
        <v>1.0040083867784904</v>
      </c>
      <c r="P45">
        <f t="shared" si="0"/>
        <v>0.97820054267390233</v>
      </c>
      <c r="Q45">
        <f t="shared" si="0"/>
        <v>1.0348112974839665</v>
      </c>
      <c r="R45">
        <f t="shared" si="0"/>
        <v>0.90382955106068086</v>
      </c>
      <c r="S45">
        <f t="shared" si="0"/>
        <v>1.004563394178589</v>
      </c>
      <c r="T45">
        <f t="shared" si="0"/>
        <v>1.0081709422792304</v>
      </c>
      <c r="U45">
        <f t="shared" si="0"/>
        <v>0.96932042427232368</v>
      </c>
      <c r="V45">
        <f t="shared" si="0"/>
        <v>0.95461272816970888</v>
      </c>
      <c r="W45">
        <f t="shared" si="0"/>
        <v>1.002065860878145</v>
      </c>
      <c r="X45">
        <f t="shared" si="0"/>
        <v>1.0126110014800198</v>
      </c>
      <c r="Y45">
        <f t="shared" si="0"/>
        <v>0.9424025653675383</v>
      </c>
      <c r="Z45">
        <f t="shared" si="0"/>
        <v>0.85582141095214603</v>
      </c>
    </row>
    <row r="46" spans="1:27" x14ac:dyDescent="0.25">
      <c r="A46" s="5" t="s">
        <v>7</v>
      </c>
      <c r="B46" s="7">
        <v>0.37769999999999998</v>
      </c>
      <c r="C46" s="7">
        <v>0.34189999999999998</v>
      </c>
      <c r="D46" s="7">
        <v>0.3538</v>
      </c>
      <c r="E46" s="9">
        <v>0.317</v>
      </c>
      <c r="F46" s="9">
        <v>0.28649999999999998</v>
      </c>
      <c r="G46" s="9">
        <v>0.34089999999999998</v>
      </c>
      <c r="H46" s="10">
        <v>0.28270000000000001</v>
      </c>
      <c r="I46" s="10">
        <v>0.35370000000000001</v>
      </c>
      <c r="J46" s="10">
        <v>0.2712</v>
      </c>
      <c r="K46" s="9">
        <v>0.32879999999999998</v>
      </c>
      <c r="L46" s="9">
        <v>0.36730000000000002</v>
      </c>
      <c r="M46" s="9">
        <v>0.27100000000000002</v>
      </c>
      <c r="O46">
        <f t="shared" si="0"/>
        <v>1.0481314750863344</v>
      </c>
      <c r="P46">
        <f t="shared" si="0"/>
        <v>0.94878515046867296</v>
      </c>
      <c r="Q46">
        <f t="shared" si="0"/>
        <v>0.98180809077454367</v>
      </c>
      <c r="R46">
        <f t="shared" si="0"/>
        <v>0.87968672915638879</v>
      </c>
      <c r="S46">
        <f t="shared" si="0"/>
        <v>0.7950481006413419</v>
      </c>
      <c r="T46">
        <f t="shared" si="0"/>
        <v>0.94601011346817954</v>
      </c>
      <c r="U46">
        <f t="shared" si="0"/>
        <v>0.78450296003946729</v>
      </c>
      <c r="V46">
        <f t="shared" si="0"/>
        <v>0.98153058707449437</v>
      </c>
      <c r="W46">
        <f t="shared" si="0"/>
        <v>0.75259003453379381</v>
      </c>
      <c r="X46">
        <f t="shared" si="0"/>
        <v>0.9124321657622102</v>
      </c>
      <c r="Y46">
        <f t="shared" si="0"/>
        <v>1.0192710902812039</v>
      </c>
      <c r="Z46">
        <f t="shared" si="0"/>
        <v>0.75203502713369519</v>
      </c>
    </row>
    <row r="47" spans="1:27" x14ac:dyDescent="0.25">
      <c r="A47" s="5" t="s">
        <v>9</v>
      </c>
      <c r="B47" s="8">
        <v>0.36470000000000002</v>
      </c>
      <c r="C47" s="8">
        <v>0.34920000000000001</v>
      </c>
      <c r="D47" s="8">
        <v>0.35199999999999998</v>
      </c>
      <c r="E47" s="9">
        <v>0.28439999999999999</v>
      </c>
      <c r="F47" s="9">
        <v>0.32650000000000001</v>
      </c>
      <c r="G47" s="9">
        <v>0.32719999999999999</v>
      </c>
      <c r="H47" s="10">
        <v>0.32119999999999999</v>
      </c>
      <c r="I47" s="10">
        <v>0.30959999999999999</v>
      </c>
      <c r="J47" s="10">
        <v>0.3483</v>
      </c>
      <c r="K47" s="9">
        <v>0.31709999999999999</v>
      </c>
      <c r="L47" s="9">
        <v>0.30209999999999998</v>
      </c>
      <c r="M47" s="9">
        <v>0.32079999999999997</v>
      </c>
      <c r="O47">
        <f t="shared" si="0"/>
        <v>1.0120559940799212</v>
      </c>
      <c r="P47">
        <f t="shared" si="0"/>
        <v>0.96904292057227437</v>
      </c>
      <c r="Q47">
        <f t="shared" si="0"/>
        <v>0.97681302417365568</v>
      </c>
      <c r="R47">
        <f t="shared" si="0"/>
        <v>0.78922052294030587</v>
      </c>
      <c r="S47">
        <f t="shared" si="0"/>
        <v>0.90604958066107555</v>
      </c>
      <c r="T47">
        <f t="shared" si="0"/>
        <v>0.90799210656142082</v>
      </c>
      <c r="U47">
        <f t="shared" si="0"/>
        <v>0.89134188455846075</v>
      </c>
      <c r="V47">
        <f t="shared" si="0"/>
        <v>0.85915145535273807</v>
      </c>
      <c r="W47">
        <f t="shared" si="0"/>
        <v>0.96654538727183037</v>
      </c>
      <c r="X47">
        <f t="shared" si="0"/>
        <v>0.8799642328564381</v>
      </c>
      <c r="Y47">
        <f t="shared" si="0"/>
        <v>0.83833867784903793</v>
      </c>
      <c r="Z47">
        <f t="shared" si="0"/>
        <v>0.89023186975826341</v>
      </c>
    </row>
    <row r="48" spans="1:27" x14ac:dyDescent="0.25">
      <c r="A48" s="5" t="s">
        <v>11</v>
      </c>
      <c r="B48" s="8">
        <v>0.36120000000000002</v>
      </c>
      <c r="C48" s="8">
        <v>0.3422</v>
      </c>
      <c r="D48" s="8">
        <v>0.35570000000000002</v>
      </c>
      <c r="E48" s="10">
        <v>0.35010000000000002</v>
      </c>
      <c r="F48" s="10">
        <v>0.34789999999999999</v>
      </c>
      <c r="G48" s="10">
        <v>0.27679999999999999</v>
      </c>
      <c r="H48" s="9">
        <v>0.28599999999999998</v>
      </c>
      <c r="I48" s="9">
        <v>0.34189999999999998</v>
      </c>
      <c r="J48" s="9">
        <v>0.29720000000000002</v>
      </c>
      <c r="K48" s="10">
        <v>0.2888</v>
      </c>
      <c r="L48" s="10">
        <v>0.36380000000000001</v>
      </c>
      <c r="M48" s="10">
        <v>0.37559999999999999</v>
      </c>
      <c r="O48">
        <f t="shared" si="0"/>
        <v>1.0023433645781945</v>
      </c>
      <c r="P48">
        <f t="shared" si="0"/>
        <v>0.94961766156882099</v>
      </c>
      <c r="Q48">
        <f t="shared" si="0"/>
        <v>0.98708066107548109</v>
      </c>
      <c r="R48">
        <f t="shared" si="0"/>
        <v>0.97154045387271837</v>
      </c>
      <c r="S48">
        <f t="shared" si="0"/>
        <v>0.96543537247163291</v>
      </c>
      <c r="T48">
        <f t="shared" si="0"/>
        <v>0.76813024173655653</v>
      </c>
      <c r="U48">
        <f t="shared" si="0"/>
        <v>0.79366058214109514</v>
      </c>
      <c r="V48">
        <f t="shared" si="0"/>
        <v>0.94878515046867296</v>
      </c>
      <c r="W48">
        <f t="shared" si="0"/>
        <v>0.8247409965466207</v>
      </c>
      <c r="X48">
        <f t="shared" si="0"/>
        <v>0.80143068574247656</v>
      </c>
      <c r="Y48">
        <f t="shared" si="0"/>
        <v>1.0095584607794772</v>
      </c>
      <c r="Z48">
        <f t="shared" si="0"/>
        <v>1.0423038973852985</v>
      </c>
    </row>
    <row r="49" spans="1:44" x14ac:dyDescent="0.25">
      <c r="A49" s="5" t="s">
        <v>13</v>
      </c>
      <c r="B49" s="8">
        <v>0.35820000000000002</v>
      </c>
      <c r="C49" s="8">
        <v>0.34300000000000003</v>
      </c>
      <c r="D49" s="8">
        <v>0.3468</v>
      </c>
      <c r="E49" s="10">
        <v>0.30549999999999999</v>
      </c>
      <c r="F49" s="10">
        <v>0.33650000000000002</v>
      </c>
      <c r="G49" s="10">
        <v>0.35199999999999998</v>
      </c>
      <c r="H49" s="9">
        <v>0.32750000000000001</v>
      </c>
      <c r="I49" s="9">
        <v>0.35420000000000001</v>
      </c>
      <c r="J49" s="9">
        <v>0.30280000000000001</v>
      </c>
      <c r="K49" s="10">
        <v>0.40060000000000001</v>
      </c>
      <c r="L49" s="10">
        <v>0.36080000000000001</v>
      </c>
      <c r="M49" s="10">
        <v>0.35489999999999999</v>
      </c>
      <c r="O49">
        <f t="shared" si="0"/>
        <v>0.99401825357671447</v>
      </c>
      <c r="P49">
        <f t="shared" si="0"/>
        <v>0.95183769116921568</v>
      </c>
      <c r="Q49">
        <f t="shared" si="0"/>
        <v>0.9623828317710903</v>
      </c>
      <c r="R49">
        <f t="shared" si="0"/>
        <v>0.84777380365071531</v>
      </c>
      <c r="S49">
        <f t="shared" si="0"/>
        <v>0.93379995066600896</v>
      </c>
      <c r="T49">
        <f t="shared" si="0"/>
        <v>0.97681302417365568</v>
      </c>
      <c r="U49">
        <f t="shared" si="0"/>
        <v>0.90882461766156886</v>
      </c>
      <c r="V49">
        <f t="shared" si="0"/>
        <v>0.98291810557474113</v>
      </c>
      <c r="W49">
        <f t="shared" si="0"/>
        <v>0.84028120374938342</v>
      </c>
      <c r="X49">
        <f t="shared" si="0"/>
        <v>1.1116798223976321</v>
      </c>
      <c r="Y49">
        <f t="shared" si="0"/>
        <v>1.0012333497779971</v>
      </c>
      <c r="Z49">
        <f t="shared" si="0"/>
        <v>0.9848606314750864</v>
      </c>
    </row>
    <row r="50" spans="1:44" x14ac:dyDescent="0.25">
      <c r="A50" s="5" t="s">
        <v>114</v>
      </c>
      <c r="B50" s="8">
        <v>0.3458</v>
      </c>
      <c r="C50" s="8">
        <v>0.35580000000000001</v>
      </c>
      <c r="D50" s="8">
        <v>0.35499999999999998</v>
      </c>
      <c r="E50" s="10">
        <v>0.3387</v>
      </c>
      <c r="F50" s="10">
        <v>0.3105</v>
      </c>
      <c r="G50" s="10">
        <v>0.34089999999999998</v>
      </c>
      <c r="H50" s="9">
        <v>0.26919999999999999</v>
      </c>
      <c r="I50" s="9">
        <v>0.40029999999999999</v>
      </c>
      <c r="J50" s="9">
        <v>0.30549999999999999</v>
      </c>
      <c r="K50" s="11">
        <v>0.42749999999999999</v>
      </c>
      <c r="L50" s="10">
        <v>0.30299999999999999</v>
      </c>
      <c r="M50" s="10">
        <v>0.309</v>
      </c>
      <c r="O50">
        <f t="shared" si="0"/>
        <v>0.95960779477059699</v>
      </c>
      <c r="P50">
        <f t="shared" si="0"/>
        <v>0.9873581647755304</v>
      </c>
      <c r="Q50">
        <f t="shared" si="0"/>
        <v>0.98513813517513571</v>
      </c>
      <c r="R50">
        <f t="shared" si="0"/>
        <v>0.9399050320670943</v>
      </c>
      <c r="S50">
        <f t="shared" si="0"/>
        <v>0.86164898865318207</v>
      </c>
      <c r="T50">
        <f t="shared" si="0"/>
        <v>0.94601011346817954</v>
      </c>
      <c r="U50">
        <f t="shared" si="0"/>
        <v>0.74703996053280708</v>
      </c>
      <c r="V50">
        <f t="shared" si="0"/>
        <v>1.1108473112974839</v>
      </c>
      <c r="W50">
        <f t="shared" si="0"/>
        <v>0.84777380365071531</v>
      </c>
      <c r="X50">
        <f t="shared" si="0"/>
        <v>1.1863283177109027</v>
      </c>
      <c r="Y50">
        <f t="shared" si="0"/>
        <v>0.84083621114948204</v>
      </c>
      <c r="Z50">
        <f t="shared" si="0"/>
        <v>0.85748643315244211</v>
      </c>
    </row>
    <row r="51" spans="1:44" x14ac:dyDescent="0.25">
      <c r="A51" s="5" t="s">
        <v>115</v>
      </c>
      <c r="B51" s="8">
        <v>0.36699999999999999</v>
      </c>
      <c r="C51" s="8">
        <v>0.35099999999999998</v>
      </c>
      <c r="D51" s="8">
        <v>0.35659999999999997</v>
      </c>
      <c r="E51" s="10">
        <v>0.31269999999999998</v>
      </c>
      <c r="F51" s="10">
        <v>0.2949</v>
      </c>
      <c r="G51" s="10">
        <v>0.2868</v>
      </c>
      <c r="H51" s="9">
        <v>0.30209999999999998</v>
      </c>
      <c r="I51" s="9">
        <v>0.32940000000000003</v>
      </c>
      <c r="J51" s="9">
        <v>0.33460000000000001</v>
      </c>
      <c r="K51" s="10">
        <v>0.29670000000000002</v>
      </c>
      <c r="L51" s="10">
        <v>0.3422</v>
      </c>
      <c r="M51" s="10">
        <v>0.32090000000000002</v>
      </c>
      <c r="O51">
        <f t="shared" si="0"/>
        <v>1.0184385791810557</v>
      </c>
      <c r="P51">
        <f t="shared" si="0"/>
        <v>0.97403798717316226</v>
      </c>
      <c r="Q51">
        <f t="shared" si="0"/>
        <v>0.98957819437592498</v>
      </c>
      <c r="R51">
        <f t="shared" si="0"/>
        <v>0.86775407005426741</v>
      </c>
      <c r="S51">
        <f t="shared" si="0"/>
        <v>0.81835841144548593</v>
      </c>
      <c r="T51">
        <f t="shared" si="0"/>
        <v>0.79588061174148994</v>
      </c>
      <c r="U51">
        <f t="shared" si="0"/>
        <v>0.83833867784903793</v>
      </c>
      <c r="V51">
        <f t="shared" si="0"/>
        <v>0.91409718796250627</v>
      </c>
      <c r="W51">
        <f t="shared" si="0"/>
        <v>0.92852738036507165</v>
      </c>
      <c r="X51">
        <f t="shared" si="0"/>
        <v>0.82335347804637404</v>
      </c>
      <c r="Y51">
        <f t="shared" si="0"/>
        <v>0.94961766156882099</v>
      </c>
      <c r="Z51">
        <f t="shared" si="0"/>
        <v>0.89050937345831283</v>
      </c>
    </row>
    <row r="52" spans="1:44" x14ac:dyDescent="0.25">
      <c r="A52" s="3"/>
      <c r="B52" s="3"/>
      <c r="C52" s="14" t="s">
        <v>116</v>
      </c>
      <c r="E52" s="10" t="s">
        <v>117</v>
      </c>
      <c r="H52" s="13" t="s">
        <v>118</v>
      </c>
      <c r="K52" s="10" t="s">
        <v>119</v>
      </c>
    </row>
    <row r="53" spans="1:44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</row>
    <row r="54" spans="1:44" x14ac:dyDescent="0.25">
      <c r="A54" s="3" t="s">
        <v>151</v>
      </c>
      <c r="B54" s="3"/>
      <c r="C54" s="3"/>
      <c r="D54" s="3"/>
      <c r="E54" s="3" t="s">
        <v>189</v>
      </c>
      <c r="F54" s="3"/>
      <c r="G54" s="1" t="s">
        <v>274</v>
      </c>
      <c r="J54" t="s">
        <v>157</v>
      </c>
      <c r="Q54" t="s">
        <v>158</v>
      </c>
    </row>
    <row r="55" spans="1:44" x14ac:dyDescent="0.25">
      <c r="A55" s="3"/>
      <c r="B55" s="3"/>
      <c r="C55" s="3"/>
      <c r="D55" s="3"/>
      <c r="E55" s="3"/>
      <c r="F55" s="3"/>
      <c r="G55" s="3"/>
      <c r="H55" t="s">
        <v>83</v>
      </c>
      <c r="J55" t="s">
        <v>122</v>
      </c>
      <c r="K55" t="s">
        <v>123</v>
      </c>
      <c r="L55" t="s">
        <v>124</v>
      </c>
      <c r="M55" t="s">
        <v>125</v>
      </c>
      <c r="N55" t="s">
        <v>126</v>
      </c>
      <c r="P55" t="s">
        <v>127</v>
      </c>
      <c r="Q55" t="s">
        <v>128</v>
      </c>
      <c r="R55" t="s">
        <v>129</v>
      </c>
      <c r="S55" t="s">
        <v>130</v>
      </c>
      <c r="U55" t="s">
        <v>131</v>
      </c>
      <c r="V55" t="s">
        <v>132</v>
      </c>
      <c r="W55" t="s">
        <v>133</v>
      </c>
      <c r="X55" t="s">
        <v>134</v>
      </c>
      <c r="Z55" t="s">
        <v>135</v>
      </c>
      <c r="AA55" t="s">
        <v>136</v>
      </c>
      <c r="AB55" t="s">
        <v>137</v>
      </c>
      <c r="AC55" t="s">
        <v>138</v>
      </c>
      <c r="AE55" t="s">
        <v>139</v>
      </c>
      <c r="AF55" t="s">
        <v>140</v>
      </c>
      <c r="AG55" t="s">
        <v>141</v>
      </c>
      <c r="AH55" t="s">
        <v>142</v>
      </c>
      <c r="AJ55" t="s">
        <v>143</v>
      </c>
      <c r="AK55" t="s">
        <v>144</v>
      </c>
      <c r="AL55" t="s">
        <v>145</v>
      </c>
      <c r="AM55" t="s">
        <v>146</v>
      </c>
      <c r="AO55" t="s">
        <v>147</v>
      </c>
      <c r="AP55" t="s">
        <v>148</v>
      </c>
      <c r="AQ55" t="s">
        <v>149</v>
      </c>
      <c r="AR55" t="s">
        <v>150</v>
      </c>
    </row>
    <row r="56" spans="1:44" x14ac:dyDescent="0.25">
      <c r="A56" s="3" t="s">
        <v>95</v>
      </c>
      <c r="B56" s="3"/>
      <c r="C56" s="3"/>
      <c r="D56" s="3"/>
      <c r="E56" s="3" t="s">
        <v>190</v>
      </c>
      <c r="F56" s="3"/>
      <c r="G56" s="3"/>
    </row>
    <row r="57" spans="1:44" x14ac:dyDescent="0.25">
      <c r="A57" s="3" t="s">
        <v>154</v>
      </c>
      <c r="B57" s="3"/>
      <c r="C57" s="3"/>
      <c r="D57" s="3"/>
      <c r="E57" s="3" t="s">
        <v>155</v>
      </c>
      <c r="F57" s="3"/>
      <c r="G57" s="3"/>
      <c r="H57">
        <v>1.0031758756783424</v>
      </c>
      <c r="J57">
        <v>1.0120559940799212</v>
      </c>
      <c r="K57">
        <v>1.0023433645781945</v>
      </c>
      <c r="L57">
        <v>0.99401825357671447</v>
      </c>
      <c r="M57">
        <v>0.95960779477059699</v>
      </c>
      <c r="N57">
        <v>1.0184385791810557</v>
      </c>
      <c r="P57">
        <v>0.99401825357671447</v>
      </c>
      <c r="Q57">
        <v>0.90382955106068086</v>
      </c>
      <c r="R57">
        <v>0.87968672915638879</v>
      </c>
      <c r="S57">
        <v>0.78922052294030587</v>
      </c>
      <c r="U57">
        <v>0.93851751356684765</v>
      </c>
      <c r="V57">
        <v>0.96932042427232368</v>
      </c>
      <c r="W57">
        <v>0.78450296003946729</v>
      </c>
      <c r="X57">
        <v>0.89134188455846075</v>
      </c>
      <c r="Z57">
        <v>0.95156018746916626</v>
      </c>
      <c r="AA57">
        <v>1.0126110014800198</v>
      </c>
      <c r="AB57">
        <v>0.9124321657622102</v>
      </c>
      <c r="AC57">
        <v>0.8799642328564381</v>
      </c>
      <c r="AE57">
        <v>0.97154045387271837</v>
      </c>
      <c r="AF57">
        <v>0.84777380365071531</v>
      </c>
      <c r="AG57">
        <v>0.9399050320670943</v>
      </c>
      <c r="AH57">
        <v>0.86775407005426741</v>
      </c>
      <c r="AJ57">
        <v>0.79366058214109514</v>
      </c>
      <c r="AK57">
        <v>0.90882461766156886</v>
      </c>
      <c r="AL57">
        <v>0.74703996053280708</v>
      </c>
      <c r="AM57">
        <v>0.83833867784903793</v>
      </c>
      <c r="AO57">
        <v>0.80143068574247656</v>
      </c>
      <c r="AP57">
        <v>1.1116798223976321</v>
      </c>
      <c r="AQ57">
        <v>1.1863283177109027</v>
      </c>
      <c r="AR57">
        <v>0.82335347804637404</v>
      </c>
    </row>
    <row r="58" spans="1:44" x14ac:dyDescent="0.25">
      <c r="A58" s="3" t="s">
        <v>151</v>
      </c>
      <c r="B58" s="3"/>
      <c r="C58" s="3"/>
      <c r="D58" s="3"/>
      <c r="E58" s="3" t="s">
        <v>191</v>
      </c>
      <c r="F58" s="3"/>
      <c r="G58" s="3"/>
      <c r="H58">
        <v>0.98402812037493848</v>
      </c>
      <c r="J58">
        <v>0.96904292057227437</v>
      </c>
      <c r="K58">
        <v>0.94961766156882099</v>
      </c>
      <c r="L58">
        <v>0.95183769116921568</v>
      </c>
      <c r="M58">
        <v>0.9873581647755304</v>
      </c>
      <c r="N58">
        <v>0.97403798717316226</v>
      </c>
      <c r="P58">
        <v>0.95100518006906765</v>
      </c>
      <c r="Q58">
        <v>1.004563394178589</v>
      </c>
      <c r="R58">
        <v>0.7950481006413419</v>
      </c>
      <c r="S58">
        <v>0.90604958066107555</v>
      </c>
      <c r="U58">
        <v>0.93352244696595954</v>
      </c>
      <c r="V58">
        <v>0.95461272816970888</v>
      </c>
      <c r="W58">
        <v>0.98153058707449437</v>
      </c>
      <c r="X58">
        <v>0.85915145535273807</v>
      </c>
      <c r="Z58">
        <v>0.89134188455846075</v>
      </c>
      <c r="AA58">
        <v>0.9424025653675383</v>
      </c>
      <c r="AB58">
        <v>1.0192710902812039</v>
      </c>
      <c r="AC58">
        <v>0.83833867784903793</v>
      </c>
      <c r="AE58">
        <v>0.96543537247163291</v>
      </c>
      <c r="AF58">
        <v>0.93379995066600896</v>
      </c>
      <c r="AG58">
        <v>0.86164898865318207</v>
      </c>
      <c r="AH58">
        <v>0.81835841144548593</v>
      </c>
      <c r="AJ58">
        <v>0.94878515046867296</v>
      </c>
      <c r="AK58">
        <v>0.98291810557474113</v>
      </c>
      <c r="AL58">
        <v>1.1108473112974839</v>
      </c>
      <c r="AM58">
        <v>0.91409718796250627</v>
      </c>
      <c r="AO58">
        <v>1.0095584607794772</v>
      </c>
      <c r="AP58">
        <v>1.0012333497779971</v>
      </c>
      <c r="AQ58">
        <v>0.84083621114948204</v>
      </c>
      <c r="AR58">
        <v>0.94961766156882099</v>
      </c>
    </row>
    <row r="59" spans="1:44" x14ac:dyDescent="0.25">
      <c r="A59" s="3"/>
      <c r="B59" s="3"/>
      <c r="C59" s="3"/>
      <c r="D59" s="3"/>
      <c r="E59" s="3"/>
      <c r="F59" s="3"/>
      <c r="G59" s="3"/>
      <c r="H59">
        <v>1.0170510606808092</v>
      </c>
      <c r="J59">
        <v>0.97681302417365568</v>
      </c>
      <c r="K59">
        <v>0.98708066107548109</v>
      </c>
      <c r="L59">
        <v>0.9623828317710903</v>
      </c>
      <c r="M59">
        <v>0.98513813517513571</v>
      </c>
      <c r="N59">
        <v>0.98957819437592498</v>
      </c>
      <c r="P59">
        <v>0.9773680315737544</v>
      </c>
      <c r="Q59">
        <v>1.0081709422792304</v>
      </c>
      <c r="R59">
        <v>0.94601011346817954</v>
      </c>
      <c r="S59">
        <v>0.90799210656142082</v>
      </c>
      <c r="U59">
        <v>0.98125308337444506</v>
      </c>
      <c r="V59">
        <v>1.002065860878145</v>
      </c>
      <c r="W59">
        <v>0.75259003453379381</v>
      </c>
      <c r="X59">
        <v>0.96654538727183037</v>
      </c>
      <c r="Z59">
        <v>0.89161938825851006</v>
      </c>
      <c r="AA59">
        <v>0.85582141095214603</v>
      </c>
      <c r="AB59">
        <v>0.75203502713369519</v>
      </c>
      <c r="AC59">
        <v>0.89023186975826341</v>
      </c>
      <c r="AE59">
        <v>0.76813024173655653</v>
      </c>
      <c r="AF59">
        <v>0.97681302417365568</v>
      </c>
      <c r="AG59">
        <v>0.94601011346817954</v>
      </c>
      <c r="AH59">
        <v>0.79588061174148994</v>
      </c>
      <c r="AJ59">
        <v>0.8247409965466207</v>
      </c>
      <c r="AK59">
        <v>0.84028120374938342</v>
      </c>
      <c r="AL59">
        <v>0.84777380365071531</v>
      </c>
      <c r="AM59">
        <v>0.92852738036507165</v>
      </c>
      <c r="AO59">
        <v>1.0423038973852985</v>
      </c>
      <c r="AP59">
        <v>0.9848606314750864</v>
      </c>
      <c r="AQ59">
        <v>0.85748643315244211</v>
      </c>
      <c r="AR59">
        <v>0.89050937345831283</v>
      </c>
    </row>
    <row r="60" spans="1:44" x14ac:dyDescent="0.25">
      <c r="A60" s="3"/>
      <c r="B60" s="3"/>
      <c r="C60" s="3"/>
      <c r="D60" s="3"/>
      <c r="E60" s="3"/>
      <c r="F60" s="3"/>
      <c r="G60" s="3"/>
      <c r="H60">
        <v>1.0040083867784904</v>
      </c>
    </row>
    <row r="61" spans="1:44" x14ac:dyDescent="0.25">
      <c r="H61">
        <v>0.97820054267390233</v>
      </c>
    </row>
    <row r="62" spans="1:44" x14ac:dyDescent="0.25">
      <c r="H62">
        <v>1.0348112974839665</v>
      </c>
    </row>
    <row r="63" spans="1:44" x14ac:dyDescent="0.25">
      <c r="H63">
        <v>1.0481314750863344</v>
      </c>
    </row>
    <row r="64" spans="1:44" x14ac:dyDescent="0.25">
      <c r="H64">
        <v>0.94878515046867296</v>
      </c>
    </row>
    <row r="65" spans="8:44" x14ac:dyDescent="0.25">
      <c r="H65">
        <v>0.98180809077454367</v>
      </c>
    </row>
    <row r="67" spans="8:44" x14ac:dyDescent="0.25">
      <c r="H67" s="2">
        <f>AVERAGE(H57:H65)</f>
        <v>1.0000000000000002</v>
      </c>
      <c r="I67" s="2"/>
      <c r="J67" s="2">
        <f t="shared" ref="J67:AR67" si="1">AVERAGE(J57:J65)</f>
        <v>0.98597064627528364</v>
      </c>
      <c r="K67" s="2">
        <f t="shared" si="1"/>
        <v>0.9796805624074989</v>
      </c>
      <c r="L67" s="2">
        <f t="shared" si="1"/>
        <v>0.96941292550567348</v>
      </c>
      <c r="M67" s="2">
        <f t="shared" si="1"/>
        <v>0.9773680315737544</v>
      </c>
      <c r="N67" s="2">
        <f t="shared" si="1"/>
        <v>0.99401825357671436</v>
      </c>
      <c r="O67" s="2"/>
      <c r="P67" s="2">
        <f t="shared" si="1"/>
        <v>0.97413048840651217</v>
      </c>
      <c r="Q67" s="2">
        <f t="shared" si="1"/>
        <v>0.97218796250616679</v>
      </c>
      <c r="R67" s="2">
        <f t="shared" si="1"/>
        <v>0.87358164775530334</v>
      </c>
      <c r="S67" s="2">
        <f t="shared" si="1"/>
        <v>0.86775407005426741</v>
      </c>
      <c r="T67" s="2"/>
      <c r="U67" s="2">
        <f t="shared" si="1"/>
        <v>0.95109768130241734</v>
      </c>
      <c r="V67" s="2">
        <f t="shared" si="1"/>
        <v>0.97533300444005933</v>
      </c>
      <c r="W67" s="2">
        <f t="shared" si="1"/>
        <v>0.83954119388258519</v>
      </c>
      <c r="X67" s="2">
        <f t="shared" si="1"/>
        <v>0.90567957572767632</v>
      </c>
      <c r="Y67" s="2"/>
      <c r="Z67" s="2">
        <f t="shared" si="1"/>
        <v>0.91150715342871236</v>
      </c>
      <c r="AA67" s="2">
        <f t="shared" si="1"/>
        <v>0.93694499259990138</v>
      </c>
      <c r="AB67" s="2">
        <f t="shared" si="1"/>
        <v>0.89457942772570309</v>
      </c>
      <c r="AC67" s="2">
        <f t="shared" si="1"/>
        <v>0.86951159348791318</v>
      </c>
      <c r="AD67" s="2"/>
      <c r="AE67" s="2">
        <f t="shared" si="1"/>
        <v>0.90170202269363597</v>
      </c>
      <c r="AF67" s="2">
        <f t="shared" si="1"/>
        <v>0.91946225949679328</v>
      </c>
      <c r="AG67" s="2">
        <f t="shared" si="1"/>
        <v>0.91585471139615204</v>
      </c>
      <c r="AH67" s="2">
        <f t="shared" si="1"/>
        <v>0.82733103108041439</v>
      </c>
      <c r="AI67" s="2"/>
      <c r="AJ67" s="2">
        <f t="shared" si="1"/>
        <v>0.85572890971879623</v>
      </c>
      <c r="AK67" s="2">
        <f t="shared" si="1"/>
        <v>0.91067464232856443</v>
      </c>
      <c r="AL67" s="2">
        <f t="shared" si="1"/>
        <v>0.90188702516033548</v>
      </c>
      <c r="AM67" s="2">
        <f t="shared" si="1"/>
        <v>0.89365441539220525</v>
      </c>
      <c r="AN67" s="2"/>
      <c r="AO67" s="2">
        <f t="shared" si="1"/>
        <v>0.95109768130241745</v>
      </c>
      <c r="AP67" s="2">
        <f t="shared" si="1"/>
        <v>1.0325912678835718</v>
      </c>
      <c r="AQ67" s="2">
        <f t="shared" si="1"/>
        <v>0.96155032067094226</v>
      </c>
      <c r="AR67" s="2">
        <f t="shared" si="1"/>
        <v>0.88782683769116932</v>
      </c>
    </row>
    <row r="68" spans="8:44" x14ac:dyDescent="0.25">
      <c r="H68">
        <f>_xlfn.STDEV.P(H57:H65)</f>
        <v>2.8924386097370934E-2</v>
      </c>
      <c r="J68">
        <f t="shared" ref="J68:AR68" si="2">_xlfn.STDEV.P(J57:J65)</f>
        <v>1.871590509095989E-2</v>
      </c>
      <c r="K68">
        <f t="shared" si="2"/>
        <v>2.2152065888310417E-2</v>
      </c>
      <c r="L68">
        <f t="shared" si="2"/>
        <v>1.7923292567512895E-2</v>
      </c>
      <c r="M68">
        <f t="shared" si="2"/>
        <v>1.2591045530715508E-2</v>
      </c>
      <c r="N68">
        <f t="shared" si="2"/>
        <v>1.8396353568805229E-2</v>
      </c>
      <c r="P68">
        <f t="shared" si="2"/>
        <v>1.7708611604967322E-2</v>
      </c>
      <c r="Q68">
        <f t="shared" si="2"/>
        <v>4.8359128144452479E-2</v>
      </c>
      <c r="R68">
        <f t="shared" si="2"/>
        <v>6.1780991377434646E-2</v>
      </c>
      <c r="S68">
        <f t="shared" si="2"/>
        <v>5.5537265977863862E-2</v>
      </c>
      <c r="U68">
        <f t="shared" si="2"/>
        <v>2.1420377808387098E-2</v>
      </c>
      <c r="V68">
        <f t="shared" si="2"/>
        <v>1.9833696766970374E-2</v>
      </c>
      <c r="W68">
        <f t="shared" si="2"/>
        <v>0.10124343447959964</v>
      </c>
      <c r="X68">
        <f t="shared" si="2"/>
        <v>4.5000305141991437E-2</v>
      </c>
      <c r="Z68">
        <f t="shared" si="2"/>
        <v>2.8321998563663131E-2</v>
      </c>
      <c r="AA68">
        <f t="shared" si="2"/>
        <v>6.4125308315620702E-2</v>
      </c>
      <c r="AB68">
        <f t="shared" si="2"/>
        <v>0.10982658619598118</v>
      </c>
      <c r="AC68">
        <f t="shared" si="2"/>
        <v>2.2437603763299601E-2</v>
      </c>
      <c r="AE68">
        <f t="shared" si="2"/>
        <v>9.448239167789621E-2</v>
      </c>
      <c r="AF68">
        <f t="shared" si="2"/>
        <v>5.3646728072579045E-2</v>
      </c>
      <c r="AG68">
        <f t="shared" si="2"/>
        <v>3.8410183443927666E-2</v>
      </c>
      <c r="AH68">
        <f t="shared" si="2"/>
        <v>3.0020320115931125E-2</v>
      </c>
      <c r="AJ68">
        <f t="shared" si="2"/>
        <v>6.7012914162267054E-2</v>
      </c>
      <c r="AK68">
        <f t="shared" si="2"/>
        <v>5.8245963431157198E-2</v>
      </c>
      <c r="AL68">
        <f t="shared" si="2"/>
        <v>0.15337346070776589</v>
      </c>
      <c r="AM68">
        <f t="shared" si="2"/>
        <v>3.9555283912959045E-2</v>
      </c>
      <c r="AO68">
        <f t="shared" si="2"/>
        <v>0.10667153033051543</v>
      </c>
      <c r="AP68">
        <f t="shared" si="2"/>
        <v>5.6322086061622541E-2</v>
      </c>
      <c r="AQ68">
        <f t="shared" si="2"/>
        <v>0.15908733123279437</v>
      </c>
      <c r="AR68">
        <f t="shared" si="2"/>
        <v>5.1582025349625069E-2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2B2F1-577C-48A4-BD2A-90D7263AE00F}">
  <dimension ref="A1:AT125"/>
  <sheetViews>
    <sheetView zoomScaleNormal="100" workbookViewId="0">
      <selection activeCell="M103" sqref="M103"/>
    </sheetView>
  </sheetViews>
  <sheetFormatPr defaultRowHeight="15" x14ac:dyDescent="0.25"/>
  <sheetData>
    <row r="1" spans="1:11" ht="21" x14ac:dyDescent="0.35">
      <c r="A1" s="41" t="s">
        <v>254</v>
      </c>
    </row>
    <row r="2" spans="1:11" x14ac:dyDescent="0.25">
      <c r="A2" s="3" t="s">
        <v>25</v>
      </c>
      <c r="B2" s="3"/>
      <c r="C2" s="3"/>
      <c r="D2" s="3"/>
      <c r="E2" s="3" t="s">
        <v>26</v>
      </c>
      <c r="F2" s="3"/>
      <c r="G2" s="3"/>
      <c r="H2" s="3"/>
      <c r="I2" s="3"/>
      <c r="J2" s="3"/>
      <c r="K2" s="3"/>
    </row>
    <row r="3" spans="1:11" x14ac:dyDescent="0.25">
      <c r="A3" s="3" t="s">
        <v>27</v>
      </c>
      <c r="B3" s="3"/>
      <c r="C3" s="3"/>
      <c r="D3" s="3"/>
      <c r="E3" s="3" t="s">
        <v>28</v>
      </c>
      <c r="F3" s="3"/>
      <c r="G3" s="3"/>
      <c r="H3" s="3"/>
      <c r="I3" s="3"/>
      <c r="J3" s="3"/>
      <c r="K3" s="3"/>
    </row>
    <row r="4" spans="1:11" x14ac:dyDescent="0.25">
      <c r="A4" s="3" t="s">
        <v>29</v>
      </c>
      <c r="B4" s="3"/>
      <c r="C4" s="3"/>
      <c r="D4" s="3"/>
      <c r="E4" s="3" t="s">
        <v>30</v>
      </c>
      <c r="F4" s="3"/>
      <c r="G4" s="3"/>
      <c r="H4" s="3"/>
      <c r="I4" s="3"/>
      <c r="J4" s="3"/>
      <c r="K4" s="3"/>
    </row>
    <row r="5" spans="1:11" x14ac:dyDescent="0.25">
      <c r="A5" s="3" t="s">
        <v>31</v>
      </c>
      <c r="B5" s="3"/>
      <c r="C5" s="3"/>
      <c r="D5" s="3"/>
      <c r="E5" s="3" t="s">
        <v>32</v>
      </c>
      <c r="F5" s="3"/>
      <c r="G5" s="3"/>
      <c r="H5" s="3"/>
      <c r="I5" s="3"/>
      <c r="J5" s="3"/>
      <c r="K5" s="3"/>
    </row>
    <row r="6" spans="1:11" x14ac:dyDescent="0.25">
      <c r="A6" s="3" t="s">
        <v>26</v>
      </c>
      <c r="B6" s="3"/>
      <c r="C6" s="3"/>
      <c r="D6" s="3"/>
      <c r="E6" s="3" t="s">
        <v>26</v>
      </c>
      <c r="F6" s="3"/>
      <c r="G6" s="3"/>
      <c r="H6" s="3"/>
      <c r="I6" s="3"/>
      <c r="J6" s="3"/>
      <c r="K6" s="3"/>
    </row>
    <row r="7" spans="1:11" x14ac:dyDescent="0.25">
      <c r="A7" s="3" t="s">
        <v>33</v>
      </c>
      <c r="B7" s="3"/>
      <c r="C7" s="3"/>
      <c r="D7" s="3"/>
      <c r="E7" s="3" t="s">
        <v>192</v>
      </c>
      <c r="F7" s="3"/>
      <c r="G7" s="3"/>
      <c r="H7" s="3"/>
      <c r="I7" s="3"/>
      <c r="J7" s="3"/>
      <c r="K7" s="3"/>
    </row>
    <row r="8" spans="1:11" x14ac:dyDescent="0.25">
      <c r="A8" s="3" t="s">
        <v>35</v>
      </c>
      <c r="B8" s="3"/>
      <c r="C8" s="3"/>
      <c r="D8" s="3"/>
      <c r="E8" s="3" t="s">
        <v>193</v>
      </c>
      <c r="F8" s="3"/>
      <c r="G8" s="3"/>
      <c r="H8" s="3"/>
      <c r="I8" s="3"/>
      <c r="J8" s="3"/>
      <c r="K8" s="3"/>
    </row>
    <row r="9" spans="1:11" x14ac:dyDescent="0.25">
      <c r="A9" s="3" t="s">
        <v>37</v>
      </c>
      <c r="B9" s="3"/>
      <c r="C9" s="3"/>
      <c r="D9" s="3"/>
      <c r="E9" s="3" t="s">
        <v>38</v>
      </c>
      <c r="F9" s="3"/>
      <c r="G9" s="3"/>
      <c r="H9" s="3"/>
      <c r="I9" s="3"/>
      <c r="J9" s="3"/>
      <c r="K9" s="3"/>
    </row>
    <row r="10" spans="1:11" x14ac:dyDescent="0.25">
      <c r="A10" s="3" t="s">
        <v>39</v>
      </c>
      <c r="B10" s="3"/>
      <c r="C10" s="3"/>
      <c r="D10" s="3"/>
      <c r="E10" s="3" t="s">
        <v>268</v>
      </c>
      <c r="F10" s="3"/>
      <c r="G10" s="3"/>
      <c r="H10" s="3"/>
      <c r="I10" s="3"/>
      <c r="J10" s="3"/>
      <c r="K10" s="3"/>
    </row>
    <row r="11" spans="1:11" x14ac:dyDescent="0.25">
      <c r="A11" s="3" t="s">
        <v>40</v>
      </c>
      <c r="B11" s="3"/>
      <c r="C11" s="3"/>
      <c r="D11" s="3"/>
      <c r="E11" s="3" t="s">
        <v>41</v>
      </c>
      <c r="F11" s="3"/>
      <c r="G11" s="3"/>
      <c r="H11" s="3"/>
      <c r="I11" s="3"/>
      <c r="J11" s="3"/>
      <c r="K11" s="3"/>
    </row>
    <row r="12" spans="1:11" x14ac:dyDescent="0.25">
      <c r="A12" s="3" t="s">
        <v>42</v>
      </c>
      <c r="B12" s="3"/>
      <c r="C12" s="3"/>
      <c r="D12" s="3"/>
      <c r="E12" s="3" t="s">
        <v>43</v>
      </c>
      <c r="F12" s="3"/>
      <c r="G12" s="3"/>
      <c r="H12" s="3"/>
      <c r="I12" s="3"/>
      <c r="J12" s="3"/>
      <c r="K12" s="3"/>
    </row>
    <row r="13" spans="1:11" x14ac:dyDescent="0.25">
      <c r="A13" s="3" t="s">
        <v>44</v>
      </c>
      <c r="B13" s="3"/>
      <c r="C13" s="3"/>
      <c r="D13" s="3"/>
      <c r="E13" s="3" t="s">
        <v>45</v>
      </c>
      <c r="F13" s="3"/>
      <c r="G13" s="3"/>
      <c r="H13" s="3"/>
      <c r="I13" s="3"/>
      <c r="J13" s="3"/>
      <c r="K13" s="3"/>
    </row>
    <row r="14" spans="1:11" x14ac:dyDescent="0.25">
      <c r="A14" s="3" t="s">
        <v>46</v>
      </c>
      <c r="B14" s="3"/>
      <c r="C14" s="3"/>
      <c r="D14" s="3"/>
      <c r="E14" s="3" t="s">
        <v>47</v>
      </c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4" t="s">
        <v>48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4" t="s">
        <v>40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/>
      <c r="B18" s="4" t="s">
        <v>49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/>
      <c r="B19" s="4"/>
      <c r="C19" s="4" t="s">
        <v>50</v>
      </c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/>
      <c r="B20" s="4"/>
      <c r="C20" s="4" t="s">
        <v>51</v>
      </c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/>
      <c r="B21" s="4"/>
      <c r="C21" s="4" t="s">
        <v>52</v>
      </c>
      <c r="D21" s="4"/>
      <c r="E21" s="4"/>
      <c r="F21" s="4"/>
      <c r="G21" s="4" t="s">
        <v>53</v>
      </c>
      <c r="H21" s="4"/>
      <c r="I21" s="4"/>
      <c r="J21" s="4"/>
      <c r="K21" s="4"/>
    </row>
    <row r="22" spans="1:11" x14ac:dyDescent="0.25">
      <c r="A22" s="4"/>
      <c r="B22" s="4"/>
      <c r="C22" s="4" t="s">
        <v>50</v>
      </c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4"/>
      <c r="B23" s="4"/>
      <c r="C23" s="4" t="s">
        <v>51</v>
      </c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4"/>
      <c r="B24" s="4"/>
      <c r="C24" s="4" t="s">
        <v>52</v>
      </c>
      <c r="D24" s="4"/>
      <c r="E24" s="4"/>
      <c r="F24" s="4"/>
      <c r="G24" s="4" t="s">
        <v>54</v>
      </c>
      <c r="H24" s="4"/>
      <c r="I24" s="4"/>
      <c r="J24" s="4"/>
      <c r="K24" s="4"/>
    </row>
    <row r="25" spans="1:11" x14ac:dyDescent="0.25">
      <c r="A25" s="4"/>
      <c r="B25" s="4" t="s">
        <v>55</v>
      </c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3" t="s">
        <v>56</v>
      </c>
      <c r="B27" s="3"/>
      <c r="C27" s="3"/>
      <c r="D27" s="3"/>
      <c r="E27" s="3" t="s">
        <v>57</v>
      </c>
      <c r="F27" s="3"/>
      <c r="G27" s="3"/>
      <c r="H27" s="3"/>
      <c r="I27" s="3"/>
      <c r="J27" s="3"/>
      <c r="K27" s="3"/>
    </row>
    <row r="28" spans="1:11" x14ac:dyDescent="0.25">
      <c r="A28" s="3" t="s">
        <v>58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3" t="s">
        <v>59</v>
      </c>
      <c r="B29" s="3"/>
      <c r="C29" s="3"/>
      <c r="D29" s="3"/>
      <c r="E29" s="3" t="s">
        <v>60</v>
      </c>
      <c r="F29" s="3"/>
      <c r="G29" s="3"/>
      <c r="H29" s="3"/>
      <c r="I29" s="3"/>
      <c r="J29" s="3"/>
      <c r="K29" s="3"/>
    </row>
    <row r="30" spans="1:1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3" t="s">
        <v>61</v>
      </c>
      <c r="B31" s="3"/>
      <c r="C31" s="3"/>
      <c r="D31" s="3"/>
      <c r="E31" s="3" t="s">
        <v>26</v>
      </c>
      <c r="F31" s="3"/>
      <c r="G31" s="3"/>
      <c r="H31" s="3"/>
      <c r="I31" s="3"/>
      <c r="J31" s="3"/>
      <c r="K31" s="3"/>
    </row>
    <row r="32" spans="1:11" x14ac:dyDescent="0.25">
      <c r="A32" s="3" t="s">
        <v>62</v>
      </c>
      <c r="B32" s="3"/>
      <c r="C32" s="3"/>
      <c r="D32" s="3"/>
      <c r="E32" s="3">
        <v>50</v>
      </c>
      <c r="F32" s="3"/>
      <c r="G32" s="3"/>
      <c r="H32" s="3"/>
      <c r="I32" s="3"/>
      <c r="J32" s="3"/>
      <c r="K32" s="3"/>
    </row>
    <row r="33" spans="1:11" x14ac:dyDescent="0.25">
      <c r="A33" s="3" t="s">
        <v>63</v>
      </c>
      <c r="B33" s="3"/>
      <c r="C33" s="3"/>
      <c r="D33" s="3"/>
      <c r="E33" s="3">
        <v>200</v>
      </c>
      <c r="F33" s="3"/>
      <c r="G33" s="3"/>
      <c r="H33" s="3"/>
      <c r="I33" s="3"/>
      <c r="J33" s="3"/>
      <c r="K33" s="3"/>
    </row>
    <row r="34" spans="1:11" x14ac:dyDescent="0.25">
      <c r="A34" s="3" t="s">
        <v>64</v>
      </c>
      <c r="B34" s="3"/>
      <c r="C34" s="3"/>
      <c r="D34" s="3"/>
      <c r="E34" s="3">
        <v>100</v>
      </c>
      <c r="F34" s="3"/>
      <c r="G34" s="3"/>
      <c r="H34" s="3"/>
      <c r="I34" s="3"/>
      <c r="J34" s="3"/>
      <c r="K34" s="3"/>
    </row>
    <row r="35" spans="1:11" x14ac:dyDescent="0.25">
      <c r="A35" s="3" t="s">
        <v>65</v>
      </c>
      <c r="B35" s="3"/>
      <c r="C35" s="3"/>
      <c r="D35" s="3"/>
      <c r="E35" s="3" t="s">
        <v>66</v>
      </c>
      <c r="F35" s="3"/>
      <c r="G35" s="3"/>
      <c r="H35" s="3"/>
      <c r="I35" s="3"/>
      <c r="J35" s="3"/>
      <c r="K35" s="3"/>
    </row>
    <row r="36" spans="1:11" x14ac:dyDescent="0.25">
      <c r="A36" s="3" t="s">
        <v>67</v>
      </c>
      <c r="B36" s="3"/>
      <c r="C36" s="3"/>
      <c r="D36" s="3"/>
      <c r="E36" s="3" t="s">
        <v>60</v>
      </c>
      <c r="F36" s="3"/>
      <c r="G36" s="3"/>
      <c r="H36" s="3"/>
      <c r="I36" s="3"/>
      <c r="J36" s="3"/>
      <c r="K36" s="3"/>
    </row>
    <row r="37" spans="1:1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3" t="s">
        <v>68</v>
      </c>
      <c r="B38" s="3"/>
      <c r="C38" s="3"/>
      <c r="D38" s="3"/>
      <c r="E38" s="3" t="s">
        <v>69</v>
      </c>
      <c r="F38" s="3"/>
      <c r="G38" s="3"/>
      <c r="H38" s="3"/>
      <c r="I38" s="3"/>
      <c r="J38" s="3"/>
      <c r="K38" s="3"/>
    </row>
    <row r="39" spans="1:11" x14ac:dyDescent="0.25">
      <c r="A39" s="3" t="s">
        <v>70</v>
      </c>
      <c r="B39" s="3"/>
      <c r="C39" s="3"/>
      <c r="D39" s="3"/>
      <c r="E39" s="3" t="s">
        <v>71</v>
      </c>
      <c r="F39" s="3"/>
      <c r="G39" s="3"/>
      <c r="H39" s="3"/>
      <c r="I39" s="3"/>
      <c r="J39" s="3"/>
      <c r="K39" s="3"/>
    </row>
    <row r="40" spans="1:1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A41" s="3" t="s">
        <v>72</v>
      </c>
      <c r="B41" s="3" t="s">
        <v>52</v>
      </c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3" t="s">
        <v>56</v>
      </c>
      <c r="B42" s="3" t="s">
        <v>53</v>
      </c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5">
      <c r="A43" s="3" t="s">
        <v>73</v>
      </c>
      <c r="B43" s="3"/>
      <c r="C43" s="3"/>
      <c r="D43" s="3"/>
      <c r="E43" s="3" t="s">
        <v>74</v>
      </c>
      <c r="F43" s="3"/>
      <c r="G43" s="3"/>
      <c r="H43" s="3"/>
      <c r="I43" s="3"/>
      <c r="J43" s="3"/>
      <c r="K43" s="3"/>
    </row>
    <row r="44" spans="1:11" x14ac:dyDescent="0.25">
      <c r="A44" s="3" t="s">
        <v>75</v>
      </c>
      <c r="B44" s="3"/>
      <c r="C44" s="3"/>
      <c r="D44" s="3"/>
      <c r="E44" s="3" t="s">
        <v>76</v>
      </c>
      <c r="F44" s="3"/>
      <c r="G44" s="3"/>
      <c r="H44" s="3"/>
      <c r="I44" s="3"/>
      <c r="J44" s="3"/>
      <c r="K44" s="3"/>
    </row>
    <row r="45" spans="1:11" x14ac:dyDescent="0.25">
      <c r="A45" s="3" t="s">
        <v>77</v>
      </c>
      <c r="B45" s="3"/>
      <c r="C45" s="3"/>
      <c r="D45" s="3"/>
      <c r="E45" s="3">
        <v>150</v>
      </c>
      <c r="F45" s="3"/>
      <c r="G45" s="3"/>
      <c r="H45" s="3"/>
      <c r="I45" s="3"/>
      <c r="J45" s="3"/>
      <c r="K45" s="3"/>
    </row>
    <row r="46" spans="1:11" x14ac:dyDescent="0.25">
      <c r="A46" s="3" t="s">
        <v>78</v>
      </c>
      <c r="B46" s="3"/>
      <c r="C46" s="3"/>
      <c r="D46" s="3"/>
      <c r="E46" s="3">
        <v>10000</v>
      </c>
      <c r="F46" s="3"/>
      <c r="G46" s="3"/>
      <c r="H46" s="3"/>
      <c r="I46" s="3"/>
      <c r="J46" s="3"/>
      <c r="K46" s="3"/>
    </row>
    <row r="47" spans="1:11" x14ac:dyDescent="0.25">
      <c r="A47" s="3" t="s">
        <v>79</v>
      </c>
      <c r="B47" s="3"/>
      <c r="C47" s="3"/>
      <c r="D47" s="3"/>
      <c r="E47" s="3" t="s">
        <v>80</v>
      </c>
      <c r="F47" s="3"/>
      <c r="G47" s="3"/>
      <c r="H47" s="3"/>
      <c r="I47" s="3"/>
      <c r="J47" s="3"/>
      <c r="K47" s="3"/>
    </row>
    <row r="48" spans="1:11" x14ac:dyDescent="0.25">
      <c r="A48" s="3" t="s">
        <v>67</v>
      </c>
      <c r="B48" s="3"/>
      <c r="C48" s="3"/>
      <c r="D48" s="3"/>
      <c r="E48" s="3" t="s">
        <v>60</v>
      </c>
      <c r="F48" s="3"/>
      <c r="G48" s="3"/>
      <c r="H48" s="3"/>
      <c r="I48" s="3"/>
      <c r="J48" s="3"/>
      <c r="K48" s="3"/>
    </row>
    <row r="49" spans="1:28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8" x14ac:dyDescent="0.25">
      <c r="A50" s="3" t="s">
        <v>81</v>
      </c>
      <c r="B50" s="3"/>
      <c r="C50" s="3"/>
      <c r="D50" s="3"/>
      <c r="E50" s="3" t="s">
        <v>26</v>
      </c>
      <c r="F50" s="3"/>
      <c r="G50" s="3"/>
      <c r="H50" s="3"/>
      <c r="I50" s="3"/>
      <c r="J50" s="3"/>
      <c r="K50" s="3"/>
    </row>
    <row r="51" spans="1:28" x14ac:dyDescent="0.25">
      <c r="A51" s="3" t="s">
        <v>62</v>
      </c>
      <c r="B51" s="3"/>
      <c r="C51" s="3"/>
      <c r="D51" s="3"/>
      <c r="E51" s="3">
        <v>50</v>
      </c>
      <c r="F51" s="3"/>
      <c r="G51" s="3"/>
      <c r="H51" s="3"/>
      <c r="I51" s="3"/>
      <c r="J51" s="3"/>
      <c r="K51" s="3"/>
    </row>
    <row r="52" spans="1:28" x14ac:dyDescent="0.25">
      <c r="A52" s="3" t="s">
        <v>63</v>
      </c>
      <c r="B52" s="3"/>
      <c r="C52" s="3"/>
      <c r="D52" s="3"/>
      <c r="E52" s="3">
        <v>200</v>
      </c>
      <c r="F52" s="3"/>
      <c r="G52" s="3"/>
      <c r="H52" s="3"/>
      <c r="I52" s="3"/>
      <c r="J52" s="3"/>
      <c r="K52" s="3"/>
    </row>
    <row r="53" spans="1:28" x14ac:dyDescent="0.25">
      <c r="A53" s="3" t="s">
        <v>64</v>
      </c>
      <c r="B53" s="3"/>
      <c r="C53" s="3"/>
      <c r="D53" s="3"/>
      <c r="E53" s="3">
        <v>100</v>
      </c>
      <c r="F53" s="3"/>
      <c r="G53" s="3"/>
      <c r="H53" s="3"/>
      <c r="I53" s="3"/>
      <c r="J53" s="3"/>
      <c r="K53" s="3"/>
    </row>
    <row r="54" spans="1:28" ht="15.75" thickBot="1" x14ac:dyDescent="0.3">
      <c r="A54" s="3" t="s">
        <v>65</v>
      </c>
      <c r="B54" s="3"/>
      <c r="C54" s="3"/>
      <c r="D54" s="3"/>
      <c r="E54" s="3" t="s">
        <v>66</v>
      </c>
      <c r="F54" s="3"/>
      <c r="G54" s="3"/>
      <c r="H54" s="3"/>
      <c r="I54" s="3"/>
      <c r="J54" s="3"/>
      <c r="K54" s="3"/>
    </row>
    <row r="55" spans="1:28" x14ac:dyDescent="0.25">
      <c r="A55" s="3" t="s">
        <v>67</v>
      </c>
      <c r="B55" s="3"/>
      <c r="C55" s="3"/>
      <c r="D55" s="3"/>
      <c r="E55" s="3" t="s">
        <v>60</v>
      </c>
      <c r="F55" s="3"/>
      <c r="G55" s="3"/>
      <c r="H55" s="3"/>
      <c r="I55" s="3"/>
      <c r="J55" s="3"/>
      <c r="K55" s="3"/>
      <c r="O55" s="24" t="s">
        <v>82</v>
      </c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6"/>
    </row>
    <row r="56" spans="1:28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O56" s="31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B56" s="28"/>
    </row>
    <row r="57" spans="1:28" x14ac:dyDescent="0.25">
      <c r="A57" s="3" t="s">
        <v>68</v>
      </c>
      <c r="B57" s="3"/>
      <c r="C57" s="3"/>
      <c r="D57" s="3"/>
      <c r="E57" s="3" t="s">
        <v>69</v>
      </c>
      <c r="F57" s="3"/>
      <c r="G57" s="3"/>
      <c r="H57" s="3"/>
      <c r="I57" s="3"/>
      <c r="J57" s="3"/>
      <c r="K57" s="3"/>
      <c r="O57" s="29" t="s">
        <v>83</v>
      </c>
      <c r="P57" s="2" t="s">
        <v>84</v>
      </c>
      <c r="Q57" s="2"/>
      <c r="R57" s="2"/>
      <c r="S57" s="2"/>
      <c r="T57" s="2"/>
      <c r="U57" s="2"/>
      <c r="V57" s="2"/>
      <c r="W57" s="2"/>
      <c r="X57" s="2"/>
      <c r="Y57" s="2"/>
      <c r="Z57" s="2"/>
      <c r="AB57" s="28"/>
    </row>
    <row r="58" spans="1:28" x14ac:dyDescent="0.25">
      <c r="A58" s="3" t="s">
        <v>70</v>
      </c>
      <c r="B58" s="3"/>
      <c r="C58" s="3"/>
      <c r="D58" s="3"/>
      <c r="E58" s="3" t="s">
        <v>71</v>
      </c>
      <c r="F58" s="3"/>
      <c r="G58" s="3"/>
      <c r="H58" s="3"/>
      <c r="I58" s="3"/>
      <c r="J58" s="3"/>
      <c r="K58" s="3"/>
      <c r="O58" s="30" t="s">
        <v>85</v>
      </c>
      <c r="P58" s="2" t="s">
        <v>86</v>
      </c>
      <c r="Q58" s="2"/>
      <c r="R58" s="2"/>
      <c r="S58" s="2"/>
      <c r="T58" s="2"/>
      <c r="U58" s="2"/>
      <c r="V58" s="2"/>
      <c r="W58" s="2"/>
      <c r="X58" s="2"/>
      <c r="Y58" s="2"/>
      <c r="Z58" s="2"/>
      <c r="AB58" s="28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O59" s="31" t="s">
        <v>87</v>
      </c>
      <c r="P59" s="2" t="s">
        <v>88</v>
      </c>
      <c r="Q59" s="2"/>
      <c r="R59" s="2"/>
      <c r="S59" s="2"/>
      <c r="T59" s="2"/>
      <c r="U59" s="2"/>
      <c r="V59" s="2"/>
      <c r="W59" s="2"/>
      <c r="X59" s="2"/>
      <c r="Y59" s="2"/>
      <c r="Z59" s="2"/>
      <c r="AB59" s="28"/>
    </row>
    <row r="60" spans="1:28" x14ac:dyDescent="0.25">
      <c r="A60" s="3" t="s">
        <v>72</v>
      </c>
      <c r="B60" s="3" t="s">
        <v>52</v>
      </c>
      <c r="C60" s="3"/>
      <c r="D60" s="3"/>
      <c r="E60" s="3"/>
      <c r="F60" s="3"/>
      <c r="G60" s="3"/>
      <c r="H60" s="3"/>
      <c r="I60" s="3"/>
      <c r="J60" s="3"/>
      <c r="K60" s="3"/>
      <c r="O60" s="31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B60" s="28"/>
    </row>
    <row r="61" spans="1:28" x14ac:dyDescent="0.25">
      <c r="A61" s="3" t="s">
        <v>56</v>
      </c>
      <c r="B61" s="3" t="s">
        <v>54</v>
      </c>
      <c r="C61" s="3"/>
      <c r="D61" s="3"/>
      <c r="E61" s="3"/>
      <c r="F61" s="3"/>
      <c r="G61" s="3"/>
      <c r="H61" s="3"/>
      <c r="I61" s="3"/>
      <c r="J61" s="3"/>
      <c r="K61" s="3"/>
      <c r="O61" s="31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B61" s="28"/>
    </row>
    <row r="62" spans="1:28" x14ac:dyDescent="0.25">
      <c r="A62" s="3" t="s">
        <v>73</v>
      </c>
      <c r="B62" s="3"/>
      <c r="C62" s="3"/>
      <c r="D62" s="3"/>
      <c r="E62" s="3" t="s">
        <v>74</v>
      </c>
      <c r="F62" s="3"/>
      <c r="G62" s="3"/>
      <c r="H62" s="3"/>
      <c r="I62" s="3"/>
      <c r="J62" s="3"/>
      <c r="K62" s="3"/>
      <c r="O62" s="31" t="s">
        <v>89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B62" s="28"/>
    </row>
    <row r="63" spans="1:28" x14ac:dyDescent="0.25">
      <c r="A63" s="3" t="s">
        <v>75</v>
      </c>
      <c r="B63" s="3"/>
      <c r="C63" s="3"/>
      <c r="D63" s="3"/>
      <c r="E63" s="3" t="s">
        <v>76</v>
      </c>
      <c r="F63" s="3"/>
      <c r="G63" s="3"/>
      <c r="H63" s="3"/>
      <c r="I63" s="3"/>
      <c r="J63" s="3"/>
      <c r="K63" s="3"/>
      <c r="N63" s="37"/>
      <c r="O63" s="2" t="s">
        <v>90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B63" s="28"/>
    </row>
    <row r="64" spans="1:28" x14ac:dyDescent="0.25">
      <c r="A64" s="3" t="s">
        <v>77</v>
      </c>
      <c r="B64" s="3"/>
      <c r="C64" s="3"/>
      <c r="D64" s="3"/>
      <c r="E64" s="3">
        <v>150</v>
      </c>
      <c r="F64" s="3"/>
      <c r="G64" s="3"/>
      <c r="H64" s="3"/>
      <c r="I64" s="3"/>
      <c r="J64" s="3"/>
      <c r="K64" s="3"/>
      <c r="N64" s="37"/>
      <c r="O64" s="2" t="s">
        <v>91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37"/>
    </row>
    <row r="65" spans="1:28" x14ac:dyDescent="0.25">
      <c r="A65" s="3" t="s">
        <v>78</v>
      </c>
      <c r="B65" s="3"/>
      <c r="C65" s="3"/>
      <c r="D65" s="3"/>
      <c r="E65" s="3">
        <v>10000</v>
      </c>
      <c r="F65" s="3"/>
      <c r="G65" s="3"/>
      <c r="H65" s="3"/>
      <c r="I65" s="3"/>
      <c r="J65" s="3"/>
      <c r="K65" s="3"/>
      <c r="O65" s="36" t="s">
        <v>92</v>
      </c>
      <c r="AB65" s="37"/>
    </row>
    <row r="66" spans="1:28" x14ac:dyDescent="0.25">
      <c r="A66" s="3" t="s">
        <v>79</v>
      </c>
      <c r="B66" s="3"/>
      <c r="C66" s="3"/>
      <c r="D66" s="3"/>
      <c r="E66" s="3" t="s">
        <v>80</v>
      </c>
      <c r="F66" s="3"/>
      <c r="G66" s="3"/>
      <c r="H66" s="3"/>
      <c r="I66" s="3"/>
      <c r="J66" s="3"/>
      <c r="K66" s="3"/>
      <c r="O66" s="36" t="s">
        <v>93</v>
      </c>
      <c r="AB66" s="37"/>
    </row>
    <row r="67" spans="1:28" ht="15.75" thickBot="1" x14ac:dyDescent="0.3">
      <c r="A67" s="3" t="s">
        <v>67</v>
      </c>
      <c r="B67" s="3"/>
      <c r="C67" s="3"/>
      <c r="D67" s="3"/>
      <c r="E67" s="3" t="s">
        <v>60</v>
      </c>
      <c r="F67" s="3"/>
      <c r="G67" s="3"/>
      <c r="H67" s="3"/>
      <c r="I67" s="3"/>
      <c r="J67" s="3"/>
      <c r="K67" s="3"/>
      <c r="O67" s="38" t="s">
        <v>94</v>
      </c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40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28" x14ac:dyDescent="0.25">
      <c r="A69" s="3" t="s">
        <v>95</v>
      </c>
      <c r="B69" s="3"/>
      <c r="C69" s="3"/>
      <c r="D69" s="3"/>
      <c r="E69" s="3" t="s">
        <v>194</v>
      </c>
      <c r="F69" s="3"/>
      <c r="G69" s="3"/>
      <c r="H69" s="3"/>
      <c r="I69" s="3"/>
      <c r="J69" s="3"/>
      <c r="K69" s="3"/>
    </row>
    <row r="70" spans="1:28" x14ac:dyDescent="0.25">
      <c r="A70" s="3" t="s">
        <v>97</v>
      </c>
      <c r="B70" s="3"/>
      <c r="C70" s="3"/>
      <c r="D70" s="3"/>
      <c r="E70" s="3">
        <v>25.6</v>
      </c>
      <c r="F70" s="3"/>
      <c r="G70" s="3"/>
      <c r="H70" s="3"/>
      <c r="I70" s="3"/>
      <c r="J70" s="3"/>
      <c r="K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O71" s="6">
        <f>AVERAGE(O74:Q76)</f>
        <v>1.1831571812370203</v>
      </c>
    </row>
    <row r="72" spans="1:28" x14ac:dyDescent="0.25">
      <c r="A72" s="3" t="s">
        <v>53</v>
      </c>
      <c r="B72" s="3"/>
      <c r="C72" s="3"/>
      <c r="D72" s="12" t="s">
        <v>83</v>
      </c>
      <c r="E72" s="13" t="s">
        <v>98</v>
      </c>
      <c r="H72" s="10" t="s">
        <v>99</v>
      </c>
      <c r="K72" s="13" t="s">
        <v>100</v>
      </c>
      <c r="L72" s="1" t="s">
        <v>275</v>
      </c>
    </row>
    <row r="73" spans="1:28" x14ac:dyDescent="0.25">
      <c r="A73" s="5" t="s">
        <v>101</v>
      </c>
      <c r="B73" s="5" t="s">
        <v>102</v>
      </c>
      <c r="C73" s="5" t="s">
        <v>103</v>
      </c>
      <c r="D73" s="5" t="s">
        <v>104</v>
      </c>
      <c r="E73" s="5" t="s">
        <v>105</v>
      </c>
      <c r="F73" s="5" t="s">
        <v>106</v>
      </c>
      <c r="G73" s="5" t="s">
        <v>107</v>
      </c>
      <c r="H73" s="5" t="s">
        <v>108</v>
      </c>
      <c r="I73" s="5" t="s">
        <v>109</v>
      </c>
      <c r="J73" s="5" t="s">
        <v>110</v>
      </c>
      <c r="K73" s="5" t="s">
        <v>111</v>
      </c>
      <c r="L73" s="5" t="s">
        <v>112</v>
      </c>
      <c r="M73" s="5" t="s">
        <v>113</v>
      </c>
      <c r="W73" s="1" t="s">
        <v>273</v>
      </c>
    </row>
    <row r="74" spans="1:28" x14ac:dyDescent="0.25">
      <c r="A74" s="5" t="s">
        <v>2</v>
      </c>
      <c r="B74" s="7">
        <v>2840</v>
      </c>
      <c r="C74" s="7">
        <v>1332</v>
      </c>
      <c r="D74" s="7">
        <v>1360</v>
      </c>
      <c r="E74" s="9">
        <v>6183</v>
      </c>
      <c r="F74" s="9">
        <v>6739</v>
      </c>
      <c r="G74" s="9">
        <v>9332</v>
      </c>
      <c r="H74" s="10">
        <v>15407</v>
      </c>
      <c r="I74" s="10">
        <v>11907</v>
      </c>
      <c r="J74" s="10">
        <v>11612</v>
      </c>
      <c r="K74" s="9">
        <v>6912</v>
      </c>
      <c r="L74" s="9">
        <v>6377</v>
      </c>
      <c r="M74" s="9">
        <v>9278</v>
      </c>
      <c r="O74">
        <f>B74/B86</f>
        <v>1.5026455026455026</v>
      </c>
      <c r="P74">
        <f t="shared" ref="P74:Z81" si="0">C74/C86</f>
        <v>0.91295407813570939</v>
      </c>
      <c r="Q74">
        <f t="shared" si="0"/>
        <v>0.91275167785234901</v>
      </c>
      <c r="R74">
        <f t="shared" si="0"/>
        <v>4.2997218358831715</v>
      </c>
      <c r="S74">
        <f t="shared" si="0"/>
        <v>5.5832642916321458</v>
      </c>
      <c r="T74">
        <f t="shared" si="0"/>
        <v>9.1669941060903728</v>
      </c>
      <c r="U74">
        <f t="shared" si="0"/>
        <v>10.538303693570452</v>
      </c>
      <c r="V74">
        <f t="shared" si="0"/>
        <v>8.5847152126892574</v>
      </c>
      <c r="W74">
        <f t="shared" si="0"/>
        <v>6.627853881278539</v>
      </c>
      <c r="X74">
        <f t="shared" si="0"/>
        <v>3.7261455525606468</v>
      </c>
      <c r="Y74">
        <f t="shared" si="0"/>
        <v>4.0411913814955636</v>
      </c>
      <c r="Z74">
        <f>M74/M86</f>
        <v>5.3475504322766572</v>
      </c>
    </row>
    <row r="75" spans="1:28" x14ac:dyDescent="0.25">
      <c r="A75" s="5" t="s">
        <v>5</v>
      </c>
      <c r="B75" s="7">
        <v>1421</v>
      </c>
      <c r="C75" s="7">
        <v>1495</v>
      </c>
      <c r="D75" s="7">
        <v>1249</v>
      </c>
      <c r="E75" s="9">
        <v>2245</v>
      </c>
      <c r="F75" s="9">
        <v>2936</v>
      </c>
      <c r="G75" s="9">
        <v>2879</v>
      </c>
      <c r="H75" s="10">
        <v>3705</v>
      </c>
      <c r="I75" s="10">
        <v>4379</v>
      </c>
      <c r="J75" s="10">
        <v>3243</v>
      </c>
      <c r="K75" s="9">
        <v>3396</v>
      </c>
      <c r="L75" s="9">
        <v>3274</v>
      </c>
      <c r="M75" s="9">
        <v>3258</v>
      </c>
      <c r="O75">
        <f t="shared" ref="O75:O81" si="1">B75/B87</f>
        <v>1.19915611814346</v>
      </c>
      <c r="P75">
        <f t="shared" si="0"/>
        <v>1.1589147286821706</v>
      </c>
      <c r="Q75">
        <f t="shared" si="0"/>
        <v>1.0666097352690009</v>
      </c>
      <c r="R75">
        <f t="shared" si="0"/>
        <v>1.7176740627390972</v>
      </c>
      <c r="S75">
        <f t="shared" si="0"/>
        <v>1.4448818897637796</v>
      </c>
      <c r="T75">
        <f t="shared" si="0"/>
        <v>1.5528586839266452</v>
      </c>
      <c r="U75">
        <f t="shared" si="0"/>
        <v>3.3866544789762338</v>
      </c>
      <c r="V75">
        <f t="shared" si="0"/>
        <v>2.773274224192527</v>
      </c>
      <c r="W75">
        <f t="shared" si="0"/>
        <v>2.1154598825831701</v>
      </c>
      <c r="X75">
        <f t="shared" si="0"/>
        <v>2.6824644549763033</v>
      </c>
      <c r="Y75">
        <f t="shared" si="0"/>
        <v>2.4269829503335805</v>
      </c>
      <c r="Z75">
        <f t="shared" si="0"/>
        <v>2.3868131868131868</v>
      </c>
    </row>
    <row r="76" spans="1:28" x14ac:dyDescent="0.25">
      <c r="A76" s="5" t="s">
        <v>7</v>
      </c>
      <c r="B76" s="7">
        <v>1822</v>
      </c>
      <c r="C76" s="7">
        <v>2302</v>
      </c>
      <c r="D76" s="7">
        <v>2322</v>
      </c>
      <c r="E76" s="9">
        <v>1541</v>
      </c>
      <c r="F76" s="9">
        <v>1458</v>
      </c>
      <c r="G76" s="9">
        <v>1870</v>
      </c>
      <c r="H76" s="10">
        <v>2304</v>
      </c>
      <c r="I76" s="10">
        <v>1235</v>
      </c>
      <c r="J76" s="10">
        <v>1613</v>
      </c>
      <c r="K76" s="9">
        <v>1123</v>
      </c>
      <c r="L76" s="9">
        <v>1811</v>
      </c>
      <c r="M76" s="9">
        <v>1669</v>
      </c>
      <c r="O76">
        <f t="shared" si="1"/>
        <v>1.3597014925373134</v>
      </c>
      <c r="P76">
        <f t="shared" si="0"/>
        <v>1.348564733450498</v>
      </c>
      <c r="Q76">
        <f t="shared" si="0"/>
        <v>1.1871165644171779</v>
      </c>
      <c r="R76">
        <f t="shared" si="0"/>
        <v>1.1630188679245284</v>
      </c>
      <c r="S76">
        <f t="shared" si="0"/>
        <v>1.2778264680105171</v>
      </c>
      <c r="T76">
        <f t="shared" si="0"/>
        <v>1.2246234446627373</v>
      </c>
      <c r="U76">
        <f t="shared" si="0"/>
        <v>2.292537313432836</v>
      </c>
      <c r="V76">
        <f t="shared" si="0"/>
        <v>1.3027426160337552</v>
      </c>
      <c r="W76">
        <f t="shared" si="0"/>
        <v>1.2182779456193353</v>
      </c>
      <c r="X76">
        <f t="shared" si="0"/>
        <v>0.94688026981450257</v>
      </c>
      <c r="Y76">
        <f t="shared" si="0"/>
        <v>1.6893656716417911</v>
      </c>
      <c r="Z76">
        <f t="shared" si="0"/>
        <v>1.106763925729443</v>
      </c>
    </row>
    <row r="77" spans="1:28" x14ac:dyDescent="0.25">
      <c r="A77" s="5" t="s">
        <v>9</v>
      </c>
      <c r="B77" s="8">
        <v>5418</v>
      </c>
      <c r="C77" s="8">
        <v>6011</v>
      </c>
      <c r="D77" s="8">
        <v>6603</v>
      </c>
      <c r="E77" s="9">
        <v>1970</v>
      </c>
      <c r="F77" s="9">
        <v>1004</v>
      </c>
      <c r="G77" s="9">
        <v>1875</v>
      </c>
      <c r="H77" s="10">
        <v>1031</v>
      </c>
      <c r="I77" s="10">
        <v>1574</v>
      </c>
      <c r="J77" s="10">
        <v>1409</v>
      </c>
      <c r="K77" s="9">
        <v>1182</v>
      </c>
      <c r="L77" s="9">
        <v>2616</v>
      </c>
      <c r="M77" s="9">
        <v>1284</v>
      </c>
      <c r="O77">
        <f t="shared" si="1"/>
        <v>3.6435776731674512</v>
      </c>
      <c r="P77">
        <f t="shared" si="0"/>
        <v>3.3941276115189161</v>
      </c>
      <c r="Q77">
        <f t="shared" si="0"/>
        <v>4.6763456090651561</v>
      </c>
      <c r="R77">
        <f t="shared" si="0"/>
        <v>1.053475935828877</v>
      </c>
      <c r="S77">
        <f t="shared" si="0"/>
        <v>1.1487414187643021</v>
      </c>
      <c r="T77">
        <f t="shared" si="0"/>
        <v>1.1261261261261262</v>
      </c>
      <c r="U77">
        <f t="shared" si="0"/>
        <v>0.92300805729632951</v>
      </c>
      <c r="V77">
        <f t="shared" si="0"/>
        <v>1.1100141043723555</v>
      </c>
      <c r="W77">
        <f t="shared" si="0"/>
        <v>1.0821812596006144</v>
      </c>
      <c r="X77">
        <f t="shared" si="0"/>
        <v>0.80081300813008127</v>
      </c>
      <c r="Y77">
        <f t="shared" si="0"/>
        <v>2.0828025477707008</v>
      </c>
      <c r="Z77">
        <f t="shared" si="0"/>
        <v>1.0817186183656275</v>
      </c>
    </row>
    <row r="78" spans="1:28" x14ac:dyDescent="0.25">
      <c r="A78" s="5" t="s">
        <v>11</v>
      </c>
      <c r="B78" s="8">
        <v>14127</v>
      </c>
      <c r="C78" s="8">
        <v>9798</v>
      </c>
      <c r="D78" s="8">
        <v>14128</v>
      </c>
      <c r="E78" s="10">
        <v>1333</v>
      </c>
      <c r="F78" s="10">
        <v>2173</v>
      </c>
      <c r="G78" s="10">
        <v>1583</v>
      </c>
      <c r="H78" s="9">
        <v>1390</v>
      </c>
      <c r="I78" s="9">
        <v>1771</v>
      </c>
      <c r="J78" s="9">
        <v>1173</v>
      </c>
      <c r="K78" s="10">
        <v>1695</v>
      </c>
      <c r="L78" s="10">
        <v>1875</v>
      </c>
      <c r="M78" s="10">
        <v>1732</v>
      </c>
      <c r="O78">
        <f t="shared" si="1"/>
        <v>8.2662375658279696</v>
      </c>
      <c r="P78">
        <f t="shared" si="0"/>
        <v>6.5979797979797983</v>
      </c>
      <c r="Q78">
        <f t="shared" si="0"/>
        <v>8.1242093156986765</v>
      </c>
      <c r="R78">
        <f t="shared" si="0"/>
        <v>0.96594202898550729</v>
      </c>
      <c r="S78">
        <f t="shared" si="0"/>
        <v>1.3282396088019559</v>
      </c>
      <c r="T78">
        <f t="shared" si="0"/>
        <v>1.2694466720128308</v>
      </c>
      <c r="U78">
        <f t="shared" si="0"/>
        <v>0.77008310249307477</v>
      </c>
      <c r="V78">
        <f t="shared" si="0"/>
        <v>0.6790644171779141</v>
      </c>
      <c r="W78">
        <f t="shared" si="0"/>
        <v>1.0017079419299744</v>
      </c>
      <c r="X78">
        <f t="shared" si="0"/>
        <v>0.75233022636484692</v>
      </c>
      <c r="Y78">
        <f t="shared" si="0"/>
        <v>1.0629251700680271</v>
      </c>
      <c r="Z78">
        <f t="shared" si="0"/>
        <v>1.2688644688644688</v>
      </c>
    </row>
    <row r="79" spans="1:28" x14ac:dyDescent="0.25">
      <c r="A79" s="5" t="s">
        <v>13</v>
      </c>
      <c r="B79" s="8">
        <v>27892</v>
      </c>
      <c r="C79" s="8">
        <v>27605</v>
      </c>
      <c r="D79" s="8">
        <v>28110</v>
      </c>
      <c r="E79" s="10">
        <v>1478</v>
      </c>
      <c r="F79" s="10">
        <v>2120</v>
      </c>
      <c r="G79" s="10">
        <v>3697</v>
      </c>
      <c r="H79" s="9">
        <v>1437</v>
      </c>
      <c r="I79" s="9">
        <v>1359</v>
      </c>
      <c r="J79" s="9">
        <v>1389</v>
      </c>
      <c r="K79" s="10">
        <v>2171</v>
      </c>
      <c r="L79" s="10">
        <v>3356</v>
      </c>
      <c r="M79" s="10">
        <v>3932</v>
      </c>
      <c r="O79">
        <f t="shared" si="1"/>
        <v>19.80965909090909</v>
      </c>
      <c r="P79">
        <f t="shared" si="0"/>
        <v>14.084183673469388</v>
      </c>
      <c r="Q79">
        <f t="shared" si="0"/>
        <v>14.818133895624671</v>
      </c>
      <c r="R79">
        <f t="shared" si="0"/>
        <v>1.3634686346863469</v>
      </c>
      <c r="S79">
        <f t="shared" si="0"/>
        <v>1.1105290728129911</v>
      </c>
      <c r="T79">
        <f t="shared" si="0"/>
        <v>1.550104821802935</v>
      </c>
      <c r="U79">
        <f t="shared" si="0"/>
        <v>0.98357289527720737</v>
      </c>
      <c r="V79">
        <f t="shared" si="0"/>
        <v>1.077716098334655</v>
      </c>
      <c r="W79">
        <f t="shared" si="0"/>
        <v>0.91381578947368425</v>
      </c>
      <c r="X79">
        <f t="shared" si="0"/>
        <v>1.0937027707808564</v>
      </c>
      <c r="Y79">
        <f t="shared" si="0"/>
        <v>1.6042065009560229</v>
      </c>
      <c r="Z79">
        <f t="shared" si="0"/>
        <v>1.9059621909840039</v>
      </c>
    </row>
    <row r="80" spans="1:28" x14ac:dyDescent="0.25">
      <c r="A80" s="5" t="s">
        <v>114</v>
      </c>
      <c r="B80" s="17">
        <v>39484</v>
      </c>
      <c r="C80" s="18">
        <v>40140</v>
      </c>
      <c r="D80" s="19">
        <v>39848</v>
      </c>
      <c r="E80" s="10">
        <v>6483</v>
      </c>
      <c r="F80" s="10">
        <v>6386</v>
      </c>
      <c r="G80" s="10">
        <v>7193</v>
      </c>
      <c r="H80" s="9">
        <v>1630</v>
      </c>
      <c r="I80" s="9">
        <v>1254</v>
      </c>
      <c r="J80" s="9">
        <v>1657</v>
      </c>
      <c r="K80" s="11">
        <v>4000</v>
      </c>
      <c r="L80" s="10">
        <v>4911</v>
      </c>
      <c r="M80" s="10">
        <v>5145</v>
      </c>
      <c r="O80">
        <f t="shared" si="1"/>
        <v>25.756033920417483</v>
      </c>
      <c r="P80">
        <f t="shared" si="0"/>
        <v>26.304062909567495</v>
      </c>
      <c r="Q80">
        <f t="shared" si="0"/>
        <v>27.330589849108367</v>
      </c>
      <c r="R80">
        <f t="shared" si="0"/>
        <v>4.4252559726962462</v>
      </c>
      <c r="S80">
        <f t="shared" si="0"/>
        <v>4.5419630156472266</v>
      </c>
      <c r="T80">
        <f t="shared" si="0"/>
        <v>4.3020334928229662</v>
      </c>
      <c r="U80">
        <f t="shared" si="0"/>
        <v>1.32952691680261</v>
      </c>
      <c r="V80">
        <f t="shared" si="0"/>
        <v>1.4042553191489362</v>
      </c>
      <c r="W80">
        <f t="shared" si="0"/>
        <v>1.223781388478582</v>
      </c>
      <c r="X80">
        <f t="shared" si="0"/>
        <v>2.1941854086670323</v>
      </c>
      <c r="Y80">
        <f t="shared" si="0"/>
        <v>2.5766002098635887</v>
      </c>
      <c r="Z80">
        <f t="shared" si="0"/>
        <v>3.0993975903614457</v>
      </c>
    </row>
    <row r="81" spans="1:45" x14ac:dyDescent="0.25">
      <c r="A81" s="5" t="s">
        <v>115</v>
      </c>
      <c r="B81" s="20">
        <v>36498</v>
      </c>
      <c r="C81" s="21">
        <v>43084</v>
      </c>
      <c r="D81" s="22">
        <v>34256</v>
      </c>
      <c r="E81" s="10">
        <v>15395</v>
      </c>
      <c r="F81" s="10">
        <v>13620</v>
      </c>
      <c r="G81" s="10">
        <v>18173</v>
      </c>
      <c r="H81" s="9">
        <v>2045</v>
      </c>
      <c r="I81" s="9">
        <v>3179</v>
      </c>
      <c r="J81" s="9">
        <v>3012</v>
      </c>
      <c r="K81" s="10">
        <v>14006</v>
      </c>
      <c r="L81" s="10">
        <v>11495</v>
      </c>
      <c r="M81" s="10">
        <v>9286</v>
      </c>
      <c r="O81">
        <f t="shared" si="1"/>
        <v>16.178191489361701</v>
      </c>
      <c r="P81">
        <f t="shared" si="0"/>
        <v>20.179859484777516</v>
      </c>
      <c r="Q81">
        <f t="shared" si="0"/>
        <v>17.441955193482688</v>
      </c>
      <c r="R81">
        <f t="shared" si="0"/>
        <v>8.3261222282314762</v>
      </c>
      <c r="S81">
        <f t="shared" si="0"/>
        <v>7.5708727070594772</v>
      </c>
      <c r="T81">
        <f t="shared" si="0"/>
        <v>13.830289193302892</v>
      </c>
      <c r="U81">
        <f t="shared" si="0"/>
        <v>1.6438906752411575</v>
      </c>
      <c r="V81">
        <f t="shared" si="0"/>
        <v>2.1759069130732374</v>
      </c>
      <c r="W81">
        <f t="shared" si="0"/>
        <v>1.5312658871377733</v>
      </c>
      <c r="X81">
        <f t="shared" si="0"/>
        <v>6.9855361596009979</v>
      </c>
      <c r="Y81">
        <f t="shared" si="0"/>
        <v>5.075055187637969</v>
      </c>
      <c r="Z81">
        <f t="shared" si="0"/>
        <v>5.862373737373737</v>
      </c>
    </row>
    <row r="82" spans="1:45" x14ac:dyDescent="0.25">
      <c r="A82" s="3"/>
      <c r="B82" s="3"/>
      <c r="C82" s="14" t="s">
        <v>116</v>
      </c>
      <c r="E82" s="10" t="s">
        <v>117</v>
      </c>
      <c r="H82" s="13" t="s">
        <v>118</v>
      </c>
      <c r="K82" s="10" t="s">
        <v>119</v>
      </c>
    </row>
    <row r="83" spans="1:4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W83" s="1" t="s">
        <v>274</v>
      </c>
    </row>
    <row r="84" spans="1:45" x14ac:dyDescent="0.25">
      <c r="A84" s="3" t="s">
        <v>54</v>
      </c>
      <c r="B84" s="3"/>
      <c r="C84" s="3"/>
      <c r="D84" s="12" t="s">
        <v>83</v>
      </c>
      <c r="E84" s="13" t="s">
        <v>98</v>
      </c>
      <c r="H84" s="10" t="s">
        <v>99</v>
      </c>
      <c r="K84" s="13" t="s">
        <v>100</v>
      </c>
      <c r="L84" s="1" t="s">
        <v>276</v>
      </c>
      <c r="O84">
        <f t="shared" ref="O84:Z84" si="2">O74/$O$71</f>
        <v>1.2700303277324905</v>
      </c>
      <c r="P84">
        <f t="shared" si="2"/>
        <v>0.77162535343038119</v>
      </c>
      <c r="Q84">
        <f t="shared" si="2"/>
        <v>0.77145428547206585</v>
      </c>
      <c r="R84">
        <f t="shared" si="2"/>
        <v>3.6341087254253956</v>
      </c>
      <c r="S84">
        <f t="shared" si="2"/>
        <v>4.7189539819170125</v>
      </c>
      <c r="T84">
        <f t="shared" si="2"/>
        <v>7.7479089435150552</v>
      </c>
      <c r="U84">
        <f t="shared" si="2"/>
        <v>8.9069346496738433</v>
      </c>
      <c r="V84">
        <f t="shared" si="2"/>
        <v>7.2557690126291794</v>
      </c>
      <c r="W84">
        <f t="shared" si="2"/>
        <v>5.6018371746253974</v>
      </c>
      <c r="X84">
        <f t="shared" si="2"/>
        <v>3.1493242078494328</v>
      </c>
      <c r="Y84">
        <f t="shared" si="2"/>
        <v>3.4155997576504564</v>
      </c>
      <c r="Z84">
        <f t="shared" si="2"/>
        <v>4.5197295144552649</v>
      </c>
    </row>
    <row r="85" spans="1:45" x14ac:dyDescent="0.25">
      <c r="A85" s="5" t="s">
        <v>101</v>
      </c>
      <c r="B85" s="5" t="s">
        <v>102</v>
      </c>
      <c r="C85" s="5" t="s">
        <v>103</v>
      </c>
      <c r="D85" s="5" t="s">
        <v>104</v>
      </c>
      <c r="E85" s="5" t="s">
        <v>105</v>
      </c>
      <c r="F85" s="5" t="s">
        <v>106</v>
      </c>
      <c r="G85" s="5" t="s">
        <v>107</v>
      </c>
      <c r="H85" s="5" t="s">
        <v>108</v>
      </c>
      <c r="I85" s="5" t="s">
        <v>109</v>
      </c>
      <c r="J85" s="5" t="s">
        <v>110</v>
      </c>
      <c r="K85" s="5" t="s">
        <v>111</v>
      </c>
      <c r="L85" s="5" t="s">
        <v>112</v>
      </c>
      <c r="M85" s="5" t="s">
        <v>113</v>
      </c>
      <c r="O85">
        <f t="shared" ref="O85:Z85" si="3">O75/$O$71</f>
        <v>1.0135222413050078</v>
      </c>
      <c r="P85">
        <f t="shared" si="3"/>
        <v>0.97951037027091903</v>
      </c>
      <c r="Q85">
        <f t="shared" si="3"/>
        <v>0.90149453697591886</v>
      </c>
      <c r="R85">
        <f t="shared" si="3"/>
        <v>1.4517716580507301</v>
      </c>
      <c r="S85">
        <f t="shared" si="3"/>
        <v>1.2212087393604962</v>
      </c>
      <c r="T85">
        <f t="shared" si="3"/>
        <v>1.3124703197111078</v>
      </c>
      <c r="U85">
        <f t="shared" si="3"/>
        <v>2.8623876292035875</v>
      </c>
      <c r="V85">
        <f t="shared" si="3"/>
        <v>2.3439609446421987</v>
      </c>
      <c r="W85">
        <f t="shared" si="3"/>
        <v>1.7879787370021321</v>
      </c>
      <c r="X85">
        <f t="shared" si="3"/>
        <v>2.2672088692152634</v>
      </c>
      <c r="Y85">
        <f t="shared" si="3"/>
        <v>2.0512768622983035</v>
      </c>
      <c r="Z85">
        <f t="shared" si="3"/>
        <v>2.0173255292400913</v>
      </c>
    </row>
    <row r="86" spans="1:45" x14ac:dyDescent="0.25">
      <c r="A86" s="5" t="s">
        <v>2</v>
      </c>
      <c r="B86" s="7">
        <v>1890</v>
      </c>
      <c r="C86" s="7">
        <v>1459</v>
      </c>
      <c r="D86" s="7">
        <v>1490</v>
      </c>
      <c r="E86" s="9">
        <v>1438</v>
      </c>
      <c r="F86" s="9">
        <v>1207</v>
      </c>
      <c r="G86" s="9">
        <v>1018</v>
      </c>
      <c r="H86" s="10">
        <v>1462</v>
      </c>
      <c r="I86" s="10">
        <v>1387</v>
      </c>
      <c r="J86" s="10">
        <v>1752</v>
      </c>
      <c r="K86" s="9">
        <v>1855</v>
      </c>
      <c r="L86" s="9">
        <v>1578</v>
      </c>
      <c r="M86" s="9">
        <v>1735</v>
      </c>
      <c r="O86">
        <f t="shared" ref="O86:Z86" si="4">O76/$O$71</f>
        <v>1.1492145879685332</v>
      </c>
      <c r="P86">
        <f t="shared" si="4"/>
        <v>1.1398018410711415</v>
      </c>
      <c r="Q86">
        <f t="shared" si="4"/>
        <v>1.0033464557735414</v>
      </c>
      <c r="R86">
        <f t="shared" si="4"/>
        <v>0.98297917332383777</v>
      </c>
      <c r="S86">
        <f t="shared" si="4"/>
        <v>1.0800141251515862</v>
      </c>
      <c r="T86">
        <f t="shared" si="4"/>
        <v>1.0350471299023543</v>
      </c>
      <c r="U86">
        <f t="shared" si="4"/>
        <v>1.9376439156088552</v>
      </c>
      <c r="V86">
        <f t="shared" si="4"/>
        <v>1.1010731597569356</v>
      </c>
      <c r="W86">
        <f t="shared" si="4"/>
        <v>1.0296839379748306</v>
      </c>
      <c r="X86">
        <f t="shared" si="4"/>
        <v>0.80029964304870771</v>
      </c>
      <c r="Y86">
        <f t="shared" si="4"/>
        <v>1.4278455123566229</v>
      </c>
      <c r="Z86">
        <f t="shared" si="4"/>
        <v>0.93543270774242671</v>
      </c>
    </row>
    <row r="87" spans="1:45" x14ac:dyDescent="0.25">
      <c r="A87" s="5" t="s">
        <v>5</v>
      </c>
      <c r="B87" s="7">
        <v>1185</v>
      </c>
      <c r="C87" s="7">
        <v>1290</v>
      </c>
      <c r="D87" s="7">
        <v>1171</v>
      </c>
      <c r="E87" s="9">
        <v>1307</v>
      </c>
      <c r="F87" s="9">
        <v>2032</v>
      </c>
      <c r="G87" s="9">
        <v>1854</v>
      </c>
      <c r="H87" s="10">
        <v>1094</v>
      </c>
      <c r="I87" s="10">
        <v>1579</v>
      </c>
      <c r="J87" s="10">
        <v>1533</v>
      </c>
      <c r="K87" s="9">
        <v>1266</v>
      </c>
      <c r="L87" s="9">
        <v>1349</v>
      </c>
      <c r="M87" s="9">
        <v>1365</v>
      </c>
      <c r="O87">
        <f t="shared" ref="O87:Z87" si="5">O77/$O$71</f>
        <v>3.0795381467050724</v>
      </c>
      <c r="P87">
        <f t="shared" si="5"/>
        <v>2.868703892723933</v>
      </c>
      <c r="Q87">
        <f t="shared" si="5"/>
        <v>3.9524297221235813</v>
      </c>
      <c r="R87">
        <f t="shared" si="5"/>
        <v>0.89039389908231947</v>
      </c>
      <c r="S87">
        <f t="shared" si="5"/>
        <v>0.97091192698781104</v>
      </c>
      <c r="T87">
        <f t="shared" si="5"/>
        <v>0.95179756670092919</v>
      </c>
      <c r="U87">
        <f t="shared" si="5"/>
        <v>0.7801229388062384</v>
      </c>
      <c r="V87">
        <f t="shared" si="5"/>
        <v>0.93817974650824343</v>
      </c>
      <c r="W87">
        <f t="shared" si="5"/>
        <v>0.91465553078008366</v>
      </c>
      <c r="X87">
        <f t="shared" si="5"/>
        <v>0.67684414279834848</v>
      </c>
      <c r="Y87">
        <f t="shared" si="5"/>
        <v>1.7603768804353441</v>
      </c>
      <c r="Z87">
        <f t="shared" si="5"/>
        <v>0.91426450814815985</v>
      </c>
    </row>
    <row r="88" spans="1:45" x14ac:dyDescent="0.25">
      <c r="A88" s="5" t="s">
        <v>7</v>
      </c>
      <c r="B88" s="7">
        <v>1340</v>
      </c>
      <c r="C88" s="7">
        <v>1707</v>
      </c>
      <c r="D88" s="7">
        <v>1956</v>
      </c>
      <c r="E88" s="9">
        <v>1325</v>
      </c>
      <c r="F88" s="9">
        <v>1141</v>
      </c>
      <c r="G88" s="9">
        <v>1527</v>
      </c>
      <c r="H88" s="10">
        <v>1005</v>
      </c>
      <c r="I88" s="10">
        <v>948</v>
      </c>
      <c r="J88" s="10">
        <v>1324</v>
      </c>
      <c r="K88" s="9">
        <v>1186</v>
      </c>
      <c r="L88" s="9">
        <v>1072</v>
      </c>
      <c r="M88" s="9">
        <v>1508</v>
      </c>
      <c r="O88">
        <f t="shared" ref="O88:Z88" si="6">O78/$O$71</f>
        <v>6.9865929032230634</v>
      </c>
      <c r="P88">
        <f t="shared" si="6"/>
        <v>5.5765877117708449</v>
      </c>
      <c r="Q88">
        <f t="shared" si="6"/>
        <v>6.8665511603493066</v>
      </c>
      <c r="R88">
        <f t="shared" si="6"/>
        <v>0.81641057021315699</v>
      </c>
      <c r="S88">
        <f t="shared" si="6"/>
        <v>1.1226231221563041</v>
      </c>
      <c r="T88">
        <f t="shared" si="6"/>
        <v>1.0729315530888235</v>
      </c>
      <c r="U88">
        <f t="shared" si="6"/>
        <v>0.65087134212204478</v>
      </c>
      <c r="V88">
        <f t="shared" si="6"/>
        <v>0.57394269159397349</v>
      </c>
      <c r="W88">
        <f t="shared" si="6"/>
        <v>0.84663978532646333</v>
      </c>
      <c r="X88">
        <f t="shared" si="6"/>
        <v>0.63586667798294305</v>
      </c>
      <c r="Y88">
        <f t="shared" si="6"/>
        <v>0.89838035632485647</v>
      </c>
      <c r="Z88">
        <f t="shared" si="6"/>
        <v>1.0724394771773598</v>
      </c>
    </row>
    <row r="89" spans="1:45" x14ac:dyDescent="0.25">
      <c r="A89" s="5" t="s">
        <v>9</v>
      </c>
      <c r="B89" s="8">
        <v>1487</v>
      </c>
      <c r="C89" s="8">
        <v>1771</v>
      </c>
      <c r="D89" s="8">
        <v>1412</v>
      </c>
      <c r="E89" s="9">
        <v>1870</v>
      </c>
      <c r="F89" s="9">
        <v>874</v>
      </c>
      <c r="G89" s="9">
        <v>1665</v>
      </c>
      <c r="H89" s="10">
        <v>1117</v>
      </c>
      <c r="I89" s="10">
        <v>1418</v>
      </c>
      <c r="J89" s="10">
        <v>1302</v>
      </c>
      <c r="K89" s="9">
        <v>1476</v>
      </c>
      <c r="L89" s="9">
        <v>1256</v>
      </c>
      <c r="M89" s="9">
        <v>1187</v>
      </c>
      <c r="O89">
        <f t="shared" ref="O89:Z89" si="7">O79/$O$71</f>
        <v>16.743049364073165</v>
      </c>
      <c r="P89">
        <f t="shared" si="7"/>
        <v>11.90389907344688</v>
      </c>
      <c r="Q89">
        <f t="shared" si="7"/>
        <v>12.524231040994859</v>
      </c>
      <c r="R89">
        <f t="shared" si="7"/>
        <v>1.1523985623455428</v>
      </c>
      <c r="S89">
        <f t="shared" si="7"/>
        <v>0.9386149958975909</v>
      </c>
      <c r="T89">
        <f t="shared" si="7"/>
        <v>1.3101427658007889</v>
      </c>
      <c r="U89">
        <f t="shared" si="7"/>
        <v>0.8313121120972764</v>
      </c>
      <c r="V89">
        <f t="shared" si="7"/>
        <v>0.91088159327053742</v>
      </c>
      <c r="W89">
        <f t="shared" si="7"/>
        <v>0.77235366861253973</v>
      </c>
      <c r="X89">
        <f t="shared" si="7"/>
        <v>0.92439346869987549</v>
      </c>
      <c r="Y89">
        <f t="shared" si="7"/>
        <v>1.3558693015570298</v>
      </c>
      <c r="Z89">
        <f t="shared" si="7"/>
        <v>1.6109120759350612</v>
      </c>
    </row>
    <row r="90" spans="1:45" x14ac:dyDescent="0.25">
      <c r="A90" s="5" t="s">
        <v>11</v>
      </c>
      <c r="B90" s="8">
        <v>1709</v>
      </c>
      <c r="C90" s="8">
        <v>1485</v>
      </c>
      <c r="D90" s="8">
        <v>1739</v>
      </c>
      <c r="E90" s="10">
        <v>1380</v>
      </c>
      <c r="F90" s="10">
        <v>1636</v>
      </c>
      <c r="G90" s="10">
        <v>1247</v>
      </c>
      <c r="H90" s="9">
        <v>1805</v>
      </c>
      <c r="I90" s="9">
        <v>2608</v>
      </c>
      <c r="J90" s="9">
        <v>1171</v>
      </c>
      <c r="K90" s="10">
        <v>2253</v>
      </c>
      <c r="L90" s="10">
        <v>1764</v>
      </c>
      <c r="M90" s="10">
        <v>1365</v>
      </c>
      <c r="O90">
        <f t="shared" ref="O90:Z90" si="8">O80/$O$71</f>
        <v>21.768903007028118</v>
      </c>
      <c r="P90">
        <f t="shared" si="8"/>
        <v>22.232095047646961</v>
      </c>
      <c r="Q90">
        <f t="shared" si="8"/>
        <v>23.099711756415623</v>
      </c>
      <c r="R90">
        <f t="shared" si="8"/>
        <v>3.740209705754844</v>
      </c>
      <c r="S90">
        <f t="shared" si="8"/>
        <v>3.8388500595487161</v>
      </c>
      <c r="T90">
        <f t="shared" si="8"/>
        <v>3.636062529177301</v>
      </c>
      <c r="U90">
        <f t="shared" si="8"/>
        <v>1.1237111500371884</v>
      </c>
      <c r="V90">
        <f t="shared" si="8"/>
        <v>1.1868713146640011</v>
      </c>
      <c r="W90">
        <f t="shared" si="8"/>
        <v>1.0343354271822853</v>
      </c>
      <c r="X90">
        <f t="shared" si="8"/>
        <v>1.854517255579649</v>
      </c>
      <c r="Y90">
        <f t="shared" si="8"/>
        <v>2.177732807377029</v>
      </c>
      <c r="Z90">
        <f t="shared" si="8"/>
        <v>2.6195991872533355</v>
      </c>
    </row>
    <row r="91" spans="1:45" x14ac:dyDescent="0.25">
      <c r="A91" s="5" t="s">
        <v>13</v>
      </c>
      <c r="B91" s="8">
        <v>1408</v>
      </c>
      <c r="C91" s="8">
        <v>1960</v>
      </c>
      <c r="D91" s="8">
        <v>1897</v>
      </c>
      <c r="E91" s="10">
        <v>1084</v>
      </c>
      <c r="F91" s="10">
        <v>1909</v>
      </c>
      <c r="G91" s="10">
        <v>2385</v>
      </c>
      <c r="H91" s="9">
        <v>1461</v>
      </c>
      <c r="I91" s="9">
        <v>1261</v>
      </c>
      <c r="J91" s="9">
        <v>1520</v>
      </c>
      <c r="K91" s="10">
        <v>1985</v>
      </c>
      <c r="L91" s="10">
        <v>2092</v>
      </c>
      <c r="M91" s="10">
        <v>2063</v>
      </c>
      <c r="O91">
        <f t="shared" ref="O91:Z91" si="9">O81/$O$71</f>
        <v>13.673746604358179</v>
      </c>
      <c r="P91">
        <f t="shared" si="9"/>
        <v>17.055941344732378</v>
      </c>
      <c r="Q91">
        <f t="shared" si="9"/>
        <v>14.741874934357149</v>
      </c>
      <c r="R91">
        <f t="shared" si="9"/>
        <v>7.0372071946740906</v>
      </c>
      <c r="S91">
        <f t="shared" si="9"/>
        <v>6.3988731396989378</v>
      </c>
      <c r="T91">
        <f t="shared" si="9"/>
        <v>11.689308413648794</v>
      </c>
      <c r="U91">
        <f t="shared" si="9"/>
        <v>1.3894102164197903</v>
      </c>
      <c r="V91">
        <f t="shared" si="9"/>
        <v>1.8390683398449836</v>
      </c>
      <c r="W91">
        <f t="shared" si="9"/>
        <v>1.2942201690706865</v>
      </c>
      <c r="X91">
        <f t="shared" si="9"/>
        <v>5.9041488911029099</v>
      </c>
      <c r="Y91">
        <f t="shared" si="9"/>
        <v>4.2894175584784708</v>
      </c>
      <c r="Z91">
        <f t="shared" si="9"/>
        <v>4.9548562357914943</v>
      </c>
    </row>
    <row r="92" spans="1:45" x14ac:dyDescent="0.25">
      <c r="A92" s="5" t="s">
        <v>114</v>
      </c>
      <c r="B92" s="17">
        <v>1533</v>
      </c>
      <c r="C92" s="18">
        <v>1526</v>
      </c>
      <c r="D92" s="19">
        <v>1458</v>
      </c>
      <c r="E92" s="10">
        <v>1465</v>
      </c>
      <c r="F92" s="10">
        <v>1406</v>
      </c>
      <c r="G92" s="10">
        <v>1672</v>
      </c>
      <c r="H92" s="9">
        <v>1226</v>
      </c>
      <c r="I92" s="9">
        <v>893</v>
      </c>
      <c r="J92" s="9">
        <v>1354</v>
      </c>
      <c r="K92" s="11">
        <v>1823</v>
      </c>
      <c r="L92" s="10">
        <v>1906</v>
      </c>
      <c r="M92" s="10">
        <v>1660</v>
      </c>
    </row>
    <row r="93" spans="1:45" x14ac:dyDescent="0.25">
      <c r="A93" s="5" t="s">
        <v>115</v>
      </c>
      <c r="B93" s="20">
        <v>2256</v>
      </c>
      <c r="C93" s="21">
        <v>2135</v>
      </c>
      <c r="D93" s="22">
        <v>1964</v>
      </c>
      <c r="E93" s="10">
        <v>1849</v>
      </c>
      <c r="F93" s="10">
        <v>1799</v>
      </c>
      <c r="G93" s="10">
        <v>1314</v>
      </c>
      <c r="H93" s="9">
        <v>1244</v>
      </c>
      <c r="I93" s="9">
        <v>1461</v>
      </c>
      <c r="J93" s="9">
        <v>1967</v>
      </c>
      <c r="K93" s="10">
        <v>2005</v>
      </c>
      <c r="L93" s="10">
        <v>2265</v>
      </c>
      <c r="M93" s="10">
        <v>1584</v>
      </c>
    </row>
    <row r="94" spans="1:45" x14ac:dyDescent="0.25">
      <c r="A94" s="3"/>
      <c r="B94" s="3"/>
      <c r="C94" s="14" t="s">
        <v>116</v>
      </c>
      <c r="E94" s="10" t="s">
        <v>117</v>
      </c>
      <c r="H94" s="13" t="s">
        <v>118</v>
      </c>
      <c r="K94" s="10" t="s">
        <v>119</v>
      </c>
    </row>
    <row r="95" spans="1:45" x14ac:dyDescent="0.25">
      <c r="A95" s="3"/>
      <c r="B95" s="16" t="s">
        <v>195</v>
      </c>
      <c r="C95" s="3"/>
      <c r="D95" s="3"/>
      <c r="E95" s="3"/>
      <c r="F95" s="3"/>
      <c r="G95" s="3"/>
      <c r="J95" t="s">
        <v>157</v>
      </c>
      <c r="Q95" t="s">
        <v>158</v>
      </c>
    </row>
    <row r="96" spans="1:45" x14ac:dyDescent="0.25">
      <c r="A96" s="3"/>
      <c r="B96" s="3"/>
      <c r="C96" s="3"/>
      <c r="D96" s="3"/>
      <c r="E96" s="1" t="s">
        <v>274</v>
      </c>
      <c r="F96" s="3"/>
      <c r="G96" s="3"/>
      <c r="H96" t="s">
        <v>83</v>
      </c>
      <c r="K96" t="s">
        <v>122</v>
      </c>
      <c r="L96" t="s">
        <v>123</v>
      </c>
      <c r="M96" t="s">
        <v>124</v>
      </c>
      <c r="N96" t="s">
        <v>125</v>
      </c>
      <c r="O96" t="s">
        <v>126</v>
      </c>
      <c r="Q96" t="s">
        <v>127</v>
      </c>
      <c r="R96" t="s">
        <v>128</v>
      </c>
      <c r="S96" t="s">
        <v>129</v>
      </c>
      <c r="T96" t="s">
        <v>130</v>
      </c>
      <c r="V96" t="s">
        <v>131</v>
      </c>
      <c r="W96" t="s">
        <v>132</v>
      </c>
      <c r="X96" t="s">
        <v>133</v>
      </c>
      <c r="Y96" t="s">
        <v>134</v>
      </c>
      <c r="AA96" t="s">
        <v>135</v>
      </c>
      <c r="AB96" t="s">
        <v>136</v>
      </c>
      <c r="AC96" t="s">
        <v>137</v>
      </c>
      <c r="AD96" t="s">
        <v>138</v>
      </c>
      <c r="AF96" t="s">
        <v>139</v>
      </c>
      <c r="AG96" t="s">
        <v>140</v>
      </c>
      <c r="AH96" t="s">
        <v>141</v>
      </c>
      <c r="AI96" t="s">
        <v>142</v>
      </c>
      <c r="AK96" t="s">
        <v>143</v>
      </c>
      <c r="AL96" t="s">
        <v>144</v>
      </c>
      <c r="AM96" t="s">
        <v>145</v>
      </c>
      <c r="AN96" t="s">
        <v>146</v>
      </c>
      <c r="AP96" t="s">
        <v>147</v>
      </c>
      <c r="AQ96" t="s">
        <v>148</v>
      </c>
      <c r="AR96" t="s">
        <v>149</v>
      </c>
      <c r="AS96" t="s">
        <v>150</v>
      </c>
    </row>
    <row r="97" spans="1:46" x14ac:dyDescent="0.25">
      <c r="A97" s="3" t="s">
        <v>151</v>
      </c>
      <c r="B97" s="3"/>
      <c r="C97" s="3"/>
      <c r="D97" s="3"/>
      <c r="E97" s="3" t="s">
        <v>196</v>
      </c>
      <c r="F97" s="3"/>
      <c r="G97" s="3"/>
    </row>
    <row r="98" spans="1:46" x14ac:dyDescent="0.25">
      <c r="A98" s="3"/>
      <c r="B98" s="3"/>
      <c r="C98" s="3"/>
      <c r="D98" s="3"/>
      <c r="E98" s="3"/>
      <c r="F98" s="3"/>
      <c r="G98" s="3"/>
      <c r="H98">
        <v>1.5026455026455026</v>
      </c>
      <c r="K98">
        <v>3.6435776731674512</v>
      </c>
      <c r="L98">
        <v>8.2662375658279696</v>
      </c>
      <c r="M98">
        <v>19.80965909090909</v>
      </c>
      <c r="N98">
        <v>16.178191489361701</v>
      </c>
      <c r="O98">
        <v>25.756033920417501</v>
      </c>
      <c r="Q98">
        <v>1.053475935828877</v>
      </c>
      <c r="R98">
        <v>1.1630188679245284</v>
      </c>
      <c r="S98">
        <v>1.7176740627390972</v>
      </c>
      <c r="T98">
        <v>4.2997218358831715</v>
      </c>
      <c r="V98">
        <v>0.92300805729632951</v>
      </c>
      <c r="W98">
        <v>2.292537313432836</v>
      </c>
      <c r="X98">
        <v>3.3866544789762338</v>
      </c>
      <c r="Y98">
        <v>10.538303693570452</v>
      </c>
      <c r="AA98">
        <v>0.80081300813008127</v>
      </c>
      <c r="AB98">
        <v>0.94688026981450257</v>
      </c>
      <c r="AC98">
        <v>2.6824644549763033</v>
      </c>
      <c r="AD98">
        <v>3.7261455525606468</v>
      </c>
      <c r="AF98">
        <v>0.96594202898550729</v>
      </c>
      <c r="AG98">
        <v>1.3634686346863469</v>
      </c>
      <c r="AH98">
        <v>4.4252559726962462</v>
      </c>
      <c r="AI98">
        <v>8.3261222282314762</v>
      </c>
      <c r="AK98">
        <v>0.77008310249307477</v>
      </c>
      <c r="AL98">
        <v>0.98357289527720737</v>
      </c>
      <c r="AM98">
        <v>1.32952691680261</v>
      </c>
      <c r="AN98">
        <v>1.6438906752411575</v>
      </c>
      <c r="AP98">
        <v>0.75233022636484692</v>
      </c>
      <c r="AQ98">
        <v>1.0937027707808564</v>
      </c>
      <c r="AR98">
        <v>2.1941854086670323</v>
      </c>
      <c r="AS98">
        <v>6.9855361596009979</v>
      </c>
    </row>
    <row r="99" spans="1:46" x14ac:dyDescent="0.25">
      <c r="A99" s="3" t="s">
        <v>95</v>
      </c>
      <c r="B99" s="3"/>
      <c r="C99" s="3"/>
      <c r="D99" s="3"/>
      <c r="E99" s="3" t="s">
        <v>197</v>
      </c>
      <c r="F99" s="3"/>
      <c r="G99" s="3"/>
      <c r="H99">
        <v>0.91295407813570939</v>
      </c>
      <c r="K99">
        <v>3.3941276115189161</v>
      </c>
      <c r="L99">
        <v>6.5979797979797983</v>
      </c>
      <c r="M99">
        <v>14.084183673469388</v>
      </c>
      <c r="N99">
        <v>20.179859484777516</v>
      </c>
      <c r="O99">
        <v>26.304062909567495</v>
      </c>
      <c r="Q99">
        <v>1.1487414187643021</v>
      </c>
      <c r="R99">
        <v>1.2778264680105171</v>
      </c>
      <c r="S99">
        <v>1.4448818897637796</v>
      </c>
      <c r="T99">
        <v>5.5832642916321458</v>
      </c>
      <c r="V99">
        <v>1.1100141043723555</v>
      </c>
      <c r="W99">
        <v>1.3027426160337552</v>
      </c>
      <c r="X99">
        <v>2.773274224192527</v>
      </c>
      <c r="Y99">
        <v>8.5847152126892574</v>
      </c>
      <c r="AA99">
        <v>2.0828025477707008</v>
      </c>
      <c r="AB99">
        <v>1.6893656716417911</v>
      </c>
      <c r="AC99">
        <v>2.4269829503335805</v>
      </c>
      <c r="AD99">
        <v>4.0411913814955636</v>
      </c>
      <c r="AF99">
        <v>1.3282396088019559</v>
      </c>
      <c r="AG99">
        <v>1.1105290728129911</v>
      </c>
      <c r="AH99">
        <v>4.5419630156472266</v>
      </c>
      <c r="AI99">
        <v>7.5708727070594772</v>
      </c>
      <c r="AK99">
        <v>0.6790644171779141</v>
      </c>
      <c r="AL99">
        <v>1.077716098334655</v>
      </c>
      <c r="AM99">
        <v>1.4042553191489362</v>
      </c>
      <c r="AN99">
        <v>2.1759069130732374</v>
      </c>
      <c r="AP99">
        <v>1.0629251700680271</v>
      </c>
      <c r="AQ99">
        <v>1.6042065009560229</v>
      </c>
      <c r="AR99">
        <v>2.5766002098635887</v>
      </c>
      <c r="AS99">
        <v>5.075055187637969</v>
      </c>
    </row>
    <row r="100" spans="1:46" x14ac:dyDescent="0.25">
      <c r="A100" s="3" t="s">
        <v>154</v>
      </c>
      <c r="B100" s="3"/>
      <c r="C100" s="3"/>
      <c r="D100" s="3"/>
      <c r="E100" s="3" t="s">
        <v>155</v>
      </c>
      <c r="F100" s="3"/>
      <c r="G100" s="3"/>
      <c r="H100">
        <v>0.91275167785234901</v>
      </c>
      <c r="K100">
        <v>4.6763456090651561</v>
      </c>
      <c r="L100">
        <v>8.1242093156986765</v>
      </c>
      <c r="M100">
        <v>14.818133895624671</v>
      </c>
      <c r="N100">
        <v>17.441955193482688</v>
      </c>
      <c r="O100">
        <v>27.330589849108367</v>
      </c>
      <c r="Q100">
        <v>1.1261261261261262</v>
      </c>
      <c r="R100">
        <v>1.2246234446627373</v>
      </c>
      <c r="S100">
        <v>1.5528586839266452</v>
      </c>
      <c r="T100">
        <v>9.1669941060903728</v>
      </c>
      <c r="V100">
        <v>1.0821812596006144</v>
      </c>
      <c r="W100">
        <v>1.2182779456193353</v>
      </c>
      <c r="X100">
        <v>2.1154598825831701</v>
      </c>
      <c r="Y100">
        <v>6.627853881278539</v>
      </c>
      <c r="AA100">
        <v>1.0817186183656275</v>
      </c>
      <c r="AB100">
        <v>1.106763925729443</v>
      </c>
      <c r="AC100">
        <v>2.3868131868131868</v>
      </c>
      <c r="AD100">
        <v>5.3475504322766572</v>
      </c>
      <c r="AF100">
        <v>1.2694466720128308</v>
      </c>
      <c r="AG100">
        <v>1.550104821802935</v>
      </c>
      <c r="AH100">
        <v>4.3020334928229662</v>
      </c>
      <c r="AI100">
        <v>13.830289193302892</v>
      </c>
      <c r="AK100">
        <v>1.0017079419299744</v>
      </c>
      <c r="AL100">
        <v>0.91381578947368425</v>
      </c>
      <c r="AM100">
        <v>1.223781388478582</v>
      </c>
      <c r="AN100">
        <v>1.5312658871377733</v>
      </c>
      <c r="AP100">
        <v>1.2688644688644688</v>
      </c>
      <c r="AQ100">
        <v>1.9059621909840039</v>
      </c>
      <c r="AR100">
        <v>3.0993975903614457</v>
      </c>
      <c r="AS100">
        <v>5.862373737373737</v>
      </c>
    </row>
    <row r="101" spans="1:46" x14ac:dyDescent="0.25">
      <c r="A101" s="3" t="s">
        <v>151</v>
      </c>
      <c r="B101" s="3"/>
      <c r="C101" s="3"/>
      <c r="D101" s="3"/>
      <c r="E101" s="3" t="s">
        <v>198</v>
      </c>
      <c r="F101" s="3"/>
      <c r="G101" s="3"/>
      <c r="H101">
        <v>1.19915611814346</v>
      </c>
    </row>
    <row r="102" spans="1:46" x14ac:dyDescent="0.25">
      <c r="A102" s="3"/>
      <c r="B102" s="3"/>
      <c r="C102" s="3"/>
      <c r="D102" s="3"/>
      <c r="E102" s="3"/>
      <c r="F102" s="3"/>
      <c r="G102" s="3"/>
      <c r="H102">
        <v>1.1589147286821706</v>
      </c>
    </row>
    <row r="103" spans="1:46" x14ac:dyDescent="0.25">
      <c r="A103" s="3"/>
      <c r="B103" s="3"/>
      <c r="C103" s="3"/>
      <c r="D103" s="3"/>
      <c r="E103" s="3"/>
      <c r="F103" s="3"/>
      <c r="G103" s="3"/>
      <c r="H103">
        <v>1.0666097352690009</v>
      </c>
    </row>
    <row r="104" spans="1:46" x14ac:dyDescent="0.25">
      <c r="H104">
        <v>1.3597014925373134</v>
      </c>
    </row>
    <row r="105" spans="1:46" x14ac:dyDescent="0.25">
      <c r="H105">
        <v>1.348564733450498</v>
      </c>
    </row>
    <row r="106" spans="1:46" x14ac:dyDescent="0.25">
      <c r="H106">
        <v>1.1871165644171779</v>
      </c>
    </row>
    <row r="108" spans="1:46" x14ac:dyDescent="0.25">
      <c r="H108" s="2">
        <f>AVERAGE(H98:H106)</f>
        <v>1.1831571812370203</v>
      </c>
      <c r="I108" s="2"/>
      <c r="J108" s="2"/>
      <c r="K108" s="2">
        <f>AVERAGE(K98:K106)</f>
        <v>3.9046836312505078</v>
      </c>
      <c r="L108" s="2">
        <f t="shared" ref="L108:AS108" si="10">AVERAGE(L98:L106)</f>
        <v>7.6628088931688154</v>
      </c>
      <c r="M108" s="2">
        <f t="shared" si="10"/>
        <v>16.237325553334383</v>
      </c>
      <c r="N108" s="2">
        <f>AVERAGE(N98:N106)</f>
        <v>17.933335389207301</v>
      </c>
      <c r="O108" s="2">
        <f>AVERAGE(O98:O106)</f>
        <v>26.463562226364456</v>
      </c>
      <c r="P108" s="2"/>
      <c r="Q108" s="2">
        <f t="shared" si="10"/>
        <v>1.109447826906435</v>
      </c>
      <c r="R108" s="2">
        <f t="shared" si="10"/>
        <v>1.2218229268659275</v>
      </c>
      <c r="S108" s="2">
        <f t="shared" si="10"/>
        <v>1.5718048788098404</v>
      </c>
      <c r="T108" s="2">
        <f t="shared" si="10"/>
        <v>6.3499934112018961</v>
      </c>
      <c r="U108" s="2"/>
      <c r="V108" s="2">
        <f t="shared" si="10"/>
        <v>1.0384011404230999</v>
      </c>
      <c r="W108" s="2">
        <f t="shared" si="10"/>
        <v>1.6045192916953088</v>
      </c>
      <c r="X108" s="2">
        <f t="shared" si="10"/>
        <v>2.7584628619173106</v>
      </c>
      <c r="Y108" s="2">
        <f t="shared" si="10"/>
        <v>8.5836242625127497</v>
      </c>
      <c r="Z108" s="2"/>
      <c r="AA108" s="2">
        <f t="shared" si="10"/>
        <v>1.3217780580888032</v>
      </c>
      <c r="AB108" s="2">
        <f t="shared" si="10"/>
        <v>1.2476699557285789</v>
      </c>
      <c r="AC108" s="2">
        <f t="shared" si="10"/>
        <v>2.49875353070769</v>
      </c>
      <c r="AD108" s="2">
        <f t="shared" si="10"/>
        <v>4.3716291221109556</v>
      </c>
      <c r="AE108" s="2"/>
      <c r="AF108" s="2">
        <f t="shared" si="10"/>
        <v>1.1878761032667648</v>
      </c>
      <c r="AG108" s="2">
        <f t="shared" si="10"/>
        <v>1.3413675097674245</v>
      </c>
      <c r="AH108" s="2">
        <f t="shared" si="10"/>
        <v>4.4230841603888127</v>
      </c>
      <c r="AI108" s="2">
        <f t="shared" si="10"/>
        <v>9.9090947095312814</v>
      </c>
      <c r="AJ108" s="2"/>
      <c r="AK108" s="2">
        <f t="shared" si="10"/>
        <v>0.81695182053365445</v>
      </c>
      <c r="AL108" s="2">
        <f t="shared" si="10"/>
        <v>0.9917015943618489</v>
      </c>
      <c r="AM108" s="2">
        <f t="shared" si="10"/>
        <v>1.3191878748100427</v>
      </c>
      <c r="AN108" s="2">
        <f t="shared" si="10"/>
        <v>1.7836878251507227</v>
      </c>
      <c r="AO108" s="2"/>
      <c r="AP108" s="2">
        <f t="shared" si="10"/>
        <v>1.0280399550991144</v>
      </c>
      <c r="AQ108" s="2">
        <f t="shared" si="10"/>
        <v>1.5346238209069611</v>
      </c>
      <c r="AR108" s="2">
        <f t="shared" si="10"/>
        <v>2.6233944029640219</v>
      </c>
      <c r="AS108" s="2">
        <f t="shared" si="10"/>
        <v>5.9743216948709019</v>
      </c>
      <c r="AT108" s="2"/>
    </row>
    <row r="109" spans="1:46" x14ac:dyDescent="0.25">
      <c r="H109">
        <f>_xlfn.STDEV.P(H98:H106)</f>
        <v>0.18890674926161055</v>
      </c>
      <c r="K109">
        <f t="shared" ref="K109:AS109" si="11">_xlfn.STDEV.P(K98:K106)</f>
        <v>0.55506935861969831</v>
      </c>
      <c r="L109">
        <f t="shared" si="11"/>
        <v>0.75517713481870907</v>
      </c>
      <c r="M109">
        <f t="shared" si="11"/>
        <v>2.5437303198139545</v>
      </c>
      <c r="N109">
        <f>_xlfn.STDEV.P(N98:N106)</f>
        <v>1.6702150677775158</v>
      </c>
      <c r="O109">
        <f>_xlfn.STDEV.P(O98:O106)</f>
        <v>0.65262884663383369</v>
      </c>
      <c r="Q109">
        <f t="shared" si="11"/>
        <v>4.0640721026872419E-2</v>
      </c>
      <c r="R109">
        <f t="shared" si="11"/>
        <v>4.6911821071195327E-2</v>
      </c>
      <c r="S109">
        <f t="shared" si="11"/>
        <v>0.11216984483232829</v>
      </c>
      <c r="T109">
        <f t="shared" si="11"/>
        <v>2.0596909145434354</v>
      </c>
      <c r="V109">
        <f t="shared" si="11"/>
        <v>8.2382601468790104E-2</v>
      </c>
      <c r="W109">
        <f t="shared" si="11"/>
        <v>0.48772271412744961</v>
      </c>
      <c r="X109">
        <f t="shared" si="11"/>
        <v>0.51906869026110092</v>
      </c>
      <c r="Y109">
        <f t="shared" si="11"/>
        <v>1.596434637192653</v>
      </c>
      <c r="AA109">
        <f t="shared" si="11"/>
        <v>0.55020947276902088</v>
      </c>
      <c r="AB109">
        <f t="shared" si="11"/>
        <v>0.31907368527164809</v>
      </c>
      <c r="AC109">
        <f t="shared" si="11"/>
        <v>0.13093428440008156</v>
      </c>
      <c r="AD109">
        <f t="shared" si="11"/>
        <v>0.70196404053625394</v>
      </c>
      <c r="AF109">
        <f t="shared" si="11"/>
        <v>0.15875600219494285</v>
      </c>
      <c r="AG109">
        <f t="shared" si="11"/>
        <v>0.18013523543351104</v>
      </c>
      <c r="AH109">
        <f t="shared" si="11"/>
        <v>9.7962855400038781E-2</v>
      </c>
      <c r="AI109">
        <f t="shared" si="11"/>
        <v>2.7897939104861411</v>
      </c>
      <c r="AK109">
        <f t="shared" si="11"/>
        <v>0.13582395116273052</v>
      </c>
      <c r="AL109">
        <f t="shared" si="11"/>
        <v>6.7158442620353101E-2</v>
      </c>
      <c r="AM109">
        <f t="shared" si="11"/>
        <v>7.4039997095691493E-2</v>
      </c>
      <c r="AN109">
        <f t="shared" si="11"/>
        <v>0.28112624141941445</v>
      </c>
      <c r="AP109">
        <f t="shared" si="11"/>
        <v>0.21231209666625964</v>
      </c>
      <c r="AQ109">
        <f t="shared" si="11"/>
        <v>0.33523390187479063</v>
      </c>
      <c r="AR109">
        <f t="shared" si="11"/>
        <v>0.37102968960532107</v>
      </c>
      <c r="AS109">
        <f t="shared" si="11"/>
        <v>0.7839573308750204</v>
      </c>
    </row>
    <row r="111" spans="1:46" x14ac:dyDescent="0.25">
      <c r="J111" t="s">
        <v>157</v>
      </c>
      <c r="Q111" t="s">
        <v>199</v>
      </c>
    </row>
    <row r="112" spans="1:46" x14ac:dyDescent="0.25">
      <c r="H112" t="s">
        <v>83</v>
      </c>
      <c r="K112" t="s">
        <v>122</v>
      </c>
      <c r="L112" t="s">
        <v>123</v>
      </c>
      <c r="M112" t="s">
        <v>124</v>
      </c>
      <c r="N112" t="s">
        <v>125</v>
      </c>
      <c r="O112" t="s">
        <v>126</v>
      </c>
      <c r="Q112" t="s">
        <v>127</v>
      </c>
      <c r="R112" t="s">
        <v>128</v>
      </c>
      <c r="S112" t="s">
        <v>129</v>
      </c>
      <c r="T112" t="s">
        <v>130</v>
      </c>
      <c r="V112" t="s">
        <v>131</v>
      </c>
      <c r="W112" t="s">
        <v>132</v>
      </c>
      <c r="X112" t="s">
        <v>133</v>
      </c>
      <c r="Y112" t="s">
        <v>134</v>
      </c>
      <c r="AA112" t="s">
        <v>135</v>
      </c>
      <c r="AB112" t="s">
        <v>136</v>
      </c>
      <c r="AC112" t="s">
        <v>137</v>
      </c>
      <c r="AD112" t="s">
        <v>138</v>
      </c>
      <c r="AF112" t="s">
        <v>139</v>
      </c>
      <c r="AG112" t="s">
        <v>140</v>
      </c>
      <c r="AH112" t="s">
        <v>141</v>
      </c>
      <c r="AI112" t="s">
        <v>142</v>
      </c>
      <c r="AK112" t="s">
        <v>143</v>
      </c>
      <c r="AL112" t="s">
        <v>144</v>
      </c>
      <c r="AM112" t="s">
        <v>145</v>
      </c>
      <c r="AN112" t="s">
        <v>146</v>
      </c>
      <c r="AP112" t="s">
        <v>147</v>
      </c>
      <c r="AQ112" t="s">
        <v>148</v>
      </c>
      <c r="AR112" t="s">
        <v>149</v>
      </c>
      <c r="AS112" t="s">
        <v>150</v>
      </c>
    </row>
    <row r="114" spans="8:45" x14ac:dyDescent="0.25">
      <c r="H114">
        <v>1.2700303277324905</v>
      </c>
      <c r="K114">
        <v>3.0795381467050724</v>
      </c>
      <c r="L114">
        <v>6.9865929032230634</v>
      </c>
      <c r="M114">
        <v>16.743049364073165</v>
      </c>
      <c r="N114">
        <v>13.673746604358179</v>
      </c>
      <c r="O114">
        <v>21.768903007028118</v>
      </c>
      <c r="Q114">
        <v>0.89039389908231947</v>
      </c>
      <c r="R114">
        <v>0.98297917332383777</v>
      </c>
      <c r="S114">
        <v>1.4517716580507301</v>
      </c>
      <c r="T114">
        <v>3.6341087254253956</v>
      </c>
      <c r="V114">
        <v>0.7801229388062384</v>
      </c>
      <c r="W114">
        <v>1.9376439156088552</v>
      </c>
      <c r="X114">
        <v>2.8623876292035875</v>
      </c>
      <c r="Y114">
        <v>8.9069346496738433</v>
      </c>
      <c r="AA114">
        <v>0.67684414279834848</v>
      </c>
      <c r="AB114">
        <v>0.80029964304870771</v>
      </c>
      <c r="AC114">
        <v>2.2672088692152634</v>
      </c>
      <c r="AD114">
        <v>3.1493242078494328</v>
      </c>
      <c r="AF114">
        <v>0.81641057021315699</v>
      </c>
      <c r="AG114">
        <v>1.1523985623455428</v>
      </c>
      <c r="AH114">
        <v>3.740209705754844</v>
      </c>
      <c r="AI114">
        <v>7.0372071946740906</v>
      </c>
      <c r="AK114">
        <v>0.65087134212204478</v>
      </c>
      <c r="AL114">
        <v>0.8313121120972764</v>
      </c>
      <c r="AM114">
        <v>1.1237111500371884</v>
      </c>
      <c r="AN114">
        <v>1.3894102164197903</v>
      </c>
      <c r="AP114">
        <v>0.63586667798294305</v>
      </c>
      <c r="AQ114">
        <v>0.92439346869987549</v>
      </c>
      <c r="AR114">
        <v>1.854517255579649</v>
      </c>
      <c r="AS114">
        <v>5.9041488911029099</v>
      </c>
    </row>
    <row r="115" spans="8:45" x14ac:dyDescent="0.25">
      <c r="H115">
        <v>1.0135222413050078</v>
      </c>
      <c r="K115">
        <v>2.868703892723933</v>
      </c>
      <c r="L115">
        <v>5.5765877117708449</v>
      </c>
      <c r="M115">
        <v>11.90389907344688</v>
      </c>
      <c r="N115">
        <v>17.055941344732378</v>
      </c>
      <c r="O115">
        <v>22.232095047646961</v>
      </c>
      <c r="Q115">
        <v>0.97091192698781104</v>
      </c>
      <c r="R115">
        <v>1.0800141251515862</v>
      </c>
      <c r="S115">
        <v>1.2212087393604962</v>
      </c>
      <c r="T115">
        <v>4.7189539819170125</v>
      </c>
      <c r="V115">
        <v>0.93817974650824343</v>
      </c>
      <c r="W115">
        <v>1.1010731597569356</v>
      </c>
      <c r="X115">
        <v>2.3439609446421987</v>
      </c>
      <c r="Y115">
        <v>7.2557690126291794</v>
      </c>
      <c r="AA115">
        <v>1.7603768804353441</v>
      </c>
      <c r="AB115">
        <v>1.4278455123566229</v>
      </c>
      <c r="AC115">
        <v>2.0512768622983035</v>
      </c>
      <c r="AD115">
        <v>3.4155997576504564</v>
      </c>
      <c r="AF115">
        <v>1.1226231221563041</v>
      </c>
      <c r="AG115">
        <v>0.9386149958975909</v>
      </c>
      <c r="AH115">
        <v>3.8388500595487161</v>
      </c>
      <c r="AI115">
        <v>6.3988731396989378</v>
      </c>
      <c r="AK115">
        <v>0.57394269159397349</v>
      </c>
      <c r="AL115">
        <v>0.91088159327053742</v>
      </c>
      <c r="AM115">
        <v>1.1868713146640011</v>
      </c>
      <c r="AN115">
        <v>1.8390683398449836</v>
      </c>
      <c r="AP115">
        <v>0.89838035632485647</v>
      </c>
      <c r="AQ115">
        <v>1.3558693015570298</v>
      </c>
      <c r="AR115">
        <v>2.177732807377029</v>
      </c>
      <c r="AS115">
        <v>4.2894175584784708</v>
      </c>
    </row>
    <row r="116" spans="8:45" x14ac:dyDescent="0.25">
      <c r="H116">
        <v>1.1492145879685332</v>
      </c>
      <c r="K116">
        <v>3.9524297221235813</v>
      </c>
      <c r="L116">
        <v>6.8665511603493066</v>
      </c>
      <c r="M116">
        <v>12.524231040994859</v>
      </c>
      <c r="N116">
        <v>14.741874934357149</v>
      </c>
      <c r="O116">
        <v>23.099711756415623</v>
      </c>
      <c r="Q116">
        <v>0.95179756670092919</v>
      </c>
      <c r="R116">
        <v>1.0350471299023543</v>
      </c>
      <c r="S116">
        <v>1.3124703197111078</v>
      </c>
      <c r="T116">
        <v>7.7479089435150552</v>
      </c>
      <c r="V116">
        <v>0.91465553078008366</v>
      </c>
      <c r="W116">
        <v>1.0296839379748306</v>
      </c>
      <c r="X116">
        <v>1.7879787370021321</v>
      </c>
      <c r="Y116">
        <v>5.6018371746253974</v>
      </c>
      <c r="AA116">
        <v>0.91426450814815985</v>
      </c>
      <c r="AB116">
        <v>0.93543270774242671</v>
      </c>
      <c r="AC116">
        <v>2.0173255292400913</v>
      </c>
      <c r="AD116">
        <v>4.5197295144552649</v>
      </c>
      <c r="AF116">
        <v>1.0729315530888235</v>
      </c>
      <c r="AG116">
        <v>1.3101427658007889</v>
      </c>
      <c r="AH116">
        <v>3.636062529177301</v>
      </c>
      <c r="AI116">
        <v>11.689308413648794</v>
      </c>
      <c r="AK116">
        <v>0.84663978532646333</v>
      </c>
      <c r="AL116">
        <v>0.77235366861253973</v>
      </c>
      <c r="AM116">
        <v>1.0343354271822853</v>
      </c>
      <c r="AN116">
        <v>1.2942201690706865</v>
      </c>
      <c r="AP116">
        <v>1.0724394771773598</v>
      </c>
      <c r="AQ116">
        <v>1.6109120759350612</v>
      </c>
      <c r="AR116">
        <v>2.6195991872533355</v>
      </c>
      <c r="AS116">
        <v>4.9548562357914943</v>
      </c>
    </row>
    <row r="117" spans="8:45" x14ac:dyDescent="0.25">
      <c r="H117">
        <v>0.77162535343038119</v>
      </c>
    </row>
    <row r="118" spans="8:45" x14ac:dyDescent="0.25">
      <c r="H118">
        <v>0.97951037027091903</v>
      </c>
    </row>
    <row r="119" spans="8:45" x14ac:dyDescent="0.25">
      <c r="H119">
        <v>1.1398018410711415</v>
      </c>
    </row>
    <row r="120" spans="8:45" x14ac:dyDescent="0.25">
      <c r="H120">
        <v>0.77145428547206585</v>
      </c>
    </row>
    <row r="121" spans="8:45" x14ac:dyDescent="0.25">
      <c r="H121">
        <v>0.90149453697591886</v>
      </c>
    </row>
    <row r="122" spans="8:45" x14ac:dyDescent="0.25">
      <c r="H122">
        <v>1.0033464557735414</v>
      </c>
    </row>
    <row r="124" spans="8:45" x14ac:dyDescent="0.25">
      <c r="H124" s="2">
        <f>AVERAGE(H114:H122)</f>
        <v>1</v>
      </c>
      <c r="I124" s="2"/>
      <c r="J124" s="2"/>
      <c r="K124" s="2">
        <f t="shared" ref="K124:AS124" si="12">AVERAGE(K114:K122)</f>
        <v>3.3002239205175292</v>
      </c>
      <c r="L124" s="2">
        <f t="shared" si="12"/>
        <v>6.4765772584477377</v>
      </c>
      <c r="M124" s="2">
        <f t="shared" si="12"/>
        <v>13.723726492838301</v>
      </c>
      <c r="N124" s="2">
        <f t="shared" si="12"/>
        <v>15.157187627815901</v>
      </c>
      <c r="O124" s="2">
        <f t="shared" si="12"/>
        <v>22.366903270363565</v>
      </c>
      <c r="P124" s="2"/>
      <c r="Q124" s="2">
        <f t="shared" si="12"/>
        <v>0.93770113092368657</v>
      </c>
      <c r="R124" s="2">
        <f t="shared" si="12"/>
        <v>1.0326801427925927</v>
      </c>
      <c r="S124" s="2">
        <f t="shared" si="12"/>
        <v>1.3284835723741113</v>
      </c>
      <c r="T124" s="2">
        <f t="shared" si="12"/>
        <v>5.3669905502858208</v>
      </c>
      <c r="U124" s="2"/>
      <c r="V124" s="2">
        <f t="shared" si="12"/>
        <v>0.87765273869818861</v>
      </c>
      <c r="W124" s="2">
        <f t="shared" si="12"/>
        <v>1.3561336711135406</v>
      </c>
      <c r="X124" s="2">
        <f t="shared" si="12"/>
        <v>2.3314424369493061</v>
      </c>
      <c r="Y124" s="2">
        <f t="shared" si="12"/>
        <v>7.2548469456428073</v>
      </c>
      <c r="Z124" s="2"/>
      <c r="AA124" s="2">
        <f t="shared" si="12"/>
        <v>1.1171618437939508</v>
      </c>
      <c r="AB124" s="2">
        <f t="shared" si="12"/>
        <v>1.054525954382586</v>
      </c>
      <c r="AC124" s="2">
        <f t="shared" si="12"/>
        <v>2.111937086917886</v>
      </c>
      <c r="AD124" s="2">
        <f t="shared" si="12"/>
        <v>3.6948844933183849</v>
      </c>
      <c r="AE124" s="2"/>
      <c r="AF124" s="2">
        <f t="shared" si="12"/>
        <v>1.0039884151527616</v>
      </c>
      <c r="AG124" s="2">
        <f t="shared" si="12"/>
        <v>1.1337187746813076</v>
      </c>
      <c r="AH124" s="2">
        <f t="shared" si="12"/>
        <v>3.7383740981602869</v>
      </c>
      <c r="AI124" s="2">
        <f t="shared" si="12"/>
        <v>8.3751295826739405</v>
      </c>
      <c r="AJ124" s="2"/>
      <c r="AK124" s="2">
        <f t="shared" si="12"/>
        <v>0.69048460634749398</v>
      </c>
      <c r="AL124" s="2">
        <f t="shared" si="12"/>
        <v>0.83818245799345126</v>
      </c>
      <c r="AM124" s="2">
        <f t="shared" si="12"/>
        <v>1.1149726306278251</v>
      </c>
      <c r="AN124" s="2">
        <f t="shared" si="12"/>
        <v>1.5075662417784867</v>
      </c>
      <c r="AO124" s="2"/>
      <c r="AP124" s="2">
        <f t="shared" si="12"/>
        <v>0.86889550382838632</v>
      </c>
      <c r="AQ124" s="2">
        <f t="shared" si="12"/>
        <v>1.2970582820639889</v>
      </c>
      <c r="AR124" s="2">
        <f t="shared" si="12"/>
        <v>2.2172830834033377</v>
      </c>
      <c r="AS124" s="2">
        <f t="shared" si="12"/>
        <v>5.0494742284576253</v>
      </c>
    </row>
    <row r="125" spans="8:45" x14ac:dyDescent="0.25">
      <c r="H125">
        <f>_xlfn.STDEV.P(H114:H122)</f>
        <v>0.15966327404115796</v>
      </c>
      <c r="K125">
        <f t="shared" ref="K125:AS125" si="13">_xlfn.STDEV.P(K114:K122)</f>
        <v>0.46914253441741133</v>
      </c>
      <c r="L125">
        <f t="shared" si="13"/>
        <v>0.63827287430158075</v>
      </c>
      <c r="M125">
        <f t="shared" si="13"/>
        <v>2.1499512999231767</v>
      </c>
      <c r="N125">
        <f t="shared" si="13"/>
        <v>1.411659493991545</v>
      </c>
      <c r="O125">
        <f t="shared" si="13"/>
        <v>0.55159944678821116</v>
      </c>
      <c r="Q125">
        <f t="shared" si="13"/>
        <v>3.4349384571525428E-2</v>
      </c>
      <c r="R125">
        <f t="shared" si="13"/>
        <v>3.9649694744824951E-2</v>
      </c>
      <c r="S125">
        <f t="shared" si="13"/>
        <v>9.4805531007344138E-2</v>
      </c>
      <c r="T125">
        <f t="shared" si="13"/>
        <v>1.7408430149491849</v>
      </c>
      <c r="V125">
        <f t="shared" si="13"/>
        <v>6.9629464939440305E-2</v>
      </c>
      <c r="W125">
        <f t="shared" si="13"/>
        <v>0.41222140376777627</v>
      </c>
      <c r="X125">
        <f t="shared" si="13"/>
        <v>0.43871490491094783</v>
      </c>
      <c r="Y125">
        <f t="shared" si="13"/>
        <v>1.3493005515324179</v>
      </c>
      <c r="AA125">
        <f t="shared" si="13"/>
        <v>0.46503497717333148</v>
      </c>
      <c r="AB125">
        <f t="shared" si="13"/>
        <v>0.26967987882898836</v>
      </c>
      <c r="AC125">
        <f t="shared" si="13"/>
        <v>0.11066516476127593</v>
      </c>
      <c r="AD125">
        <f t="shared" si="13"/>
        <v>0.5932973671362376</v>
      </c>
      <c r="AF125">
        <f t="shared" si="13"/>
        <v>0.13417997601042281</v>
      </c>
      <c r="AG125">
        <f t="shared" si="13"/>
        <v>0.15224962354129004</v>
      </c>
      <c r="AH125">
        <f t="shared" si="13"/>
        <v>8.2797836968386607E-2</v>
      </c>
      <c r="AI125">
        <f t="shared" si="13"/>
        <v>2.3579233213708268</v>
      </c>
      <c r="AK125">
        <f t="shared" si="13"/>
        <v>0.11479789272015652</v>
      </c>
      <c r="AL125">
        <f t="shared" si="13"/>
        <v>5.6762063135294777E-2</v>
      </c>
      <c r="AM125">
        <f t="shared" si="13"/>
        <v>6.2578327097910016E-2</v>
      </c>
      <c r="AN125">
        <f t="shared" si="13"/>
        <v>0.23760684199667395</v>
      </c>
      <c r="AP125">
        <f t="shared" si="13"/>
        <v>0.17944538564544993</v>
      </c>
      <c r="AQ125">
        <f t="shared" si="13"/>
        <v>0.28333843312711476</v>
      </c>
      <c r="AR125">
        <f t="shared" si="13"/>
        <v>0.31359289829724984</v>
      </c>
      <c r="AS125">
        <f t="shared" si="13"/>
        <v>0.66259778777269185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437B-5A25-4D3F-A367-A7D7A6CFDFEA}">
  <dimension ref="A1:AS68"/>
  <sheetViews>
    <sheetView zoomScaleNormal="100" workbookViewId="0">
      <selection activeCell="J65" sqref="J65"/>
    </sheetView>
  </sheetViews>
  <sheetFormatPr defaultRowHeight="15" x14ac:dyDescent="0.25"/>
  <sheetData>
    <row r="1" spans="1:11" ht="21" x14ac:dyDescent="0.35">
      <c r="A1" s="41" t="s">
        <v>239</v>
      </c>
    </row>
    <row r="2" spans="1:11" x14ac:dyDescent="0.25">
      <c r="A2" s="3" t="s">
        <v>159</v>
      </c>
      <c r="B2" s="3"/>
      <c r="C2" s="3"/>
      <c r="D2" s="3"/>
      <c r="E2" s="3" t="s">
        <v>26</v>
      </c>
      <c r="F2" s="3"/>
      <c r="G2" s="3"/>
      <c r="H2" s="3"/>
      <c r="I2" s="3"/>
      <c r="J2" s="3"/>
      <c r="K2" s="3"/>
    </row>
    <row r="3" spans="1:11" x14ac:dyDescent="0.25">
      <c r="A3" s="3" t="s">
        <v>27</v>
      </c>
      <c r="B3" s="3"/>
      <c r="C3" s="3"/>
      <c r="D3" s="3"/>
      <c r="E3" s="3" t="s">
        <v>28</v>
      </c>
      <c r="F3" s="3"/>
      <c r="G3" s="3"/>
      <c r="H3" s="3"/>
      <c r="I3" s="3"/>
      <c r="J3" s="3"/>
      <c r="K3" s="3"/>
    </row>
    <row r="4" spans="1:11" x14ac:dyDescent="0.25">
      <c r="A4" s="3" t="s">
        <v>29</v>
      </c>
      <c r="B4" s="3"/>
      <c r="C4" s="3"/>
      <c r="D4" s="3"/>
      <c r="E4" s="3" t="s">
        <v>30</v>
      </c>
      <c r="F4" s="3"/>
      <c r="G4" s="3"/>
      <c r="H4" s="3"/>
      <c r="I4" s="3"/>
      <c r="J4" s="3"/>
      <c r="K4" s="3"/>
    </row>
    <row r="5" spans="1:11" x14ac:dyDescent="0.25">
      <c r="A5" s="3" t="s">
        <v>31</v>
      </c>
      <c r="B5" s="3"/>
      <c r="C5" s="3"/>
      <c r="D5" s="3"/>
      <c r="E5" s="3" t="s">
        <v>32</v>
      </c>
      <c r="F5" s="3"/>
      <c r="G5" s="3"/>
      <c r="H5" s="3"/>
      <c r="I5" s="3"/>
      <c r="J5" s="3"/>
      <c r="K5" s="3"/>
    </row>
    <row r="6" spans="1:11" x14ac:dyDescent="0.25">
      <c r="A6" s="3" t="s">
        <v>26</v>
      </c>
      <c r="B6" s="3"/>
      <c r="C6" s="3"/>
      <c r="D6" s="3"/>
      <c r="E6" s="3" t="s">
        <v>26</v>
      </c>
      <c r="F6" s="3"/>
      <c r="G6" s="3"/>
      <c r="H6" s="3"/>
      <c r="I6" s="3"/>
      <c r="J6" s="3"/>
      <c r="K6" s="3"/>
    </row>
    <row r="7" spans="1:11" x14ac:dyDescent="0.25">
      <c r="A7" s="3" t="s">
        <v>33</v>
      </c>
      <c r="B7" s="3"/>
      <c r="C7" s="3"/>
      <c r="D7" s="3"/>
      <c r="E7" s="3" t="s">
        <v>192</v>
      </c>
      <c r="F7" s="3"/>
      <c r="G7" s="3"/>
      <c r="H7" s="3"/>
      <c r="I7" s="3"/>
      <c r="J7" s="3"/>
      <c r="K7" s="3"/>
    </row>
    <row r="8" spans="1:11" x14ac:dyDescent="0.25">
      <c r="A8" s="3" t="s">
        <v>35</v>
      </c>
      <c r="B8" s="3"/>
      <c r="C8" s="3"/>
      <c r="D8" s="3"/>
      <c r="E8" s="3" t="s">
        <v>200</v>
      </c>
      <c r="F8" s="3"/>
      <c r="G8" s="3"/>
      <c r="H8" s="3"/>
      <c r="I8" s="3"/>
      <c r="J8" s="3"/>
      <c r="K8" s="3"/>
    </row>
    <row r="9" spans="1:11" x14ac:dyDescent="0.25">
      <c r="A9" s="3" t="s">
        <v>37</v>
      </c>
      <c r="B9" s="3"/>
      <c r="C9" s="3"/>
      <c r="D9" s="3"/>
      <c r="E9" s="3" t="s">
        <v>38</v>
      </c>
      <c r="F9" s="3"/>
      <c r="G9" s="3"/>
      <c r="H9" s="3"/>
      <c r="I9" s="3"/>
      <c r="J9" s="3"/>
      <c r="K9" s="3"/>
    </row>
    <row r="10" spans="1:11" x14ac:dyDescent="0.25">
      <c r="A10" s="3" t="s">
        <v>39</v>
      </c>
      <c r="B10" s="3"/>
      <c r="C10" s="3"/>
      <c r="D10" s="3"/>
      <c r="E10" s="3" t="s">
        <v>268</v>
      </c>
      <c r="F10" s="3"/>
      <c r="G10" s="3"/>
      <c r="H10" s="3"/>
      <c r="I10" s="3"/>
      <c r="J10" s="3"/>
      <c r="K10" s="3"/>
    </row>
    <row r="11" spans="1:11" x14ac:dyDescent="0.25">
      <c r="A11" s="3" t="s">
        <v>40</v>
      </c>
      <c r="B11" s="3"/>
      <c r="C11" s="3"/>
      <c r="D11" s="3"/>
      <c r="E11" s="3" t="s">
        <v>41</v>
      </c>
      <c r="F11" s="3"/>
      <c r="G11" s="3"/>
      <c r="H11" s="3"/>
      <c r="I11" s="3"/>
      <c r="J11" s="3"/>
      <c r="K11" s="3"/>
    </row>
    <row r="12" spans="1:11" x14ac:dyDescent="0.25">
      <c r="A12" s="3" t="s">
        <v>42</v>
      </c>
      <c r="B12" s="3"/>
      <c r="C12" s="3"/>
      <c r="D12" s="3"/>
      <c r="E12" s="3" t="s">
        <v>43</v>
      </c>
      <c r="F12" s="3"/>
      <c r="G12" s="3"/>
      <c r="H12" s="3"/>
      <c r="I12" s="3"/>
      <c r="J12" s="3"/>
      <c r="K12" s="3"/>
    </row>
    <row r="13" spans="1:11" x14ac:dyDescent="0.25">
      <c r="A13" s="3" t="s">
        <v>44</v>
      </c>
      <c r="B13" s="3"/>
      <c r="C13" s="3"/>
      <c r="D13" s="3"/>
      <c r="E13" s="3" t="s">
        <v>45</v>
      </c>
      <c r="F13" s="3"/>
      <c r="G13" s="3"/>
      <c r="H13" s="3"/>
      <c r="I13" s="3"/>
      <c r="J13" s="3"/>
      <c r="K13" s="3"/>
    </row>
    <row r="14" spans="1:11" x14ac:dyDescent="0.25">
      <c r="A14" s="3" t="s">
        <v>46</v>
      </c>
      <c r="B14" s="3"/>
      <c r="C14" s="3"/>
      <c r="D14" s="3"/>
      <c r="E14" s="3" t="s">
        <v>47</v>
      </c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4" t="s">
        <v>48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27" x14ac:dyDescent="0.25">
      <c r="A17" s="4" t="s">
        <v>40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27" x14ac:dyDescent="0.25">
      <c r="A18" s="4"/>
      <c r="B18" s="4" t="s">
        <v>161</v>
      </c>
      <c r="C18" s="4"/>
      <c r="D18" s="4"/>
      <c r="E18" s="4"/>
      <c r="F18" s="4"/>
      <c r="G18" s="4"/>
      <c r="H18" s="4"/>
      <c r="I18" s="4"/>
      <c r="J18" s="4"/>
      <c r="K18" s="4"/>
    </row>
    <row r="19" spans="1:27" x14ac:dyDescent="0.25">
      <c r="A19" s="4"/>
      <c r="B19" s="4" t="s">
        <v>162</v>
      </c>
      <c r="C19" s="4"/>
      <c r="D19" s="4"/>
      <c r="E19" s="4"/>
      <c r="F19" s="4"/>
      <c r="G19" s="4" t="s">
        <v>163</v>
      </c>
      <c r="H19" s="4"/>
      <c r="I19" s="4"/>
      <c r="J19" s="4"/>
      <c r="K19" s="4"/>
    </row>
    <row r="20" spans="1:27" x14ac:dyDescent="0.25">
      <c r="A20" s="4"/>
      <c r="B20" s="4" t="s">
        <v>55</v>
      </c>
      <c r="C20" s="4"/>
      <c r="D20" s="4"/>
      <c r="E20" s="4"/>
      <c r="F20" s="4"/>
      <c r="G20" s="4"/>
      <c r="H20" s="4"/>
      <c r="I20" s="4"/>
      <c r="J20" s="4"/>
      <c r="K20" s="4"/>
    </row>
    <row r="21" spans="1:27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27" x14ac:dyDescent="0.25">
      <c r="A22" s="3" t="s">
        <v>56</v>
      </c>
      <c r="B22" s="3"/>
      <c r="C22" s="3"/>
      <c r="D22" s="3"/>
      <c r="E22" s="3" t="s">
        <v>57</v>
      </c>
      <c r="F22" s="3"/>
      <c r="G22" s="3"/>
      <c r="H22" s="3"/>
      <c r="I22" s="3"/>
      <c r="J22" s="3"/>
      <c r="K22" s="3"/>
    </row>
    <row r="23" spans="1:27" x14ac:dyDescent="0.25">
      <c r="A23" s="3" t="s">
        <v>58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27" x14ac:dyDescent="0.25">
      <c r="A24" s="3" t="s">
        <v>59</v>
      </c>
      <c r="B24" s="3"/>
      <c r="C24" s="3"/>
      <c r="D24" s="3"/>
      <c r="E24" s="3" t="s">
        <v>60</v>
      </c>
      <c r="F24" s="3"/>
      <c r="G24" s="3"/>
      <c r="H24" s="3"/>
      <c r="I24" s="3"/>
      <c r="J24" s="3"/>
      <c r="K24" s="3"/>
    </row>
    <row r="25" spans="1:27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27" x14ac:dyDescent="0.25">
      <c r="A26" s="3" t="s">
        <v>95</v>
      </c>
      <c r="B26" s="3"/>
      <c r="C26" s="3"/>
      <c r="D26" s="3"/>
      <c r="E26" s="3" t="s">
        <v>201</v>
      </c>
      <c r="F26" s="3"/>
      <c r="G26" s="3"/>
      <c r="H26" s="3"/>
      <c r="I26" s="3"/>
      <c r="J26" s="3"/>
      <c r="K26" s="3"/>
    </row>
    <row r="27" spans="1:27" x14ac:dyDescent="0.25">
      <c r="A27" s="3" t="s">
        <v>165</v>
      </c>
      <c r="B27" s="3"/>
      <c r="C27" s="3"/>
      <c r="D27" s="3"/>
      <c r="E27" s="3">
        <v>20</v>
      </c>
      <c r="F27" s="3"/>
      <c r="G27" s="3"/>
      <c r="H27" s="3"/>
      <c r="I27" s="3"/>
      <c r="J27" s="3"/>
      <c r="K27" s="3"/>
    </row>
    <row r="28" spans="1:27" x14ac:dyDescent="0.25">
      <c r="A28" s="3" t="s">
        <v>166</v>
      </c>
      <c r="B28" s="3"/>
      <c r="C28" s="3"/>
      <c r="D28" s="3"/>
      <c r="E28" s="3" t="s">
        <v>71</v>
      </c>
      <c r="F28" s="3"/>
      <c r="G28" s="3"/>
      <c r="H28" s="3"/>
      <c r="I28" s="3"/>
      <c r="J28" s="3"/>
      <c r="K28" s="3"/>
    </row>
    <row r="29" spans="1:27" x14ac:dyDescent="0.25">
      <c r="A29" s="3" t="s">
        <v>167</v>
      </c>
      <c r="B29" s="3"/>
      <c r="C29" s="3"/>
      <c r="D29" s="3"/>
      <c r="E29" s="3">
        <v>1</v>
      </c>
      <c r="F29" s="3"/>
      <c r="G29" s="3"/>
      <c r="H29" s="3"/>
      <c r="I29" s="3"/>
      <c r="J29" s="3"/>
      <c r="K29" s="3"/>
    </row>
    <row r="30" spans="1:27" ht="15.75" thickBot="1" x14ac:dyDescent="0.3">
      <c r="A30" s="3" t="s">
        <v>168</v>
      </c>
      <c r="B30" s="3"/>
      <c r="C30" s="3"/>
      <c r="D30" s="3"/>
      <c r="E30" s="3">
        <v>510</v>
      </c>
      <c r="F30" s="3"/>
      <c r="G30" s="3"/>
      <c r="H30" s="3"/>
      <c r="I30" s="3"/>
      <c r="J30" s="3"/>
      <c r="K30" s="3"/>
    </row>
    <row r="31" spans="1:27" x14ac:dyDescent="0.25">
      <c r="A31" s="3" t="s">
        <v>151</v>
      </c>
      <c r="B31" s="3"/>
      <c r="C31" s="3"/>
      <c r="D31" s="3"/>
      <c r="E31" s="3" t="s">
        <v>202</v>
      </c>
      <c r="F31" s="3"/>
      <c r="G31" s="3"/>
      <c r="H31" s="3"/>
      <c r="I31" s="3"/>
      <c r="J31" s="3"/>
      <c r="K31" s="3"/>
      <c r="O31" s="24" t="s">
        <v>82</v>
      </c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6"/>
    </row>
    <row r="32" spans="1:27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O32" s="31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8"/>
    </row>
    <row r="33" spans="1:27" x14ac:dyDescent="0.25">
      <c r="A33" s="3" t="s">
        <v>72</v>
      </c>
      <c r="B33" s="3" t="s">
        <v>162</v>
      </c>
      <c r="C33" s="3"/>
      <c r="D33" s="3"/>
      <c r="E33" s="3"/>
      <c r="F33" s="3"/>
      <c r="G33" s="3"/>
      <c r="H33" s="3"/>
      <c r="I33" s="3"/>
      <c r="J33" s="3"/>
      <c r="K33" s="3"/>
      <c r="O33" s="29" t="s">
        <v>83</v>
      </c>
      <c r="P33" s="2" t="s">
        <v>84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8"/>
    </row>
    <row r="34" spans="1:27" x14ac:dyDescent="0.25">
      <c r="A34" s="3" t="s">
        <v>56</v>
      </c>
      <c r="B34" s="3" t="s">
        <v>163</v>
      </c>
      <c r="C34" s="3"/>
      <c r="D34" s="3"/>
      <c r="E34" s="3"/>
      <c r="F34" s="3"/>
      <c r="G34" s="3"/>
      <c r="H34" s="3"/>
      <c r="I34" s="3"/>
      <c r="J34" s="3"/>
      <c r="K34" s="3"/>
      <c r="O34" s="30" t="s">
        <v>85</v>
      </c>
      <c r="P34" s="2" t="s">
        <v>86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8"/>
    </row>
    <row r="35" spans="1:27" x14ac:dyDescent="0.25">
      <c r="A35" s="3" t="s">
        <v>170</v>
      </c>
      <c r="B35" s="3"/>
      <c r="C35" s="3"/>
      <c r="D35" s="3"/>
      <c r="E35" s="3">
        <v>490</v>
      </c>
      <c r="F35" s="3"/>
      <c r="G35" s="3"/>
      <c r="H35" s="3"/>
      <c r="I35" s="3"/>
      <c r="J35" s="3"/>
      <c r="K35" s="3"/>
      <c r="O35" s="31" t="s">
        <v>87</v>
      </c>
      <c r="P35" s="2" t="s">
        <v>88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8"/>
    </row>
    <row r="36" spans="1:27" x14ac:dyDescent="0.25">
      <c r="A36" s="3" t="s">
        <v>171</v>
      </c>
      <c r="B36" s="3"/>
      <c r="C36" s="3"/>
      <c r="D36" s="3"/>
      <c r="E36" s="3">
        <v>25</v>
      </c>
      <c r="F36" s="3"/>
      <c r="G36" s="3"/>
      <c r="H36" s="3"/>
      <c r="I36" s="3"/>
      <c r="J36" s="3"/>
      <c r="K36" s="3"/>
      <c r="O36" s="31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8"/>
    </row>
    <row r="37" spans="1:27" x14ac:dyDescent="0.25">
      <c r="A37" s="3" t="s">
        <v>77</v>
      </c>
      <c r="B37" s="3"/>
      <c r="C37" s="3"/>
      <c r="D37" s="3"/>
      <c r="E37" s="3">
        <v>0</v>
      </c>
      <c r="F37" s="3"/>
      <c r="G37" s="3"/>
      <c r="H37" s="3"/>
      <c r="I37" s="3"/>
      <c r="J37" s="3"/>
      <c r="K37" s="3"/>
      <c r="O37" s="31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8"/>
    </row>
    <row r="38" spans="1:27" x14ac:dyDescent="0.25">
      <c r="A38" s="3" t="s">
        <v>67</v>
      </c>
      <c r="B38" s="3"/>
      <c r="C38" s="3"/>
      <c r="D38" s="3"/>
      <c r="E38" s="3" t="s">
        <v>60</v>
      </c>
      <c r="F38" s="3"/>
      <c r="G38" s="3"/>
      <c r="H38" s="3"/>
      <c r="I38" s="3"/>
      <c r="J38" s="3"/>
      <c r="K38" s="3"/>
      <c r="O38" s="31" t="s">
        <v>89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8"/>
    </row>
    <row r="39" spans="1:27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N39" s="37"/>
      <c r="O39" s="2" t="s">
        <v>172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25">
      <c r="A40" s="3" t="s">
        <v>95</v>
      </c>
      <c r="B40" s="3"/>
      <c r="C40" s="3"/>
      <c r="D40" s="3"/>
      <c r="E40" s="3" t="s">
        <v>202</v>
      </c>
      <c r="F40" s="3"/>
      <c r="G40" s="3"/>
      <c r="H40" s="3"/>
      <c r="I40" s="3"/>
      <c r="J40" s="3"/>
      <c r="K40" s="3"/>
      <c r="N40" s="37"/>
      <c r="O40" t="s">
        <v>92</v>
      </c>
      <c r="AA40" s="37"/>
    </row>
    <row r="41" spans="1:27" x14ac:dyDescent="0.25">
      <c r="A41" s="3" t="s">
        <v>97</v>
      </c>
      <c r="B41" s="3"/>
      <c r="C41" s="3"/>
      <c r="D41" s="3"/>
      <c r="E41" s="3">
        <v>25.5</v>
      </c>
      <c r="F41" s="3"/>
      <c r="G41" s="3"/>
      <c r="H41" s="3"/>
      <c r="I41" s="3"/>
      <c r="J41" s="3"/>
      <c r="K41" s="3"/>
      <c r="O41" s="36" t="s">
        <v>173</v>
      </c>
      <c r="AA41" s="37"/>
    </row>
    <row r="42" spans="1:27" ht="15.75" thickBot="1" x14ac:dyDescent="0.3">
      <c r="A42" s="3"/>
      <c r="B42" s="3"/>
      <c r="C42" s="16">
        <f>AVERAGE(B44:D46)</f>
        <v>0.37063333333333337</v>
      </c>
      <c r="D42" s="12" t="s">
        <v>83</v>
      </c>
      <c r="E42" s="13" t="s">
        <v>98</v>
      </c>
      <c r="H42" s="10" t="s">
        <v>99</v>
      </c>
      <c r="K42" s="13" t="s">
        <v>100</v>
      </c>
      <c r="L42" s="1" t="s">
        <v>277</v>
      </c>
      <c r="O42" s="38" t="s">
        <v>94</v>
      </c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40"/>
    </row>
    <row r="43" spans="1:27" x14ac:dyDescent="0.25">
      <c r="A43" s="5" t="s">
        <v>101</v>
      </c>
      <c r="B43" s="5" t="s">
        <v>102</v>
      </c>
      <c r="C43" s="5" t="s">
        <v>103</v>
      </c>
      <c r="D43" s="5" t="s">
        <v>104</v>
      </c>
      <c r="E43" s="5" t="s">
        <v>105</v>
      </c>
      <c r="F43" s="5" t="s">
        <v>106</v>
      </c>
      <c r="G43" s="5" t="s">
        <v>107</v>
      </c>
      <c r="H43" s="5" t="s">
        <v>108</v>
      </c>
      <c r="I43" s="5" t="s">
        <v>109</v>
      </c>
      <c r="J43" s="5" t="s">
        <v>110</v>
      </c>
      <c r="K43" s="5" t="s">
        <v>111</v>
      </c>
      <c r="L43" s="5" t="s">
        <v>112</v>
      </c>
      <c r="M43" s="5" t="s">
        <v>113</v>
      </c>
      <c r="X43" s="1" t="s">
        <v>274</v>
      </c>
    </row>
    <row r="44" spans="1:27" x14ac:dyDescent="0.25">
      <c r="A44" s="5" t="s">
        <v>2</v>
      </c>
      <c r="B44" s="7">
        <v>0.378</v>
      </c>
      <c r="C44" s="7">
        <v>0.3876</v>
      </c>
      <c r="D44" s="7">
        <v>0.3458</v>
      </c>
      <c r="E44" s="9">
        <v>0.34089999999999998</v>
      </c>
      <c r="F44" s="9">
        <v>0.27729999999999999</v>
      </c>
      <c r="G44" s="9">
        <v>0.29980000000000001</v>
      </c>
      <c r="H44" s="10">
        <v>0.29620000000000002</v>
      </c>
      <c r="I44" s="10">
        <v>0.3145</v>
      </c>
      <c r="J44" s="10">
        <v>0.34889999999999999</v>
      </c>
      <c r="K44" s="9">
        <v>0.34799999999999998</v>
      </c>
      <c r="L44" s="9">
        <v>0.31869999999999998</v>
      </c>
      <c r="M44" s="9">
        <v>0.33050000000000002</v>
      </c>
      <c r="O44">
        <f t="shared" ref="O44:Z51" si="0">B44/$C$42</f>
        <v>1.0198758881194352</v>
      </c>
      <c r="P44">
        <f t="shared" si="0"/>
        <v>1.0457774979764367</v>
      </c>
      <c r="Q44">
        <f t="shared" si="0"/>
        <v>0.93299757172407582</v>
      </c>
      <c r="R44">
        <f t="shared" si="0"/>
        <v>0.91977695835956452</v>
      </c>
      <c r="S44">
        <f t="shared" si="0"/>
        <v>0.74817879305692947</v>
      </c>
      <c r="T44">
        <f t="shared" si="0"/>
        <v>0.80888569115927689</v>
      </c>
      <c r="U44">
        <f t="shared" si="0"/>
        <v>0.79917258746290132</v>
      </c>
      <c r="V44">
        <f t="shared" si="0"/>
        <v>0.84854753125281046</v>
      </c>
      <c r="W44">
        <f t="shared" si="0"/>
        <v>0.94136163324039923</v>
      </c>
      <c r="X44">
        <f t="shared" si="0"/>
        <v>0.93893335731630523</v>
      </c>
      <c r="Y44">
        <f t="shared" si="0"/>
        <v>0.85987948556524851</v>
      </c>
      <c r="Z44">
        <f t="shared" si="0"/>
        <v>0.89171688101447966</v>
      </c>
    </row>
    <row r="45" spans="1:27" x14ac:dyDescent="0.25">
      <c r="A45" s="5" t="s">
        <v>5</v>
      </c>
      <c r="B45" s="7">
        <v>0.39250000000000002</v>
      </c>
      <c r="C45" s="7">
        <v>0.38879999999999998</v>
      </c>
      <c r="D45" s="7">
        <v>0.3715</v>
      </c>
      <c r="E45" s="9">
        <v>0.32669999999999999</v>
      </c>
      <c r="F45" s="9">
        <v>0.29949999999999999</v>
      </c>
      <c r="G45" s="9">
        <v>0.33510000000000001</v>
      </c>
      <c r="H45" s="10">
        <v>0.32140000000000002</v>
      </c>
      <c r="I45" s="10">
        <v>0.31769999999999998</v>
      </c>
      <c r="J45" s="10">
        <v>0.38279999999999997</v>
      </c>
      <c r="K45" s="9">
        <v>0.379</v>
      </c>
      <c r="L45" s="9">
        <v>0.38529999999999998</v>
      </c>
      <c r="M45" s="9">
        <v>0.34649999999999997</v>
      </c>
      <c r="O45">
        <f t="shared" si="0"/>
        <v>1.0589981113409479</v>
      </c>
      <c r="P45">
        <f t="shared" si="0"/>
        <v>1.0490151992085617</v>
      </c>
      <c r="Q45">
        <f t="shared" si="0"/>
        <v>1.0023383397787571</v>
      </c>
      <c r="R45">
        <f t="shared" si="0"/>
        <v>0.88146416044608322</v>
      </c>
      <c r="S45">
        <f t="shared" si="0"/>
        <v>0.80807626585124548</v>
      </c>
      <c r="T45">
        <f t="shared" si="0"/>
        <v>0.90412806907095955</v>
      </c>
      <c r="U45">
        <f t="shared" si="0"/>
        <v>0.8671643133375303</v>
      </c>
      <c r="V45">
        <f t="shared" si="0"/>
        <v>0.85718140120514419</v>
      </c>
      <c r="W45">
        <f t="shared" si="0"/>
        <v>1.0328266930479357</v>
      </c>
      <c r="X45">
        <f t="shared" si="0"/>
        <v>1.0225739724795395</v>
      </c>
      <c r="Y45">
        <f t="shared" si="0"/>
        <v>1.0395719039481965</v>
      </c>
      <c r="Z45">
        <f t="shared" si="0"/>
        <v>0.93488623077614874</v>
      </c>
    </row>
    <row r="46" spans="1:27" x14ac:dyDescent="0.25">
      <c r="A46" s="5" t="s">
        <v>7</v>
      </c>
      <c r="B46" s="7">
        <v>0.36959999999999998</v>
      </c>
      <c r="C46" s="7">
        <v>0.36280000000000001</v>
      </c>
      <c r="D46" s="7">
        <v>0.33910000000000001</v>
      </c>
      <c r="E46" s="9">
        <v>0.36709999999999998</v>
      </c>
      <c r="F46" s="9">
        <v>0.374</v>
      </c>
      <c r="G46" s="9">
        <v>0.3468</v>
      </c>
      <c r="H46" s="10">
        <v>0.35249999999999998</v>
      </c>
      <c r="I46" s="10">
        <v>0.36980000000000002</v>
      </c>
      <c r="J46" s="10">
        <v>0.36780000000000002</v>
      </c>
      <c r="K46" s="9">
        <v>0.376</v>
      </c>
      <c r="L46" s="9">
        <v>0.34789999999999999</v>
      </c>
      <c r="M46" s="9">
        <v>0.35270000000000001</v>
      </c>
      <c r="O46">
        <f t="shared" si="0"/>
        <v>0.99721197949455875</v>
      </c>
      <c r="P46">
        <f t="shared" si="0"/>
        <v>0.97886500584584935</v>
      </c>
      <c r="Q46">
        <f t="shared" si="0"/>
        <v>0.91492040651137685</v>
      </c>
      <c r="R46">
        <f t="shared" si="0"/>
        <v>0.99046676859429794</v>
      </c>
      <c r="S46">
        <f t="shared" si="0"/>
        <v>1.0090835506790179</v>
      </c>
      <c r="T46">
        <f t="shared" si="0"/>
        <v>0.93569565608418015</v>
      </c>
      <c r="U46">
        <f t="shared" si="0"/>
        <v>0.95107473693677469</v>
      </c>
      <c r="V46">
        <f t="shared" si="0"/>
        <v>0.99775159636657973</v>
      </c>
      <c r="W46">
        <f t="shared" si="0"/>
        <v>0.99235542764637097</v>
      </c>
      <c r="X46">
        <f t="shared" si="0"/>
        <v>1.0144797193992265</v>
      </c>
      <c r="Y46">
        <f t="shared" si="0"/>
        <v>0.93866354888029491</v>
      </c>
      <c r="Z46">
        <f t="shared" si="0"/>
        <v>0.95161435380879567</v>
      </c>
    </row>
    <row r="47" spans="1:27" x14ac:dyDescent="0.25">
      <c r="A47" s="5" t="s">
        <v>9</v>
      </c>
      <c r="B47" s="8">
        <v>0.38200000000000001</v>
      </c>
      <c r="C47" s="8">
        <v>0.38080000000000003</v>
      </c>
      <c r="D47" s="8">
        <v>0.37990000000000002</v>
      </c>
      <c r="E47" s="9">
        <v>0.35120000000000001</v>
      </c>
      <c r="F47" s="9">
        <v>0.32279999999999998</v>
      </c>
      <c r="G47" s="9">
        <v>0.35830000000000001</v>
      </c>
      <c r="H47" s="10">
        <v>0.34399999999999997</v>
      </c>
      <c r="I47" s="10">
        <v>0.35049999999999998</v>
      </c>
      <c r="J47" s="10">
        <v>0.36320000000000002</v>
      </c>
      <c r="K47" s="9">
        <v>0.37780000000000002</v>
      </c>
      <c r="L47" s="9">
        <v>0.34960000000000002</v>
      </c>
      <c r="M47" s="9">
        <v>0.30730000000000002</v>
      </c>
      <c r="O47">
        <f t="shared" si="0"/>
        <v>1.0306682255598525</v>
      </c>
      <c r="P47">
        <f t="shared" si="0"/>
        <v>1.0274305243277273</v>
      </c>
      <c r="Q47">
        <f t="shared" si="0"/>
        <v>1.0250022484036334</v>
      </c>
      <c r="R47">
        <f t="shared" si="0"/>
        <v>0.94756722726863918</v>
      </c>
      <c r="S47">
        <f t="shared" si="0"/>
        <v>0.87094163144167625</v>
      </c>
      <c r="T47">
        <f t="shared" si="0"/>
        <v>0.96672362622537988</v>
      </c>
      <c r="U47">
        <f t="shared" si="0"/>
        <v>0.92814101987588793</v>
      </c>
      <c r="V47">
        <f t="shared" si="0"/>
        <v>0.94567856821656604</v>
      </c>
      <c r="W47">
        <f t="shared" si="0"/>
        <v>0.97994423958989119</v>
      </c>
      <c r="X47">
        <f t="shared" si="0"/>
        <v>1.0193362712474143</v>
      </c>
      <c r="Y47">
        <f t="shared" si="0"/>
        <v>0.94325029229247226</v>
      </c>
      <c r="Z47">
        <f t="shared" si="0"/>
        <v>0.82912132386005932</v>
      </c>
    </row>
    <row r="48" spans="1:27" x14ac:dyDescent="0.25">
      <c r="A48" s="5" t="s">
        <v>11</v>
      </c>
      <c r="B48" s="8">
        <v>0.36840000000000001</v>
      </c>
      <c r="C48" s="8">
        <v>0.38400000000000001</v>
      </c>
      <c r="D48" s="8">
        <v>0.38059999999999999</v>
      </c>
      <c r="E48" s="10">
        <v>0.3896</v>
      </c>
      <c r="F48" s="10">
        <v>0.35680000000000001</v>
      </c>
      <c r="G48" s="10">
        <v>0.3664</v>
      </c>
      <c r="H48" s="9">
        <v>0.37569999999999998</v>
      </c>
      <c r="I48" s="9">
        <v>0.3251</v>
      </c>
      <c r="J48" s="9">
        <v>0.34420000000000001</v>
      </c>
      <c r="K48" s="10">
        <v>0.38279999999999997</v>
      </c>
      <c r="L48" s="10">
        <v>0.3695</v>
      </c>
      <c r="M48" s="10">
        <v>0.34949999999999998</v>
      </c>
      <c r="O48">
        <f t="shared" si="0"/>
        <v>0.99397427826243356</v>
      </c>
      <c r="P48">
        <f t="shared" si="0"/>
        <v>1.0360643942800611</v>
      </c>
      <c r="Q48">
        <f t="shared" si="0"/>
        <v>1.0268909074557064</v>
      </c>
      <c r="R48">
        <f t="shared" si="0"/>
        <v>1.0511736666966454</v>
      </c>
      <c r="S48">
        <f t="shared" si="0"/>
        <v>0.9626764996852234</v>
      </c>
      <c r="T48">
        <f t="shared" si="0"/>
        <v>0.98857810954222491</v>
      </c>
      <c r="U48">
        <f t="shared" si="0"/>
        <v>1.013670294091195</v>
      </c>
      <c r="V48">
        <f t="shared" si="0"/>
        <v>0.8771472254699163</v>
      </c>
      <c r="W48">
        <f t="shared" si="0"/>
        <v>0.92868063674790891</v>
      </c>
      <c r="X48">
        <f t="shared" si="0"/>
        <v>1.0328266930479357</v>
      </c>
      <c r="Y48">
        <f t="shared" si="0"/>
        <v>0.99694217105854832</v>
      </c>
      <c r="Z48">
        <f t="shared" si="0"/>
        <v>0.94298048385646172</v>
      </c>
    </row>
    <row r="49" spans="1:45" x14ac:dyDescent="0.25">
      <c r="A49" s="5" t="s">
        <v>13</v>
      </c>
      <c r="B49" s="8">
        <v>0.376</v>
      </c>
      <c r="C49" s="8">
        <v>0.36959999999999998</v>
      </c>
      <c r="D49" s="8">
        <v>0.38390000000000002</v>
      </c>
      <c r="E49" s="10">
        <v>0.35260000000000002</v>
      </c>
      <c r="F49" s="10">
        <v>0.37069999999999997</v>
      </c>
      <c r="G49" s="10">
        <v>0.38319999999999999</v>
      </c>
      <c r="H49" s="9">
        <v>0.37259999999999999</v>
      </c>
      <c r="I49" s="9">
        <v>0.3332</v>
      </c>
      <c r="J49" s="9">
        <v>0.35730000000000001</v>
      </c>
      <c r="K49" s="10">
        <v>0.36509999999999998</v>
      </c>
      <c r="L49" s="10">
        <v>0.36649999999999999</v>
      </c>
      <c r="M49" s="10">
        <v>0.32179999999999997</v>
      </c>
      <c r="O49">
        <f t="shared" si="0"/>
        <v>1.0144797193992265</v>
      </c>
      <c r="P49">
        <f t="shared" si="0"/>
        <v>0.99721197949455875</v>
      </c>
      <c r="Q49">
        <f t="shared" si="0"/>
        <v>1.0357945858440507</v>
      </c>
      <c r="R49">
        <f t="shared" si="0"/>
        <v>0.95134454537278534</v>
      </c>
      <c r="S49">
        <f t="shared" si="0"/>
        <v>1.0001798722906734</v>
      </c>
      <c r="T49">
        <f t="shared" si="0"/>
        <v>1.0339059267919775</v>
      </c>
      <c r="U49">
        <f t="shared" si="0"/>
        <v>1.0053062325748716</v>
      </c>
      <c r="V49">
        <f t="shared" si="0"/>
        <v>0.89900170878676133</v>
      </c>
      <c r="W49">
        <f t="shared" si="0"/>
        <v>0.96402554186527556</v>
      </c>
      <c r="X49">
        <f t="shared" si="0"/>
        <v>0.98507059987408929</v>
      </c>
      <c r="Y49">
        <f t="shared" si="0"/>
        <v>0.98884791797823535</v>
      </c>
      <c r="Z49">
        <f t="shared" si="0"/>
        <v>0.86824354708157192</v>
      </c>
    </row>
    <row r="50" spans="1:45" x14ac:dyDescent="0.25">
      <c r="A50" s="5" t="s">
        <v>114</v>
      </c>
      <c r="B50" s="8">
        <v>0.38890000000000002</v>
      </c>
      <c r="C50" s="8">
        <v>0.39489999999999997</v>
      </c>
      <c r="D50" s="8">
        <v>0.38090000000000002</v>
      </c>
      <c r="E50" s="10">
        <v>0.37830000000000003</v>
      </c>
      <c r="F50" s="10">
        <v>0.35270000000000001</v>
      </c>
      <c r="G50" s="10">
        <v>0.34989999999999999</v>
      </c>
      <c r="H50" s="9">
        <v>0.37269999999999998</v>
      </c>
      <c r="I50" s="9">
        <v>0.3231</v>
      </c>
      <c r="J50" s="9">
        <v>0.34589999999999999</v>
      </c>
      <c r="K50" s="11">
        <v>0.3695</v>
      </c>
      <c r="L50" s="10">
        <v>0.37259999999999999</v>
      </c>
      <c r="M50" s="10">
        <v>0.33379999999999999</v>
      </c>
      <c r="O50">
        <f t="shared" si="0"/>
        <v>1.0492850076445723</v>
      </c>
      <c r="P50">
        <f t="shared" si="0"/>
        <v>1.0654735138051981</v>
      </c>
      <c r="Q50">
        <f t="shared" si="0"/>
        <v>1.0277003327637377</v>
      </c>
      <c r="R50">
        <f t="shared" si="0"/>
        <v>1.0206853134274665</v>
      </c>
      <c r="S50">
        <f t="shared" si="0"/>
        <v>0.95161435380879567</v>
      </c>
      <c r="T50">
        <f t="shared" si="0"/>
        <v>0.94405971760050356</v>
      </c>
      <c r="U50">
        <f t="shared" si="0"/>
        <v>1.005576041010882</v>
      </c>
      <c r="V50">
        <f t="shared" si="0"/>
        <v>0.87175105674970765</v>
      </c>
      <c r="W50">
        <f t="shared" si="0"/>
        <v>0.93326738016008626</v>
      </c>
      <c r="X50">
        <f t="shared" si="0"/>
        <v>0.99694217105854832</v>
      </c>
      <c r="Y50">
        <f t="shared" si="0"/>
        <v>1.0053062325748716</v>
      </c>
      <c r="Z50">
        <f t="shared" si="0"/>
        <v>0.90062055940282382</v>
      </c>
    </row>
    <row r="51" spans="1:45" x14ac:dyDescent="0.25">
      <c r="A51" s="5" t="s">
        <v>115</v>
      </c>
      <c r="B51" s="8">
        <v>0.32079999999999997</v>
      </c>
      <c r="C51" s="8">
        <v>0.36059999999999998</v>
      </c>
      <c r="D51" s="8">
        <v>0.35620000000000002</v>
      </c>
      <c r="E51" s="10">
        <v>0.37290000000000001</v>
      </c>
      <c r="F51" s="10">
        <v>0.38090000000000002</v>
      </c>
      <c r="G51" s="10">
        <v>0.36009999999999998</v>
      </c>
      <c r="H51" s="9">
        <v>0.3412</v>
      </c>
      <c r="I51" s="9">
        <v>0.37330000000000002</v>
      </c>
      <c r="J51" s="9">
        <v>0.35399999999999998</v>
      </c>
      <c r="K51" s="10">
        <v>0.32219999999999999</v>
      </c>
      <c r="L51" s="10">
        <v>0.29730000000000001</v>
      </c>
      <c r="M51" s="10">
        <v>0.31309999999999999</v>
      </c>
      <c r="O51">
        <f t="shared" si="0"/>
        <v>0.8655454627214676</v>
      </c>
      <c r="P51">
        <f t="shared" si="0"/>
        <v>0.97292922025361972</v>
      </c>
      <c r="Q51">
        <f t="shared" si="0"/>
        <v>0.9610576490691608</v>
      </c>
      <c r="R51">
        <f t="shared" si="0"/>
        <v>1.0061156578829031</v>
      </c>
      <c r="S51">
        <f t="shared" si="0"/>
        <v>1.0277003327637377</v>
      </c>
      <c r="T51">
        <f t="shared" si="0"/>
        <v>0.97158017807356756</v>
      </c>
      <c r="U51">
        <f t="shared" si="0"/>
        <v>0.92058638366759593</v>
      </c>
      <c r="V51">
        <f t="shared" si="0"/>
        <v>1.0071948916269449</v>
      </c>
      <c r="W51">
        <f t="shared" si="0"/>
        <v>0.95512186347693129</v>
      </c>
      <c r="X51">
        <f t="shared" si="0"/>
        <v>0.86932278082561365</v>
      </c>
      <c r="Y51">
        <f t="shared" si="0"/>
        <v>0.80214048025901608</v>
      </c>
      <c r="Z51">
        <f t="shared" si="0"/>
        <v>0.8447702131486643</v>
      </c>
    </row>
    <row r="52" spans="1:45" x14ac:dyDescent="0.25">
      <c r="A52" s="3"/>
      <c r="B52" s="3"/>
      <c r="C52" s="14" t="s">
        <v>116</v>
      </c>
      <c r="E52" s="10" t="s">
        <v>117</v>
      </c>
      <c r="H52" s="13" t="s">
        <v>118</v>
      </c>
      <c r="K52" s="10" t="s">
        <v>119</v>
      </c>
    </row>
    <row r="53" spans="1:45" x14ac:dyDescent="0.25">
      <c r="A53" s="15"/>
      <c r="B53" s="15"/>
      <c r="C53" s="15"/>
      <c r="D53" s="15"/>
      <c r="E53" s="15"/>
      <c r="F53" s="15"/>
    </row>
    <row r="54" spans="1:45" x14ac:dyDescent="0.25">
      <c r="A54" s="3" t="s">
        <v>151</v>
      </c>
      <c r="B54" s="3"/>
      <c r="C54" s="3"/>
      <c r="D54" s="3"/>
      <c r="E54" s="3" t="s">
        <v>203</v>
      </c>
      <c r="F54" s="3"/>
      <c r="G54" s="1" t="s">
        <v>274</v>
      </c>
      <c r="J54" t="s">
        <v>157</v>
      </c>
      <c r="Q54" t="s">
        <v>158</v>
      </c>
    </row>
    <row r="55" spans="1:45" x14ac:dyDescent="0.25">
      <c r="A55" s="3"/>
      <c r="B55" s="3"/>
      <c r="C55" s="3"/>
      <c r="D55" s="3"/>
      <c r="E55" s="3"/>
      <c r="F55" s="3"/>
      <c r="G55" s="3"/>
      <c r="H55" t="s">
        <v>83</v>
      </c>
      <c r="K55" t="s">
        <v>122</v>
      </c>
      <c r="L55" t="s">
        <v>123</v>
      </c>
      <c r="M55" t="s">
        <v>124</v>
      </c>
      <c r="N55" t="s">
        <v>125</v>
      </c>
      <c r="O55" t="s">
        <v>126</v>
      </c>
      <c r="Q55" t="s">
        <v>127</v>
      </c>
      <c r="R55" t="s">
        <v>128</v>
      </c>
      <c r="S55" t="s">
        <v>129</v>
      </c>
      <c r="T55" t="s">
        <v>130</v>
      </c>
      <c r="V55" t="s">
        <v>131</v>
      </c>
      <c r="W55" t="s">
        <v>132</v>
      </c>
      <c r="X55" t="s">
        <v>133</v>
      </c>
      <c r="Y55" t="s">
        <v>134</v>
      </c>
      <c r="AA55" t="s">
        <v>135</v>
      </c>
      <c r="AB55" t="s">
        <v>136</v>
      </c>
      <c r="AC55" t="s">
        <v>137</v>
      </c>
      <c r="AD55" t="s">
        <v>138</v>
      </c>
      <c r="AF55" t="s">
        <v>139</v>
      </c>
      <c r="AG55" t="s">
        <v>140</v>
      </c>
      <c r="AH55" t="s">
        <v>141</v>
      </c>
      <c r="AI55" t="s">
        <v>142</v>
      </c>
      <c r="AK55" t="s">
        <v>143</v>
      </c>
      <c r="AL55" t="s">
        <v>144</v>
      </c>
      <c r="AM55" t="s">
        <v>145</v>
      </c>
      <c r="AN55" t="s">
        <v>146</v>
      </c>
      <c r="AP55" t="s">
        <v>147</v>
      </c>
      <c r="AQ55" t="s">
        <v>148</v>
      </c>
      <c r="AR55" t="s">
        <v>149</v>
      </c>
      <c r="AS55" t="s">
        <v>150</v>
      </c>
    </row>
    <row r="56" spans="1:45" x14ac:dyDescent="0.25">
      <c r="A56" s="3" t="s">
        <v>95</v>
      </c>
      <c r="B56" s="3"/>
      <c r="C56" s="3"/>
      <c r="D56" s="3"/>
      <c r="E56" s="3" t="s">
        <v>204</v>
      </c>
      <c r="F56" s="3"/>
      <c r="G56" s="3"/>
    </row>
    <row r="57" spans="1:45" x14ac:dyDescent="0.25">
      <c r="A57" s="3" t="s">
        <v>154</v>
      </c>
      <c r="B57" s="3"/>
      <c r="C57" s="3"/>
      <c r="D57" s="3"/>
      <c r="E57" s="3" t="s">
        <v>155</v>
      </c>
      <c r="F57" s="3"/>
      <c r="G57" s="3"/>
      <c r="H57">
        <v>1.0198758881194352</v>
      </c>
      <c r="K57">
        <v>1.0306682255598525</v>
      </c>
      <c r="L57">
        <v>0.99397427826243356</v>
      </c>
      <c r="M57">
        <v>1.0144797193992265</v>
      </c>
      <c r="N57">
        <v>1.0492850076445723</v>
      </c>
      <c r="O57">
        <v>0.8655454627214676</v>
      </c>
      <c r="Q57">
        <v>0.94756722726863918</v>
      </c>
      <c r="R57">
        <v>0.99046676859429794</v>
      </c>
      <c r="S57">
        <v>0.88146416044608322</v>
      </c>
      <c r="T57">
        <v>0.91977695835956452</v>
      </c>
      <c r="V57">
        <v>0.92814101987588793</v>
      </c>
      <c r="W57">
        <v>0.95107473693677469</v>
      </c>
      <c r="X57">
        <v>0.8671643133375303</v>
      </c>
      <c r="Y57">
        <v>0.79917258746290132</v>
      </c>
      <c r="AA57">
        <v>1.0193362712474143</v>
      </c>
      <c r="AB57">
        <v>1.0144797193992265</v>
      </c>
      <c r="AC57">
        <v>1.0225739724795395</v>
      </c>
      <c r="AD57">
        <v>0.93893335731630523</v>
      </c>
      <c r="AF57">
        <v>1.0511736666966454</v>
      </c>
      <c r="AG57">
        <v>0.95134454537278534</v>
      </c>
      <c r="AH57">
        <v>1.0206853134274665</v>
      </c>
      <c r="AI57">
        <v>1.0061156578829031</v>
      </c>
      <c r="AK57">
        <v>1.013670294091195</v>
      </c>
      <c r="AL57">
        <v>1.0053062325748716</v>
      </c>
      <c r="AM57">
        <v>1.005576041010882</v>
      </c>
      <c r="AN57">
        <v>0.92058638366759593</v>
      </c>
      <c r="AP57">
        <v>1.0328266930479357</v>
      </c>
      <c r="AQ57">
        <v>0.98507059987408929</v>
      </c>
      <c r="AR57">
        <v>0.99694217105854832</v>
      </c>
      <c r="AS57">
        <v>0.86932278082561365</v>
      </c>
    </row>
    <row r="58" spans="1:45" x14ac:dyDescent="0.25">
      <c r="A58" s="3" t="s">
        <v>151</v>
      </c>
      <c r="B58" s="3"/>
      <c r="C58" s="3"/>
      <c r="D58" s="3"/>
      <c r="E58" s="3" t="s">
        <v>205</v>
      </c>
      <c r="F58" s="3"/>
      <c r="G58" s="3"/>
      <c r="H58">
        <v>1.0589981113409479</v>
      </c>
      <c r="K58">
        <v>1.0274305243277273</v>
      </c>
      <c r="L58">
        <v>1.0360643942800611</v>
      </c>
      <c r="M58">
        <v>0.99721197949455875</v>
      </c>
      <c r="N58">
        <v>1.0654735138051981</v>
      </c>
      <c r="O58">
        <v>0.97292922025361972</v>
      </c>
      <c r="Q58">
        <v>0.87094163144167625</v>
      </c>
      <c r="R58">
        <v>1.0090835506790179</v>
      </c>
      <c r="S58">
        <v>0.80807626585124548</v>
      </c>
      <c r="T58">
        <v>0.74817879305692947</v>
      </c>
      <c r="V58">
        <v>0.94567856821656604</v>
      </c>
      <c r="W58">
        <v>0.99775159636657973</v>
      </c>
      <c r="X58">
        <v>0.85718140120514419</v>
      </c>
      <c r="Y58">
        <v>0.84854753125281046</v>
      </c>
      <c r="AA58">
        <v>0.94325029229247226</v>
      </c>
      <c r="AB58">
        <v>0.93866354888029491</v>
      </c>
      <c r="AC58">
        <v>1.0395719039481965</v>
      </c>
      <c r="AD58">
        <v>0.85987948556524851</v>
      </c>
      <c r="AF58">
        <v>0.9626764996852234</v>
      </c>
      <c r="AG58">
        <v>1.0001798722906734</v>
      </c>
      <c r="AH58">
        <v>0.95161435380879567</v>
      </c>
      <c r="AI58">
        <v>1.0277003327637377</v>
      </c>
      <c r="AK58">
        <v>0.8771472254699163</v>
      </c>
      <c r="AL58">
        <v>0.89900170878676133</v>
      </c>
      <c r="AM58">
        <v>0.87175105674970765</v>
      </c>
      <c r="AN58">
        <v>1.0071948916269449</v>
      </c>
      <c r="AP58">
        <v>0.99694217105854832</v>
      </c>
      <c r="AQ58">
        <v>0.98884791797823535</v>
      </c>
      <c r="AR58">
        <v>1.0053062325748716</v>
      </c>
      <c r="AS58">
        <v>0.80214048025901608</v>
      </c>
    </row>
    <row r="59" spans="1:45" x14ac:dyDescent="0.25">
      <c r="A59" s="3"/>
      <c r="B59" s="3"/>
      <c r="C59" s="3"/>
      <c r="D59" s="3"/>
      <c r="E59" s="3"/>
      <c r="F59" s="3"/>
      <c r="G59" s="3"/>
      <c r="H59">
        <v>0.99721197949455875</v>
      </c>
      <c r="K59">
        <v>1.0250022484036334</v>
      </c>
      <c r="L59">
        <v>1.0268909074557064</v>
      </c>
      <c r="M59">
        <v>1.0357945858440507</v>
      </c>
      <c r="N59">
        <v>1.0277003327637377</v>
      </c>
      <c r="O59">
        <v>0.9610576490691608</v>
      </c>
      <c r="Q59">
        <v>0.96672362622537988</v>
      </c>
      <c r="R59">
        <v>0.93569565608418015</v>
      </c>
      <c r="S59">
        <v>0.90412806907095955</v>
      </c>
      <c r="T59">
        <v>0.80888569115927689</v>
      </c>
      <c r="V59">
        <v>0.97994423958989119</v>
      </c>
      <c r="W59">
        <v>0.99235542764637097</v>
      </c>
      <c r="X59">
        <v>1.0328266930479357</v>
      </c>
      <c r="Y59">
        <v>0.94136163324039923</v>
      </c>
      <c r="AA59">
        <v>0.82912132386005932</v>
      </c>
      <c r="AB59">
        <v>0.95161435380879567</v>
      </c>
      <c r="AC59">
        <v>0.93488623077614874</v>
      </c>
      <c r="AD59">
        <v>0.89171688101447966</v>
      </c>
      <c r="AF59">
        <v>0.98857810954222491</v>
      </c>
      <c r="AG59">
        <v>1.0339059267919775</v>
      </c>
      <c r="AH59">
        <v>0.94405971760050356</v>
      </c>
      <c r="AI59">
        <v>0.97158017807356756</v>
      </c>
      <c r="AK59">
        <v>0.92868063674790891</v>
      </c>
      <c r="AL59">
        <v>0.96402554186527556</v>
      </c>
      <c r="AM59">
        <v>0.93326738016008626</v>
      </c>
      <c r="AN59">
        <v>0.95512186347693129</v>
      </c>
      <c r="AP59">
        <v>0.94298048385646172</v>
      </c>
      <c r="AQ59">
        <v>0.86824354708157192</v>
      </c>
      <c r="AR59">
        <v>0.90062055940282382</v>
      </c>
      <c r="AS59">
        <v>0.8447702131486643</v>
      </c>
    </row>
    <row r="60" spans="1:45" x14ac:dyDescent="0.25">
      <c r="A60" s="3"/>
      <c r="B60" s="3"/>
      <c r="C60" s="3"/>
      <c r="D60" s="3"/>
      <c r="E60" s="3"/>
      <c r="F60" s="3"/>
      <c r="G60" s="3"/>
      <c r="H60">
        <v>1.0457774979764367</v>
      </c>
    </row>
    <row r="61" spans="1:45" x14ac:dyDescent="0.25">
      <c r="G61" s="3"/>
      <c r="H61">
        <v>1.0490151992085617</v>
      </c>
    </row>
    <row r="62" spans="1:45" x14ac:dyDescent="0.25">
      <c r="H62">
        <v>0.97886500584584935</v>
      </c>
    </row>
    <row r="63" spans="1:45" x14ac:dyDescent="0.25">
      <c r="H63">
        <v>0.93299757172407582</v>
      </c>
    </row>
    <row r="64" spans="1:45" x14ac:dyDescent="0.25">
      <c r="H64">
        <v>1.0023383397787571</v>
      </c>
    </row>
    <row r="65" spans="8:45" x14ac:dyDescent="0.25">
      <c r="H65">
        <v>0.91492040651137685</v>
      </c>
    </row>
    <row r="67" spans="8:45" x14ac:dyDescent="0.25">
      <c r="H67" s="2">
        <f>AVERAGE(H57:H65)</f>
        <v>0.99999999999999978</v>
      </c>
      <c r="I67" s="2"/>
      <c r="J67" s="2"/>
      <c r="K67" s="2">
        <f t="shared" ref="K67:AS67" si="1">AVERAGE(K57:K65)</f>
        <v>1.0277003327637377</v>
      </c>
      <c r="L67" s="2">
        <f t="shared" si="1"/>
        <v>1.0189765266660671</v>
      </c>
      <c r="M67" s="2">
        <f t="shared" si="1"/>
        <v>1.0158287615792787</v>
      </c>
      <c r="N67" s="2">
        <f t="shared" si="1"/>
        <v>1.0474862847378361</v>
      </c>
      <c r="O67" s="2">
        <f t="shared" si="1"/>
        <v>0.93317744401474945</v>
      </c>
      <c r="P67" s="2"/>
      <c r="Q67" s="2">
        <f t="shared" si="1"/>
        <v>0.92841082831189847</v>
      </c>
      <c r="R67" s="2">
        <f t="shared" si="1"/>
        <v>0.9784153251191654</v>
      </c>
      <c r="S67" s="2">
        <f t="shared" si="1"/>
        <v>0.86455616512276279</v>
      </c>
      <c r="T67" s="2">
        <f t="shared" si="1"/>
        <v>0.8256138141919237</v>
      </c>
      <c r="U67" s="2"/>
      <c r="V67" s="2">
        <f t="shared" si="1"/>
        <v>0.95125460922744842</v>
      </c>
      <c r="W67" s="2">
        <f t="shared" si="1"/>
        <v>0.98039392031657513</v>
      </c>
      <c r="X67" s="2">
        <f t="shared" si="1"/>
        <v>0.91905746919686993</v>
      </c>
      <c r="Y67" s="2">
        <f t="shared" si="1"/>
        <v>0.863027250652037</v>
      </c>
      <c r="Z67" s="2"/>
      <c r="AA67" s="2">
        <f t="shared" si="1"/>
        <v>0.93056929579998204</v>
      </c>
      <c r="AB67" s="2">
        <f t="shared" si="1"/>
        <v>0.96825254069610578</v>
      </c>
      <c r="AC67" s="2">
        <f t="shared" si="1"/>
        <v>0.99901070240129497</v>
      </c>
      <c r="AD67" s="2">
        <f t="shared" si="1"/>
        <v>0.89684324129867787</v>
      </c>
      <c r="AE67" s="2"/>
      <c r="AF67" s="2">
        <f t="shared" si="1"/>
        <v>1.0008094253080313</v>
      </c>
      <c r="AG67" s="2">
        <f t="shared" si="1"/>
        <v>0.9951434481518121</v>
      </c>
      <c r="AH67" s="2">
        <f t="shared" si="1"/>
        <v>0.97211979494558864</v>
      </c>
      <c r="AI67" s="2">
        <f t="shared" si="1"/>
        <v>1.0017987229067362</v>
      </c>
      <c r="AJ67" s="2"/>
      <c r="AK67" s="2">
        <f t="shared" si="1"/>
        <v>0.93983271876967345</v>
      </c>
      <c r="AL67" s="2">
        <f t="shared" si="1"/>
        <v>0.95611116107563621</v>
      </c>
      <c r="AM67" s="2">
        <f t="shared" si="1"/>
        <v>0.93686482597355869</v>
      </c>
      <c r="AN67" s="2">
        <f t="shared" si="1"/>
        <v>0.9609677129238241</v>
      </c>
      <c r="AO67" s="2"/>
      <c r="AP67" s="2">
        <f t="shared" si="1"/>
        <v>0.990916449320982</v>
      </c>
      <c r="AQ67" s="2">
        <f t="shared" si="1"/>
        <v>0.94738735497796556</v>
      </c>
      <c r="AR67" s="2">
        <f t="shared" si="1"/>
        <v>0.96762298767874777</v>
      </c>
      <c r="AS67" s="2">
        <f t="shared" si="1"/>
        <v>0.83874449141109808</v>
      </c>
    </row>
    <row r="68" spans="8:45" x14ac:dyDescent="0.25">
      <c r="H68">
        <f>_xlfn.STDEV.P(H57:H65)</f>
        <v>4.7797824958636673E-2</v>
      </c>
      <c r="K68">
        <f t="shared" ref="K68:AS68" si="2">_xlfn.STDEV.P(K57:K65)</f>
        <v>2.320979926353797E-3</v>
      </c>
      <c r="L68">
        <f t="shared" si="2"/>
        <v>1.8071571303327909E-2</v>
      </c>
      <c r="M68">
        <f t="shared" si="2"/>
        <v>1.5780141830427974E-2</v>
      </c>
      <c r="N68">
        <f t="shared" si="2"/>
        <v>1.5473199509025226E-2</v>
      </c>
      <c r="O68">
        <f t="shared" si="2"/>
        <v>4.8067988106001353E-2</v>
      </c>
      <c r="Q68">
        <f t="shared" si="2"/>
        <v>4.1382551451295838E-2</v>
      </c>
      <c r="R68">
        <f t="shared" si="2"/>
        <v>3.1148822724050541E-2</v>
      </c>
      <c r="S68">
        <f t="shared" si="2"/>
        <v>4.0995100966088938E-2</v>
      </c>
      <c r="T68">
        <f t="shared" si="2"/>
        <v>7.1046253285936389E-2</v>
      </c>
      <c r="V68">
        <f t="shared" si="2"/>
        <v>2.1512981634362157E-2</v>
      </c>
      <c r="W68">
        <f t="shared" si="2"/>
        <v>2.08485098549515E-2</v>
      </c>
      <c r="X68">
        <f t="shared" si="2"/>
        <v>8.0550157688304785E-2</v>
      </c>
      <c r="Y68">
        <f t="shared" si="2"/>
        <v>5.8944481733176131E-2</v>
      </c>
      <c r="AA68">
        <f t="shared" si="2"/>
        <v>7.8170912349907876E-2</v>
      </c>
      <c r="AB68">
        <f t="shared" si="2"/>
        <v>3.3112383133924596E-2</v>
      </c>
      <c r="AC68">
        <f t="shared" si="2"/>
        <v>4.5870784561682428E-2</v>
      </c>
      <c r="AD68">
        <f t="shared" si="2"/>
        <v>3.2476538578186803E-2</v>
      </c>
      <c r="AF68">
        <f t="shared" si="2"/>
        <v>3.7149616025687483E-2</v>
      </c>
      <c r="AG68">
        <f t="shared" si="2"/>
        <v>3.3893161567305471E-2</v>
      </c>
      <c r="AH68">
        <f t="shared" si="2"/>
        <v>3.4479223900006108E-2</v>
      </c>
      <c r="AI68">
        <f t="shared" si="2"/>
        <v>2.3113414377852786E-2</v>
      </c>
      <c r="AK68">
        <f t="shared" si="2"/>
        <v>5.6290400404259082E-2</v>
      </c>
      <c r="AL68">
        <f t="shared" si="2"/>
        <v>4.3757978410927427E-2</v>
      </c>
      <c r="AM68">
        <f t="shared" si="2"/>
        <v>5.4693008787909662E-2</v>
      </c>
      <c r="AN68">
        <f t="shared" si="2"/>
        <v>3.5598584986419095E-2</v>
      </c>
      <c r="AP68">
        <f t="shared" si="2"/>
        <v>3.6926208563958673E-2</v>
      </c>
      <c r="AQ68">
        <f t="shared" si="2"/>
        <v>5.5984365551291299E-2</v>
      </c>
      <c r="AR68">
        <f t="shared" si="2"/>
        <v>4.7500760888045959E-2</v>
      </c>
      <c r="AS68">
        <f t="shared" si="2"/>
        <v>2.7756048820621645E-2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ABDD6-675A-4C34-9100-A7E81D5546C5}">
  <dimension ref="A1:AA115"/>
  <sheetViews>
    <sheetView zoomScaleNormal="100" workbookViewId="0">
      <selection activeCell="R121" sqref="R121"/>
    </sheetView>
  </sheetViews>
  <sheetFormatPr defaultRowHeight="15" x14ac:dyDescent="0.25"/>
  <sheetData>
    <row r="1" spans="1:11" ht="21" x14ac:dyDescent="0.35">
      <c r="A1" s="41" t="s">
        <v>257</v>
      </c>
    </row>
    <row r="2" spans="1:11" x14ac:dyDescent="0.25">
      <c r="A2" s="3" t="s">
        <v>25</v>
      </c>
      <c r="B2" s="3"/>
      <c r="C2" s="3"/>
      <c r="D2" s="3"/>
      <c r="E2" s="3" t="s">
        <v>26</v>
      </c>
      <c r="F2" s="3"/>
      <c r="G2" s="3"/>
      <c r="H2" s="3"/>
      <c r="I2" s="3"/>
      <c r="J2" s="3"/>
      <c r="K2" s="3"/>
    </row>
    <row r="3" spans="1:11" x14ac:dyDescent="0.25">
      <c r="A3" s="3" t="s">
        <v>27</v>
      </c>
      <c r="B3" s="3"/>
      <c r="C3" s="3"/>
      <c r="D3" s="3"/>
      <c r="E3" s="3" t="s">
        <v>28</v>
      </c>
      <c r="F3" s="3"/>
      <c r="G3" s="3"/>
      <c r="H3" s="3"/>
      <c r="I3" s="3"/>
      <c r="J3" s="3"/>
      <c r="K3" s="3"/>
    </row>
    <row r="4" spans="1:11" x14ac:dyDescent="0.25">
      <c r="A4" s="3" t="s">
        <v>29</v>
      </c>
      <c r="B4" s="3"/>
      <c r="C4" s="3"/>
      <c r="D4" s="3"/>
      <c r="E4" s="3" t="s">
        <v>30</v>
      </c>
      <c r="F4" s="3"/>
      <c r="G4" s="3"/>
      <c r="H4" s="3"/>
      <c r="I4" s="3"/>
      <c r="J4" s="3"/>
      <c r="K4" s="3"/>
    </row>
    <row r="5" spans="1:11" x14ac:dyDescent="0.25">
      <c r="A5" s="3" t="s">
        <v>31</v>
      </c>
      <c r="B5" s="3"/>
      <c r="C5" s="3"/>
      <c r="D5" s="3"/>
      <c r="E5" s="3" t="s">
        <v>32</v>
      </c>
      <c r="F5" s="3"/>
      <c r="G5" s="3"/>
      <c r="H5" s="3"/>
      <c r="I5" s="3"/>
      <c r="J5" s="3"/>
      <c r="K5" s="3"/>
    </row>
    <row r="6" spans="1:11" x14ac:dyDescent="0.25">
      <c r="A6" s="3" t="s">
        <v>26</v>
      </c>
      <c r="B6" s="3"/>
      <c r="C6" s="3"/>
      <c r="D6" s="3"/>
      <c r="E6" s="3" t="s">
        <v>26</v>
      </c>
      <c r="F6" s="3"/>
      <c r="G6" s="3"/>
      <c r="H6" s="3"/>
      <c r="I6" s="3"/>
      <c r="J6" s="3"/>
      <c r="K6" s="3"/>
    </row>
    <row r="7" spans="1:11" x14ac:dyDescent="0.25">
      <c r="A7" s="3" t="s">
        <v>33</v>
      </c>
      <c r="B7" s="3"/>
      <c r="C7" s="3"/>
      <c r="D7" s="3"/>
      <c r="E7" s="3" t="s">
        <v>206</v>
      </c>
      <c r="F7" s="3"/>
      <c r="G7" s="3"/>
      <c r="H7" s="3"/>
      <c r="I7" s="3"/>
      <c r="J7" s="3"/>
      <c r="K7" s="3"/>
    </row>
    <row r="8" spans="1:11" x14ac:dyDescent="0.25">
      <c r="A8" s="3" t="s">
        <v>35</v>
      </c>
      <c r="B8" s="3"/>
      <c r="C8" s="3"/>
      <c r="D8" s="3"/>
      <c r="E8" s="3" t="s">
        <v>207</v>
      </c>
      <c r="F8" s="3"/>
      <c r="G8" s="3"/>
      <c r="H8" s="3"/>
      <c r="I8" s="3"/>
      <c r="J8" s="3"/>
      <c r="K8" s="3"/>
    </row>
    <row r="9" spans="1:11" x14ac:dyDescent="0.25">
      <c r="A9" s="3" t="s">
        <v>37</v>
      </c>
      <c r="B9" s="3"/>
      <c r="C9" s="3"/>
      <c r="D9" s="3"/>
      <c r="E9" s="3" t="s">
        <v>38</v>
      </c>
      <c r="F9" s="3"/>
      <c r="G9" s="3"/>
      <c r="H9" s="3"/>
      <c r="I9" s="3"/>
      <c r="J9" s="3"/>
      <c r="K9" s="3"/>
    </row>
    <row r="10" spans="1:11" x14ac:dyDescent="0.25">
      <c r="A10" s="3" t="s">
        <v>39</v>
      </c>
      <c r="B10" s="3"/>
      <c r="C10" s="3"/>
      <c r="D10" s="3"/>
      <c r="E10" s="3" t="s">
        <v>268</v>
      </c>
      <c r="F10" s="3"/>
      <c r="G10" s="3"/>
      <c r="H10" s="3"/>
      <c r="I10" s="3"/>
      <c r="J10" s="3"/>
      <c r="K10" s="3"/>
    </row>
    <row r="11" spans="1:11" x14ac:dyDescent="0.25">
      <c r="A11" s="3" t="s">
        <v>40</v>
      </c>
      <c r="B11" s="3"/>
      <c r="C11" s="3"/>
      <c r="D11" s="3"/>
      <c r="E11" s="3" t="s">
        <v>41</v>
      </c>
      <c r="F11" s="3"/>
      <c r="G11" s="3"/>
      <c r="H11" s="3"/>
      <c r="I11" s="3"/>
      <c r="J11" s="3"/>
      <c r="K11" s="3"/>
    </row>
    <row r="12" spans="1:11" x14ac:dyDescent="0.25">
      <c r="A12" s="3" t="s">
        <v>42</v>
      </c>
      <c r="B12" s="3"/>
      <c r="C12" s="3"/>
      <c r="D12" s="3"/>
      <c r="E12" s="3" t="s">
        <v>43</v>
      </c>
      <c r="F12" s="3"/>
      <c r="G12" s="3"/>
      <c r="H12" s="3"/>
      <c r="I12" s="3"/>
      <c r="J12" s="3"/>
      <c r="K12" s="3"/>
    </row>
    <row r="13" spans="1:11" x14ac:dyDescent="0.25">
      <c r="A13" s="3" t="s">
        <v>44</v>
      </c>
      <c r="B13" s="3"/>
      <c r="C13" s="3"/>
      <c r="D13" s="3"/>
      <c r="E13" s="3" t="s">
        <v>45</v>
      </c>
      <c r="F13" s="3"/>
      <c r="G13" s="3"/>
      <c r="H13" s="3"/>
      <c r="I13" s="3"/>
      <c r="J13" s="3"/>
      <c r="K13" s="3"/>
    </row>
    <row r="14" spans="1:11" x14ac:dyDescent="0.25">
      <c r="A14" s="3" t="s">
        <v>46</v>
      </c>
      <c r="B14" s="3"/>
      <c r="C14" s="3"/>
      <c r="D14" s="3"/>
      <c r="E14" s="3" t="s">
        <v>47</v>
      </c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4" t="s">
        <v>48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4" t="s">
        <v>40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4"/>
      <c r="B18" s="4" t="s">
        <v>49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4"/>
      <c r="B19" s="4"/>
      <c r="C19" s="4" t="s">
        <v>50</v>
      </c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4"/>
      <c r="B20" s="4"/>
      <c r="C20" s="4" t="s">
        <v>51</v>
      </c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4"/>
      <c r="B21" s="4"/>
      <c r="C21" s="4" t="s">
        <v>52</v>
      </c>
      <c r="D21" s="4"/>
      <c r="E21" s="4"/>
      <c r="F21" s="4"/>
      <c r="G21" s="4" t="s">
        <v>53</v>
      </c>
      <c r="H21" s="4"/>
      <c r="I21" s="4"/>
      <c r="J21" s="4"/>
      <c r="K21" s="4"/>
    </row>
    <row r="22" spans="1:11" x14ac:dyDescent="0.25">
      <c r="A22" s="4"/>
      <c r="B22" s="4"/>
      <c r="C22" s="4" t="s">
        <v>50</v>
      </c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4"/>
      <c r="B23" s="4"/>
      <c r="C23" s="4" t="s">
        <v>51</v>
      </c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4"/>
      <c r="B24" s="4"/>
      <c r="C24" s="4" t="s">
        <v>52</v>
      </c>
      <c r="D24" s="4"/>
      <c r="E24" s="4"/>
      <c r="F24" s="4"/>
      <c r="G24" s="4" t="s">
        <v>54</v>
      </c>
      <c r="H24" s="4"/>
      <c r="I24" s="4"/>
      <c r="J24" s="4"/>
      <c r="K24" s="4"/>
    </row>
    <row r="25" spans="1:11" x14ac:dyDescent="0.25">
      <c r="A25" s="4"/>
      <c r="B25" s="4" t="s">
        <v>55</v>
      </c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3" t="s">
        <v>56</v>
      </c>
      <c r="B27" s="3"/>
      <c r="C27" s="3"/>
      <c r="D27" s="3"/>
      <c r="E27" s="3" t="s">
        <v>57</v>
      </c>
      <c r="F27" s="3"/>
      <c r="G27" s="3"/>
      <c r="H27" s="3"/>
      <c r="I27" s="3"/>
      <c r="J27" s="3"/>
      <c r="K27" s="3"/>
    </row>
    <row r="28" spans="1:11" x14ac:dyDescent="0.25">
      <c r="A28" s="3" t="s">
        <v>58</v>
      </c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3" t="s">
        <v>59</v>
      </c>
      <c r="B29" s="3"/>
      <c r="C29" s="3"/>
      <c r="D29" s="3"/>
      <c r="E29" s="3" t="s">
        <v>208</v>
      </c>
      <c r="F29" s="3"/>
      <c r="G29" s="3"/>
      <c r="H29" s="3"/>
      <c r="I29" s="3"/>
      <c r="J29" s="3"/>
      <c r="K29" s="3"/>
    </row>
    <row r="30" spans="1:1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3" t="s">
        <v>61</v>
      </c>
      <c r="B31" s="3"/>
      <c r="C31" s="3"/>
      <c r="D31" s="3"/>
      <c r="E31" s="3" t="s">
        <v>26</v>
      </c>
      <c r="F31" s="3"/>
      <c r="G31" s="3"/>
      <c r="H31" s="3"/>
      <c r="I31" s="3"/>
      <c r="J31" s="3"/>
      <c r="K31" s="3"/>
    </row>
    <row r="32" spans="1:11" x14ac:dyDescent="0.25">
      <c r="A32" s="3" t="s">
        <v>62</v>
      </c>
      <c r="B32" s="3"/>
      <c r="C32" s="3"/>
      <c r="D32" s="3"/>
      <c r="E32" s="3">
        <v>50</v>
      </c>
      <c r="F32" s="3"/>
      <c r="G32" s="3"/>
      <c r="H32" s="3"/>
      <c r="I32" s="3"/>
      <c r="J32" s="3"/>
      <c r="K32" s="3"/>
    </row>
    <row r="33" spans="1:11" x14ac:dyDescent="0.25">
      <c r="A33" s="3" t="s">
        <v>63</v>
      </c>
      <c r="B33" s="3"/>
      <c r="C33" s="3"/>
      <c r="D33" s="3"/>
      <c r="E33" s="3">
        <v>200</v>
      </c>
      <c r="F33" s="3"/>
      <c r="G33" s="3"/>
      <c r="H33" s="3"/>
      <c r="I33" s="3"/>
      <c r="J33" s="3"/>
      <c r="K33" s="3"/>
    </row>
    <row r="34" spans="1:11" x14ac:dyDescent="0.25">
      <c r="A34" s="3" t="s">
        <v>64</v>
      </c>
      <c r="B34" s="3"/>
      <c r="C34" s="3"/>
      <c r="D34" s="3"/>
      <c r="E34" s="3">
        <v>100</v>
      </c>
      <c r="F34" s="3"/>
      <c r="G34" s="3"/>
      <c r="H34" s="3"/>
      <c r="I34" s="3"/>
      <c r="J34" s="3"/>
      <c r="K34" s="3"/>
    </row>
    <row r="35" spans="1:11" x14ac:dyDescent="0.25">
      <c r="A35" s="3" t="s">
        <v>65</v>
      </c>
      <c r="B35" s="3"/>
      <c r="C35" s="3"/>
      <c r="D35" s="3"/>
      <c r="E35" s="3" t="s">
        <v>66</v>
      </c>
      <c r="F35" s="3"/>
      <c r="G35" s="3"/>
      <c r="H35" s="3"/>
      <c r="I35" s="3"/>
      <c r="J35" s="3"/>
      <c r="K35" s="3"/>
    </row>
    <row r="36" spans="1:11" x14ac:dyDescent="0.25">
      <c r="A36" s="3" t="s">
        <v>67</v>
      </c>
      <c r="B36" s="3"/>
      <c r="C36" s="3"/>
      <c r="D36" s="3"/>
      <c r="E36" s="3" t="s">
        <v>208</v>
      </c>
      <c r="F36" s="3"/>
      <c r="G36" s="3"/>
      <c r="H36" s="3"/>
      <c r="I36" s="3"/>
      <c r="J36" s="3"/>
      <c r="K36" s="3"/>
    </row>
    <row r="37" spans="1:1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3" t="s">
        <v>68</v>
      </c>
      <c r="B38" s="3"/>
      <c r="C38" s="3"/>
      <c r="D38" s="3"/>
      <c r="E38" s="3" t="s">
        <v>69</v>
      </c>
      <c r="F38" s="3"/>
      <c r="G38" s="3"/>
      <c r="H38" s="3"/>
      <c r="I38" s="3"/>
      <c r="J38" s="3"/>
      <c r="K38" s="3"/>
    </row>
    <row r="39" spans="1:11" x14ac:dyDescent="0.25">
      <c r="A39" s="3" t="s">
        <v>70</v>
      </c>
      <c r="B39" s="3"/>
      <c r="C39" s="3"/>
      <c r="D39" s="3"/>
      <c r="E39" s="3" t="s">
        <v>71</v>
      </c>
      <c r="F39" s="3"/>
      <c r="G39" s="3"/>
      <c r="H39" s="3"/>
      <c r="I39" s="3"/>
      <c r="J39" s="3"/>
      <c r="K39" s="3"/>
    </row>
    <row r="40" spans="1:1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A41" s="3" t="s">
        <v>72</v>
      </c>
      <c r="B41" s="3" t="s">
        <v>52</v>
      </c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3" t="s">
        <v>56</v>
      </c>
      <c r="B42" s="3" t="s">
        <v>53</v>
      </c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5">
      <c r="A43" s="3" t="s">
        <v>73</v>
      </c>
      <c r="B43" s="3"/>
      <c r="C43" s="3"/>
      <c r="D43" s="3"/>
      <c r="E43" s="3" t="s">
        <v>74</v>
      </c>
      <c r="F43" s="3"/>
      <c r="G43" s="3"/>
      <c r="H43" s="3"/>
      <c r="I43" s="3"/>
      <c r="J43" s="3"/>
      <c r="K43" s="3"/>
    </row>
    <row r="44" spans="1:11" x14ac:dyDescent="0.25">
      <c r="A44" s="3" t="s">
        <v>75</v>
      </c>
      <c r="B44" s="3"/>
      <c r="C44" s="3"/>
      <c r="D44" s="3"/>
      <c r="E44" s="3" t="s">
        <v>76</v>
      </c>
      <c r="F44" s="3"/>
      <c r="G44" s="3"/>
      <c r="H44" s="3"/>
      <c r="I44" s="3"/>
      <c r="J44" s="3"/>
      <c r="K44" s="3"/>
    </row>
    <row r="45" spans="1:11" x14ac:dyDescent="0.25">
      <c r="A45" s="3" t="s">
        <v>77</v>
      </c>
      <c r="B45" s="3"/>
      <c r="C45" s="3"/>
      <c r="D45" s="3"/>
      <c r="E45" s="3">
        <v>150</v>
      </c>
      <c r="F45" s="3"/>
      <c r="G45" s="3"/>
      <c r="H45" s="3"/>
      <c r="I45" s="3"/>
      <c r="J45" s="3"/>
      <c r="K45" s="3"/>
    </row>
    <row r="46" spans="1:11" x14ac:dyDescent="0.25">
      <c r="A46" s="3" t="s">
        <v>78</v>
      </c>
      <c r="B46" s="3"/>
      <c r="C46" s="3"/>
      <c r="D46" s="3"/>
      <c r="E46" s="3">
        <v>10000</v>
      </c>
      <c r="F46" s="3"/>
      <c r="G46" s="3"/>
      <c r="H46" s="3"/>
      <c r="I46" s="3"/>
      <c r="J46" s="3"/>
      <c r="K46" s="3"/>
    </row>
    <row r="47" spans="1:11" x14ac:dyDescent="0.25">
      <c r="A47" s="3" t="s">
        <v>79</v>
      </c>
      <c r="B47" s="3"/>
      <c r="C47" s="3"/>
      <c r="D47" s="3"/>
      <c r="E47" s="3" t="s">
        <v>80</v>
      </c>
      <c r="F47" s="3"/>
      <c r="G47" s="3"/>
      <c r="H47" s="3"/>
      <c r="I47" s="3"/>
      <c r="J47" s="3"/>
      <c r="K47" s="3"/>
    </row>
    <row r="48" spans="1:11" x14ac:dyDescent="0.25">
      <c r="A48" s="3" t="s">
        <v>67</v>
      </c>
      <c r="B48" s="3"/>
      <c r="C48" s="3"/>
      <c r="D48" s="3"/>
      <c r="E48" s="3" t="s">
        <v>208</v>
      </c>
      <c r="F48" s="3"/>
      <c r="G48" s="3"/>
      <c r="H48" s="3"/>
      <c r="I48" s="3"/>
      <c r="J48" s="3"/>
      <c r="K48" s="3"/>
    </row>
    <row r="49" spans="1:27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7" x14ac:dyDescent="0.25">
      <c r="A50" s="3" t="s">
        <v>81</v>
      </c>
      <c r="B50" s="3"/>
      <c r="C50" s="3"/>
      <c r="D50" s="3"/>
      <c r="E50" s="3" t="s">
        <v>26</v>
      </c>
      <c r="F50" s="3"/>
      <c r="G50" s="3"/>
      <c r="H50" s="3"/>
      <c r="I50" s="3"/>
      <c r="J50" s="3"/>
      <c r="K50" s="3"/>
    </row>
    <row r="51" spans="1:27" x14ac:dyDescent="0.25">
      <c r="A51" s="3" t="s">
        <v>62</v>
      </c>
      <c r="B51" s="3"/>
      <c r="C51" s="3"/>
      <c r="D51" s="3"/>
      <c r="E51" s="3">
        <v>50</v>
      </c>
      <c r="F51" s="3"/>
      <c r="G51" s="3"/>
      <c r="H51" s="3"/>
      <c r="I51" s="3"/>
      <c r="J51" s="3"/>
      <c r="K51" s="3"/>
    </row>
    <row r="52" spans="1:27" x14ac:dyDescent="0.25">
      <c r="A52" s="3" t="s">
        <v>63</v>
      </c>
      <c r="B52" s="3"/>
      <c r="C52" s="3"/>
      <c r="D52" s="3"/>
      <c r="E52" s="3">
        <v>200</v>
      </c>
      <c r="F52" s="3"/>
      <c r="G52" s="3"/>
      <c r="H52" s="3"/>
      <c r="I52" s="3"/>
      <c r="J52" s="3"/>
      <c r="K52" s="3"/>
    </row>
    <row r="53" spans="1:27" x14ac:dyDescent="0.25">
      <c r="A53" s="3" t="s">
        <v>64</v>
      </c>
      <c r="B53" s="3"/>
      <c r="C53" s="3"/>
      <c r="D53" s="3"/>
      <c r="E53" s="3">
        <v>100</v>
      </c>
      <c r="F53" s="3"/>
      <c r="G53" s="3"/>
      <c r="H53" s="3"/>
      <c r="I53" s="3"/>
      <c r="J53" s="3"/>
      <c r="K53" s="3"/>
    </row>
    <row r="54" spans="1:27" x14ac:dyDescent="0.25">
      <c r="A54" s="3" t="s">
        <v>65</v>
      </c>
      <c r="B54" s="3"/>
      <c r="C54" s="3"/>
      <c r="D54" s="3"/>
      <c r="E54" s="3" t="s">
        <v>66</v>
      </c>
      <c r="F54" s="3"/>
      <c r="G54" s="3"/>
      <c r="H54" s="3"/>
      <c r="I54" s="3"/>
      <c r="J54" s="3"/>
      <c r="K54" s="3"/>
    </row>
    <row r="55" spans="1:27" x14ac:dyDescent="0.25">
      <c r="A55" s="3" t="s">
        <v>67</v>
      </c>
      <c r="B55" s="3"/>
      <c r="C55" s="3"/>
      <c r="D55" s="3"/>
      <c r="E55" s="3" t="s">
        <v>208</v>
      </c>
      <c r="F55" s="3"/>
      <c r="G55" s="3"/>
      <c r="H55" s="3"/>
      <c r="I55" s="3"/>
      <c r="J55" s="3"/>
      <c r="K55" s="3"/>
    </row>
    <row r="56" spans="1:27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27" x14ac:dyDescent="0.25">
      <c r="A57" s="3" t="s">
        <v>68</v>
      </c>
      <c r="B57" s="3"/>
      <c r="C57" s="3"/>
      <c r="D57" s="3"/>
      <c r="E57" s="3" t="s">
        <v>69</v>
      </c>
      <c r="F57" s="3"/>
      <c r="G57" s="3"/>
      <c r="H57" s="3"/>
      <c r="I57" s="3"/>
      <c r="J57" s="3"/>
      <c r="K57" s="3"/>
    </row>
    <row r="58" spans="1:27" x14ac:dyDescent="0.25">
      <c r="A58" s="3" t="s">
        <v>70</v>
      </c>
      <c r="B58" s="3"/>
      <c r="C58" s="3"/>
      <c r="D58" s="3"/>
      <c r="E58" s="3" t="s">
        <v>71</v>
      </c>
      <c r="F58" s="3"/>
      <c r="G58" s="3"/>
      <c r="H58" s="3"/>
      <c r="I58" s="3"/>
      <c r="J58" s="3"/>
      <c r="K58" s="3"/>
    </row>
    <row r="59" spans="1:27" ht="15.75" thickBo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27" x14ac:dyDescent="0.25">
      <c r="A60" s="3" t="s">
        <v>72</v>
      </c>
      <c r="B60" s="3" t="s">
        <v>52</v>
      </c>
      <c r="C60" s="3"/>
      <c r="D60" s="3"/>
      <c r="E60" s="3"/>
      <c r="F60" s="3"/>
      <c r="G60" s="3"/>
      <c r="H60" s="3"/>
      <c r="I60" s="3"/>
      <c r="J60" s="3"/>
      <c r="K60" s="3"/>
      <c r="N60" s="24" t="s">
        <v>82</v>
      </c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6"/>
    </row>
    <row r="61" spans="1:27" x14ac:dyDescent="0.25">
      <c r="A61" s="3" t="s">
        <v>56</v>
      </c>
      <c r="B61" s="3" t="s">
        <v>54</v>
      </c>
      <c r="C61" s="3"/>
      <c r="D61" s="3"/>
      <c r="E61" s="3"/>
      <c r="F61" s="3"/>
      <c r="G61" s="3"/>
      <c r="H61" s="3"/>
      <c r="I61" s="3"/>
      <c r="J61" s="3"/>
      <c r="K61" s="3"/>
      <c r="N61" s="27" t="s">
        <v>209</v>
      </c>
      <c r="O61" s="2" t="s">
        <v>210</v>
      </c>
      <c r="P61" s="2"/>
      <c r="Q61" s="2"/>
      <c r="R61" s="2"/>
      <c r="S61" s="2"/>
      <c r="T61" s="2"/>
      <c r="U61" s="2"/>
      <c r="V61" s="2"/>
      <c r="W61" s="2"/>
      <c r="X61" s="2"/>
      <c r="Y61" s="2"/>
      <c r="AA61" s="28"/>
    </row>
    <row r="62" spans="1:27" x14ac:dyDescent="0.25">
      <c r="A62" s="3" t="s">
        <v>73</v>
      </c>
      <c r="B62" s="3"/>
      <c r="C62" s="3"/>
      <c r="D62" s="3"/>
      <c r="E62" s="3" t="s">
        <v>74</v>
      </c>
      <c r="F62" s="3"/>
      <c r="G62" s="3"/>
      <c r="H62" s="3"/>
      <c r="I62" s="3"/>
      <c r="J62" s="3"/>
      <c r="K62" s="3"/>
      <c r="N62" s="29" t="s">
        <v>83</v>
      </c>
      <c r="O62" s="2" t="s">
        <v>211</v>
      </c>
      <c r="P62" s="2"/>
      <c r="Q62" s="2"/>
      <c r="R62" s="2"/>
      <c r="S62" s="2"/>
      <c r="T62" s="2"/>
      <c r="U62" s="2"/>
      <c r="V62" s="2"/>
      <c r="W62" s="2"/>
      <c r="X62" s="2"/>
      <c r="Y62" s="2"/>
      <c r="AA62" s="28"/>
    </row>
    <row r="63" spans="1:27" x14ac:dyDescent="0.25">
      <c r="A63" s="3" t="s">
        <v>75</v>
      </c>
      <c r="B63" s="3"/>
      <c r="C63" s="3"/>
      <c r="D63" s="3"/>
      <c r="E63" s="3" t="s">
        <v>76</v>
      </c>
      <c r="F63" s="3"/>
      <c r="G63" s="3"/>
      <c r="H63" s="3"/>
      <c r="I63" s="3"/>
      <c r="J63" s="3"/>
      <c r="K63" s="3"/>
      <c r="N63" s="30" t="s">
        <v>85</v>
      </c>
      <c r="O63" s="2" t="s">
        <v>86</v>
      </c>
      <c r="P63" s="2"/>
      <c r="Q63" s="2"/>
      <c r="R63" s="2"/>
      <c r="S63" s="2"/>
      <c r="T63" s="2"/>
      <c r="U63" s="2"/>
      <c r="V63" s="2"/>
      <c r="W63" s="2"/>
      <c r="X63" s="2"/>
      <c r="Y63" s="2"/>
      <c r="AA63" s="28"/>
    </row>
    <row r="64" spans="1:27" x14ac:dyDescent="0.25">
      <c r="A64" s="3" t="s">
        <v>77</v>
      </c>
      <c r="B64" s="3"/>
      <c r="C64" s="3"/>
      <c r="D64" s="3"/>
      <c r="E64" s="3">
        <v>150</v>
      </c>
      <c r="F64" s="3"/>
      <c r="G64" s="3"/>
      <c r="H64" s="3"/>
      <c r="I64" s="3"/>
      <c r="J64" s="3"/>
      <c r="K64" s="3"/>
      <c r="N64" s="31" t="s">
        <v>87</v>
      </c>
      <c r="O64" s="2" t="s">
        <v>88</v>
      </c>
      <c r="P64" s="2"/>
      <c r="Q64" s="2"/>
      <c r="R64" s="2"/>
      <c r="S64" s="2"/>
      <c r="T64" s="2"/>
      <c r="U64" s="2"/>
      <c r="V64" s="2"/>
      <c r="W64" s="2"/>
      <c r="X64" s="2"/>
      <c r="Y64" s="2"/>
      <c r="AA64" s="28"/>
    </row>
    <row r="65" spans="1:27" x14ac:dyDescent="0.25">
      <c r="A65" s="3" t="s">
        <v>78</v>
      </c>
      <c r="B65" s="3"/>
      <c r="C65" s="3"/>
      <c r="D65" s="3"/>
      <c r="E65" s="3">
        <v>10000</v>
      </c>
      <c r="F65" s="3"/>
      <c r="G65" s="3"/>
      <c r="H65" s="3"/>
      <c r="I65" s="3"/>
      <c r="J65" s="3"/>
      <c r="K65" s="3"/>
      <c r="N65" s="31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AA65" s="28"/>
    </row>
    <row r="66" spans="1:27" x14ac:dyDescent="0.25">
      <c r="A66" s="3" t="s">
        <v>79</v>
      </c>
      <c r="B66" s="3"/>
      <c r="C66" s="3"/>
      <c r="D66" s="3"/>
      <c r="E66" s="3" t="s">
        <v>80</v>
      </c>
      <c r="F66" s="3"/>
      <c r="G66" s="3"/>
      <c r="H66" s="3"/>
      <c r="I66" s="3"/>
      <c r="J66" s="3"/>
      <c r="K66" s="3"/>
      <c r="N66" s="31" t="s">
        <v>89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AA66" s="28"/>
    </row>
    <row r="67" spans="1:27" x14ac:dyDescent="0.25">
      <c r="A67" s="3" t="s">
        <v>67</v>
      </c>
      <c r="B67" s="3"/>
      <c r="C67" s="3"/>
      <c r="D67" s="3"/>
      <c r="E67" s="3" t="s">
        <v>208</v>
      </c>
      <c r="F67" s="3"/>
      <c r="G67" s="3"/>
      <c r="H67" s="3"/>
      <c r="I67" s="3"/>
      <c r="J67" s="3"/>
      <c r="K67" s="3"/>
      <c r="N67" s="31" t="s">
        <v>212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AA67" s="28"/>
    </row>
    <row r="68" spans="1:27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N68" s="31" t="s">
        <v>90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AA68" s="28"/>
    </row>
    <row r="69" spans="1:27" ht="15.75" thickBot="1" x14ac:dyDescent="0.3">
      <c r="A69" s="3" t="s">
        <v>95</v>
      </c>
      <c r="B69" s="3"/>
      <c r="C69" s="3"/>
      <c r="D69" s="3"/>
      <c r="E69" s="3" t="s">
        <v>213</v>
      </c>
      <c r="F69" s="3"/>
      <c r="G69" s="3"/>
      <c r="H69" s="3"/>
      <c r="I69" s="3"/>
      <c r="J69" s="3"/>
      <c r="K69" s="3"/>
      <c r="N69" s="32" t="s">
        <v>214</v>
      </c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4"/>
    </row>
    <row r="70" spans="1:27" x14ac:dyDescent="0.25">
      <c r="A70" s="3" t="s">
        <v>97</v>
      </c>
      <c r="B70" s="3"/>
      <c r="C70" s="3"/>
      <c r="D70" s="3"/>
      <c r="E70" s="3">
        <v>24.1</v>
      </c>
      <c r="F70" s="3"/>
      <c r="G70" s="3"/>
      <c r="H70" s="3"/>
      <c r="I70" s="3"/>
      <c r="J70" s="3"/>
      <c r="K70" s="3"/>
    </row>
    <row r="71" spans="1:27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27" x14ac:dyDescent="0.25">
      <c r="A72" s="3" t="s">
        <v>53</v>
      </c>
      <c r="C72" s="3"/>
      <c r="D72" s="3"/>
      <c r="E72" s="3"/>
      <c r="F72" s="3"/>
      <c r="G72" s="3"/>
      <c r="H72" s="3"/>
      <c r="I72" s="3"/>
      <c r="J72" s="1" t="s">
        <v>271</v>
      </c>
      <c r="K72" s="3"/>
    </row>
    <row r="73" spans="1:27" x14ac:dyDescent="0.25">
      <c r="A73" s="5" t="s">
        <v>101</v>
      </c>
      <c r="B73" s="5" t="s">
        <v>102</v>
      </c>
      <c r="C73" s="5" t="s">
        <v>103</v>
      </c>
      <c r="D73" s="5" t="s">
        <v>104</v>
      </c>
      <c r="E73" s="5" t="s">
        <v>105</v>
      </c>
      <c r="F73" s="5" t="s">
        <v>106</v>
      </c>
      <c r="G73" s="5" t="s">
        <v>107</v>
      </c>
      <c r="H73" s="5" t="s">
        <v>108</v>
      </c>
      <c r="I73" s="5" t="s">
        <v>109</v>
      </c>
      <c r="J73" s="5" t="s">
        <v>110</v>
      </c>
      <c r="K73" s="5" t="s">
        <v>111</v>
      </c>
      <c r="L73" s="5" t="s">
        <v>112</v>
      </c>
      <c r="M73" s="5" t="s">
        <v>113</v>
      </c>
    </row>
    <row r="74" spans="1:27" x14ac:dyDescent="0.25">
      <c r="A74" s="5" t="s">
        <v>2</v>
      </c>
      <c r="B74" s="23">
        <v>60</v>
      </c>
      <c r="C74" s="3" t="s">
        <v>26</v>
      </c>
      <c r="D74" s="3" t="s">
        <v>26</v>
      </c>
      <c r="E74" s="3" t="s">
        <v>26</v>
      </c>
      <c r="F74" s="3" t="s">
        <v>26</v>
      </c>
      <c r="G74" s="3" t="s">
        <v>26</v>
      </c>
      <c r="H74" s="3" t="s">
        <v>26</v>
      </c>
      <c r="I74" s="3" t="s">
        <v>26</v>
      </c>
      <c r="J74" s="1"/>
      <c r="K74" s="3" t="s">
        <v>26</v>
      </c>
      <c r="L74" s="3" t="s">
        <v>26</v>
      </c>
      <c r="O74" s="1" t="s">
        <v>275</v>
      </c>
    </row>
    <row r="75" spans="1:27" x14ac:dyDescent="0.25">
      <c r="A75" s="5" t="s">
        <v>5</v>
      </c>
      <c r="B75" s="3" t="s">
        <v>26</v>
      </c>
      <c r="C75" s="7">
        <v>3843</v>
      </c>
      <c r="D75" s="7">
        <v>5216</v>
      </c>
      <c r="E75" s="8">
        <v>9426</v>
      </c>
      <c r="F75" s="8">
        <v>24057</v>
      </c>
      <c r="G75" s="8">
        <v>34340</v>
      </c>
      <c r="H75" s="8">
        <v>79697</v>
      </c>
      <c r="I75" s="8">
        <v>96597</v>
      </c>
      <c r="J75" s="3" t="s">
        <v>26</v>
      </c>
      <c r="K75" s="3" t="s">
        <v>26</v>
      </c>
      <c r="L75" s="3" t="s">
        <v>26</v>
      </c>
      <c r="M75" s="3" t="s">
        <v>26</v>
      </c>
      <c r="N75">
        <f t="shared" ref="N75:T80" si="0">C75-$B$74</f>
        <v>3783</v>
      </c>
      <c r="O75">
        <f t="shared" si="0"/>
        <v>5156</v>
      </c>
      <c r="P75">
        <f t="shared" si="0"/>
        <v>9366</v>
      </c>
      <c r="Q75">
        <f t="shared" si="0"/>
        <v>23997</v>
      </c>
      <c r="R75">
        <f t="shared" si="0"/>
        <v>34280</v>
      </c>
      <c r="S75">
        <f t="shared" si="0"/>
        <v>79637</v>
      </c>
      <c r="T75">
        <f t="shared" si="0"/>
        <v>96537</v>
      </c>
    </row>
    <row r="76" spans="1:27" x14ac:dyDescent="0.25">
      <c r="A76" s="5" t="s">
        <v>7</v>
      </c>
      <c r="B76" s="3" t="s">
        <v>26</v>
      </c>
      <c r="C76" s="7">
        <v>6123</v>
      </c>
      <c r="D76" s="7">
        <v>5675</v>
      </c>
      <c r="E76" s="8">
        <v>6955</v>
      </c>
      <c r="F76" s="8">
        <v>25399</v>
      </c>
      <c r="G76" s="8">
        <v>51380</v>
      </c>
      <c r="H76" s="8">
        <v>90800</v>
      </c>
      <c r="I76" s="8">
        <v>79774</v>
      </c>
      <c r="J76" s="3" t="s">
        <v>26</v>
      </c>
      <c r="K76" s="3" t="s">
        <v>26</v>
      </c>
      <c r="L76" s="3" t="s">
        <v>26</v>
      </c>
      <c r="M76" s="3" t="s">
        <v>26</v>
      </c>
      <c r="N76">
        <f t="shared" si="0"/>
        <v>6063</v>
      </c>
      <c r="O76">
        <f t="shared" si="0"/>
        <v>5615</v>
      </c>
      <c r="P76">
        <f t="shared" si="0"/>
        <v>6895</v>
      </c>
      <c r="Q76">
        <f t="shared" si="0"/>
        <v>25339</v>
      </c>
      <c r="R76">
        <f t="shared" si="0"/>
        <v>51320</v>
      </c>
      <c r="S76">
        <f t="shared" si="0"/>
        <v>90740</v>
      </c>
      <c r="T76">
        <f t="shared" si="0"/>
        <v>79714</v>
      </c>
    </row>
    <row r="77" spans="1:27" x14ac:dyDescent="0.25">
      <c r="A77" s="5" t="s">
        <v>9</v>
      </c>
      <c r="B77" s="3" t="s">
        <v>26</v>
      </c>
      <c r="C77" s="7">
        <v>5361</v>
      </c>
      <c r="D77" s="7">
        <v>3616</v>
      </c>
      <c r="E77" s="8">
        <v>14182</v>
      </c>
      <c r="F77" s="8">
        <v>21821</v>
      </c>
      <c r="G77" s="8">
        <v>42511</v>
      </c>
      <c r="H77" s="8">
        <v>99442</v>
      </c>
      <c r="I77" s="8">
        <v>63809</v>
      </c>
      <c r="J77" s="3" t="s">
        <v>26</v>
      </c>
      <c r="K77" s="3" t="s">
        <v>26</v>
      </c>
      <c r="L77" s="3" t="s">
        <v>26</v>
      </c>
      <c r="M77" s="3" t="s">
        <v>26</v>
      </c>
      <c r="N77">
        <f t="shared" si="0"/>
        <v>5301</v>
      </c>
      <c r="O77">
        <f t="shared" si="0"/>
        <v>3556</v>
      </c>
      <c r="P77">
        <f t="shared" si="0"/>
        <v>14122</v>
      </c>
      <c r="Q77">
        <f t="shared" si="0"/>
        <v>21761</v>
      </c>
      <c r="R77">
        <f t="shared" si="0"/>
        <v>42451</v>
      </c>
      <c r="S77">
        <f t="shared" si="0"/>
        <v>99382</v>
      </c>
      <c r="T77">
        <f t="shared" si="0"/>
        <v>63749</v>
      </c>
    </row>
    <row r="78" spans="1:27" x14ac:dyDescent="0.25">
      <c r="A78" s="5" t="s">
        <v>11</v>
      </c>
      <c r="B78" s="3" t="s">
        <v>26</v>
      </c>
      <c r="C78" s="7">
        <v>1435</v>
      </c>
      <c r="D78" s="7">
        <v>5170</v>
      </c>
      <c r="E78" s="8">
        <v>8288</v>
      </c>
      <c r="F78" s="8">
        <v>23234</v>
      </c>
      <c r="G78" s="8">
        <v>58565</v>
      </c>
      <c r="H78" s="8">
        <v>63776</v>
      </c>
      <c r="I78" s="8">
        <v>102915</v>
      </c>
      <c r="J78" s="3" t="s">
        <v>26</v>
      </c>
      <c r="K78" s="3" t="s">
        <v>26</v>
      </c>
      <c r="L78" s="3" t="s">
        <v>26</v>
      </c>
      <c r="M78" s="3" t="s">
        <v>26</v>
      </c>
      <c r="N78">
        <f t="shared" si="0"/>
        <v>1375</v>
      </c>
      <c r="O78">
        <f t="shared" si="0"/>
        <v>5110</v>
      </c>
      <c r="P78">
        <f t="shared" si="0"/>
        <v>8228</v>
      </c>
      <c r="Q78">
        <f t="shared" si="0"/>
        <v>23174</v>
      </c>
      <c r="R78">
        <f t="shared" si="0"/>
        <v>58505</v>
      </c>
      <c r="S78">
        <f t="shared" si="0"/>
        <v>63716</v>
      </c>
      <c r="T78">
        <f t="shared" si="0"/>
        <v>102855</v>
      </c>
    </row>
    <row r="79" spans="1:27" x14ac:dyDescent="0.25">
      <c r="A79" s="5" t="s">
        <v>13</v>
      </c>
      <c r="B79" s="3" t="s">
        <v>26</v>
      </c>
      <c r="C79" s="7">
        <v>5025</v>
      </c>
      <c r="D79" s="7">
        <v>5612</v>
      </c>
      <c r="E79" s="8">
        <v>12531</v>
      </c>
      <c r="F79" s="8">
        <v>28498</v>
      </c>
      <c r="G79" s="8">
        <v>34064</v>
      </c>
      <c r="H79" s="8">
        <v>85737</v>
      </c>
      <c r="I79" s="8">
        <v>101872</v>
      </c>
      <c r="J79" s="3" t="s">
        <v>26</v>
      </c>
      <c r="K79" s="3" t="s">
        <v>26</v>
      </c>
      <c r="L79" s="3" t="s">
        <v>26</v>
      </c>
      <c r="M79" s="3" t="s">
        <v>26</v>
      </c>
      <c r="N79">
        <f t="shared" si="0"/>
        <v>4965</v>
      </c>
      <c r="O79">
        <f t="shared" si="0"/>
        <v>5552</v>
      </c>
      <c r="P79">
        <f t="shared" si="0"/>
        <v>12471</v>
      </c>
      <c r="Q79">
        <f t="shared" si="0"/>
        <v>28438</v>
      </c>
      <c r="R79">
        <f t="shared" si="0"/>
        <v>34004</v>
      </c>
      <c r="S79">
        <f t="shared" si="0"/>
        <v>85677</v>
      </c>
      <c r="T79">
        <f t="shared" si="0"/>
        <v>101812</v>
      </c>
    </row>
    <row r="80" spans="1:27" x14ac:dyDescent="0.25">
      <c r="A80" s="5" t="s">
        <v>114</v>
      </c>
      <c r="B80" s="3" t="s">
        <v>26</v>
      </c>
      <c r="C80" s="7">
        <v>5378</v>
      </c>
      <c r="D80" s="7">
        <v>4416</v>
      </c>
      <c r="E80" s="8">
        <v>10279</v>
      </c>
      <c r="F80" s="8">
        <v>18647</v>
      </c>
      <c r="G80" s="8">
        <v>34858</v>
      </c>
      <c r="H80" s="8">
        <v>80018</v>
      </c>
      <c r="I80" s="8">
        <v>123351</v>
      </c>
      <c r="J80" s="3" t="s">
        <v>26</v>
      </c>
      <c r="K80" s="3" t="s">
        <v>26</v>
      </c>
      <c r="L80" s="3" t="s">
        <v>26</v>
      </c>
      <c r="M80" s="3" t="s">
        <v>26</v>
      </c>
      <c r="N80">
        <f t="shared" si="0"/>
        <v>5318</v>
      </c>
      <c r="O80">
        <f t="shared" si="0"/>
        <v>4356</v>
      </c>
      <c r="P80">
        <f t="shared" si="0"/>
        <v>10219</v>
      </c>
      <c r="Q80">
        <f t="shared" si="0"/>
        <v>18587</v>
      </c>
      <c r="R80">
        <f t="shared" si="0"/>
        <v>34798</v>
      </c>
      <c r="S80">
        <f t="shared" si="0"/>
        <v>79958</v>
      </c>
      <c r="T80">
        <f t="shared" si="0"/>
        <v>123291</v>
      </c>
    </row>
    <row r="81" spans="1:20" x14ac:dyDescent="0.25">
      <c r="A81" s="5" t="s">
        <v>115</v>
      </c>
      <c r="B81" s="3" t="s">
        <v>26</v>
      </c>
      <c r="C81" s="3" t="s">
        <v>26</v>
      </c>
      <c r="D81" s="3" t="s">
        <v>26</v>
      </c>
      <c r="E81" s="3" t="s">
        <v>26</v>
      </c>
      <c r="F81" s="3" t="s">
        <v>26</v>
      </c>
      <c r="G81" s="3" t="s">
        <v>26</v>
      </c>
      <c r="H81" s="3" t="s">
        <v>26</v>
      </c>
      <c r="I81" s="3" t="s">
        <v>26</v>
      </c>
      <c r="J81" s="3" t="s">
        <v>26</v>
      </c>
      <c r="K81" s="3" t="s">
        <v>26</v>
      </c>
      <c r="L81" s="3" t="s">
        <v>26</v>
      </c>
      <c r="M81" s="3" t="s">
        <v>26</v>
      </c>
    </row>
    <row r="82" spans="1:20" x14ac:dyDescent="0.25">
      <c r="A82" s="3"/>
      <c r="B82" s="3" t="s">
        <v>209</v>
      </c>
      <c r="C82" s="3" t="s">
        <v>83</v>
      </c>
      <c r="D82" s="3" t="s">
        <v>83</v>
      </c>
      <c r="E82" s="3" t="s">
        <v>215</v>
      </c>
      <c r="F82" s="3" t="s">
        <v>216</v>
      </c>
      <c r="G82" s="3" t="s">
        <v>217</v>
      </c>
      <c r="H82" s="3" t="s">
        <v>218</v>
      </c>
      <c r="I82" s="3" t="s">
        <v>219</v>
      </c>
      <c r="J82" s="3"/>
      <c r="K82" s="3"/>
    </row>
    <row r="83" spans="1:20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20" x14ac:dyDescent="0.25">
      <c r="A84" s="3" t="s">
        <v>54</v>
      </c>
      <c r="B84" s="3"/>
      <c r="C84" s="3"/>
      <c r="D84" s="3"/>
      <c r="E84" s="3"/>
      <c r="F84" s="3"/>
      <c r="G84" s="3"/>
      <c r="H84" s="3"/>
      <c r="I84" s="3"/>
      <c r="J84" s="1" t="s">
        <v>272</v>
      </c>
      <c r="K84" s="3"/>
    </row>
    <row r="85" spans="1:20" x14ac:dyDescent="0.25">
      <c r="A85" s="5" t="s">
        <v>101</v>
      </c>
      <c r="B85" s="5" t="s">
        <v>102</v>
      </c>
      <c r="C85" s="5" t="s">
        <v>103</v>
      </c>
      <c r="D85" s="5" t="s">
        <v>104</v>
      </c>
      <c r="E85" s="5" t="s">
        <v>105</v>
      </c>
      <c r="F85" s="5" t="s">
        <v>106</v>
      </c>
      <c r="G85" s="5" t="s">
        <v>107</v>
      </c>
      <c r="H85" s="5" t="s">
        <v>108</v>
      </c>
      <c r="I85" s="5" t="s">
        <v>109</v>
      </c>
      <c r="J85" s="5" t="s">
        <v>110</v>
      </c>
      <c r="K85" s="5" t="s">
        <v>111</v>
      </c>
      <c r="L85" s="5" t="s">
        <v>112</v>
      </c>
      <c r="M85" s="5" t="s">
        <v>113</v>
      </c>
    </row>
    <row r="86" spans="1:20" x14ac:dyDescent="0.25">
      <c r="A86" s="5" t="s">
        <v>2</v>
      </c>
      <c r="B86" s="23">
        <v>43</v>
      </c>
      <c r="C86" s="3" t="s">
        <v>26</v>
      </c>
      <c r="D86" s="3" t="s">
        <v>26</v>
      </c>
      <c r="E86" s="3" t="s">
        <v>26</v>
      </c>
      <c r="F86" s="3" t="s">
        <v>26</v>
      </c>
      <c r="G86" s="3" t="s">
        <v>26</v>
      </c>
      <c r="H86" s="3" t="s">
        <v>26</v>
      </c>
      <c r="I86" s="3" t="s">
        <v>26</v>
      </c>
      <c r="J86" s="3" t="s">
        <v>26</v>
      </c>
      <c r="K86" s="3" t="s">
        <v>26</v>
      </c>
      <c r="L86" s="3" t="s">
        <v>26</v>
      </c>
      <c r="M86" s="3" t="s">
        <v>26</v>
      </c>
      <c r="O86" s="1" t="s">
        <v>276</v>
      </c>
    </row>
    <row r="87" spans="1:20" x14ac:dyDescent="0.25">
      <c r="A87" s="5" t="s">
        <v>5</v>
      </c>
      <c r="B87" s="3" t="s">
        <v>26</v>
      </c>
      <c r="C87" s="7">
        <v>3061</v>
      </c>
      <c r="D87" s="7">
        <v>1982</v>
      </c>
      <c r="E87" s="8">
        <v>1645</v>
      </c>
      <c r="F87" s="8">
        <v>2096</v>
      </c>
      <c r="G87" s="8">
        <v>1641</v>
      </c>
      <c r="H87" s="8">
        <v>2119</v>
      </c>
      <c r="I87" s="8">
        <v>1912</v>
      </c>
      <c r="J87" s="3" t="s">
        <v>26</v>
      </c>
      <c r="K87" s="3" t="s">
        <v>26</v>
      </c>
      <c r="L87" s="3" t="s">
        <v>26</v>
      </c>
      <c r="M87" s="3" t="s">
        <v>26</v>
      </c>
      <c r="N87">
        <f t="shared" ref="N87:T92" si="1">C87-$B$86</f>
        <v>3018</v>
      </c>
      <c r="O87">
        <f t="shared" si="1"/>
        <v>1939</v>
      </c>
      <c r="P87">
        <f t="shared" si="1"/>
        <v>1602</v>
      </c>
      <c r="Q87">
        <f t="shared" si="1"/>
        <v>2053</v>
      </c>
      <c r="R87">
        <f t="shared" si="1"/>
        <v>1598</v>
      </c>
      <c r="S87">
        <f t="shared" si="1"/>
        <v>2076</v>
      </c>
      <c r="T87">
        <f t="shared" si="1"/>
        <v>1869</v>
      </c>
    </row>
    <row r="88" spans="1:20" x14ac:dyDescent="0.25">
      <c r="A88" s="5" t="s">
        <v>7</v>
      </c>
      <c r="B88" s="3" t="s">
        <v>26</v>
      </c>
      <c r="C88" s="7">
        <v>4685</v>
      </c>
      <c r="D88" s="7">
        <v>2673</v>
      </c>
      <c r="E88" s="8">
        <v>1577</v>
      </c>
      <c r="F88" s="8">
        <v>2546</v>
      </c>
      <c r="G88" s="8">
        <v>3337</v>
      </c>
      <c r="H88" s="8">
        <v>2632</v>
      </c>
      <c r="I88" s="8">
        <v>1486</v>
      </c>
      <c r="J88" s="3" t="s">
        <v>26</v>
      </c>
      <c r="K88" s="3" t="s">
        <v>26</v>
      </c>
      <c r="L88" s="3" t="s">
        <v>26</v>
      </c>
      <c r="M88" s="3" t="s">
        <v>26</v>
      </c>
      <c r="N88">
        <f t="shared" si="1"/>
        <v>4642</v>
      </c>
      <c r="O88">
        <f t="shared" si="1"/>
        <v>2630</v>
      </c>
      <c r="P88">
        <f t="shared" si="1"/>
        <v>1534</v>
      </c>
      <c r="Q88">
        <f t="shared" si="1"/>
        <v>2503</v>
      </c>
      <c r="R88">
        <f t="shared" si="1"/>
        <v>3294</v>
      </c>
      <c r="S88">
        <f t="shared" si="1"/>
        <v>2589</v>
      </c>
      <c r="T88">
        <f t="shared" si="1"/>
        <v>1443</v>
      </c>
    </row>
    <row r="89" spans="1:20" x14ac:dyDescent="0.25">
      <c r="A89" s="5" t="s">
        <v>9</v>
      </c>
      <c r="B89" s="3" t="s">
        <v>26</v>
      </c>
      <c r="C89" s="7">
        <v>4249</v>
      </c>
      <c r="D89" s="7">
        <v>2086</v>
      </c>
      <c r="E89" s="8">
        <v>1960</v>
      </c>
      <c r="F89" s="8">
        <v>2083</v>
      </c>
      <c r="G89" s="8">
        <v>1718</v>
      </c>
      <c r="H89" s="8">
        <v>3469</v>
      </c>
      <c r="I89" s="8">
        <v>1923</v>
      </c>
      <c r="J89" s="3" t="s">
        <v>26</v>
      </c>
      <c r="K89" s="3" t="s">
        <v>26</v>
      </c>
      <c r="L89" s="3" t="s">
        <v>26</v>
      </c>
      <c r="M89" s="3" t="s">
        <v>26</v>
      </c>
      <c r="N89">
        <f t="shared" si="1"/>
        <v>4206</v>
      </c>
      <c r="O89">
        <f t="shared" si="1"/>
        <v>2043</v>
      </c>
      <c r="P89">
        <f t="shared" si="1"/>
        <v>1917</v>
      </c>
      <c r="Q89">
        <f t="shared" si="1"/>
        <v>2040</v>
      </c>
      <c r="R89">
        <f t="shared" si="1"/>
        <v>1675</v>
      </c>
      <c r="S89">
        <f t="shared" si="1"/>
        <v>3426</v>
      </c>
      <c r="T89">
        <f t="shared" si="1"/>
        <v>1880</v>
      </c>
    </row>
    <row r="90" spans="1:20" x14ac:dyDescent="0.25">
      <c r="A90" s="5" t="s">
        <v>11</v>
      </c>
      <c r="B90" s="3" t="s">
        <v>26</v>
      </c>
      <c r="C90" s="7">
        <v>905</v>
      </c>
      <c r="D90" s="7">
        <v>2838</v>
      </c>
      <c r="E90" s="8">
        <v>1658</v>
      </c>
      <c r="F90" s="8">
        <v>1705</v>
      </c>
      <c r="G90" s="8">
        <v>1816</v>
      </c>
      <c r="H90" s="8">
        <v>2716</v>
      </c>
      <c r="I90" s="8">
        <v>2773</v>
      </c>
      <c r="J90" s="3" t="s">
        <v>26</v>
      </c>
      <c r="K90" s="3" t="s">
        <v>26</v>
      </c>
      <c r="L90" s="3" t="s">
        <v>26</v>
      </c>
      <c r="M90" s="3" t="s">
        <v>26</v>
      </c>
      <c r="N90">
        <f t="shared" si="1"/>
        <v>862</v>
      </c>
      <c r="O90">
        <f t="shared" si="1"/>
        <v>2795</v>
      </c>
      <c r="P90">
        <f t="shared" si="1"/>
        <v>1615</v>
      </c>
      <c r="Q90">
        <f t="shared" si="1"/>
        <v>1662</v>
      </c>
      <c r="R90">
        <f t="shared" si="1"/>
        <v>1773</v>
      </c>
      <c r="S90">
        <f t="shared" si="1"/>
        <v>2673</v>
      </c>
      <c r="T90">
        <f t="shared" si="1"/>
        <v>2730</v>
      </c>
    </row>
    <row r="91" spans="1:20" x14ac:dyDescent="0.25">
      <c r="A91" s="5" t="s">
        <v>13</v>
      </c>
      <c r="B91" s="3" t="s">
        <v>26</v>
      </c>
      <c r="C91" s="7">
        <v>4487</v>
      </c>
      <c r="D91" s="7">
        <v>2833</v>
      </c>
      <c r="E91" s="8">
        <v>2824</v>
      </c>
      <c r="F91" s="8">
        <v>1785</v>
      </c>
      <c r="G91" s="8">
        <v>1094</v>
      </c>
      <c r="H91" s="8">
        <v>2912</v>
      </c>
      <c r="I91" s="8">
        <v>2694</v>
      </c>
      <c r="J91" s="3" t="s">
        <v>26</v>
      </c>
      <c r="K91" s="3" t="s">
        <v>26</v>
      </c>
      <c r="L91" s="3" t="s">
        <v>26</v>
      </c>
      <c r="M91" s="3" t="s">
        <v>26</v>
      </c>
      <c r="N91">
        <f t="shared" si="1"/>
        <v>4444</v>
      </c>
      <c r="O91">
        <f t="shared" si="1"/>
        <v>2790</v>
      </c>
      <c r="P91">
        <f t="shared" si="1"/>
        <v>2781</v>
      </c>
      <c r="Q91">
        <f t="shared" si="1"/>
        <v>1742</v>
      </c>
      <c r="R91">
        <f t="shared" si="1"/>
        <v>1051</v>
      </c>
      <c r="S91">
        <f t="shared" si="1"/>
        <v>2869</v>
      </c>
      <c r="T91">
        <f t="shared" si="1"/>
        <v>2651</v>
      </c>
    </row>
    <row r="92" spans="1:20" x14ac:dyDescent="0.25">
      <c r="A92" s="5" t="s">
        <v>114</v>
      </c>
      <c r="B92" s="3" t="s">
        <v>26</v>
      </c>
      <c r="C92" s="7">
        <v>4348</v>
      </c>
      <c r="D92" s="7">
        <v>2180</v>
      </c>
      <c r="E92" s="8">
        <v>1894</v>
      </c>
      <c r="F92" s="8">
        <v>1591</v>
      </c>
      <c r="G92" s="8">
        <v>972</v>
      </c>
      <c r="H92" s="8">
        <v>2068</v>
      </c>
      <c r="I92" s="8">
        <v>3091</v>
      </c>
      <c r="J92" s="3" t="s">
        <v>26</v>
      </c>
      <c r="K92" s="3" t="s">
        <v>26</v>
      </c>
      <c r="L92" s="3" t="s">
        <v>26</v>
      </c>
      <c r="M92" s="3" t="s">
        <v>26</v>
      </c>
      <c r="N92">
        <f t="shared" si="1"/>
        <v>4305</v>
      </c>
      <c r="O92">
        <f t="shared" si="1"/>
        <v>2137</v>
      </c>
      <c r="P92">
        <f t="shared" si="1"/>
        <v>1851</v>
      </c>
      <c r="Q92">
        <f t="shared" si="1"/>
        <v>1548</v>
      </c>
      <c r="R92">
        <f t="shared" si="1"/>
        <v>929</v>
      </c>
      <c r="S92">
        <f t="shared" si="1"/>
        <v>2025</v>
      </c>
      <c r="T92">
        <f t="shared" si="1"/>
        <v>3048</v>
      </c>
    </row>
    <row r="93" spans="1:20" x14ac:dyDescent="0.25">
      <c r="A93" s="5" t="s">
        <v>115</v>
      </c>
      <c r="B93" s="3" t="s">
        <v>26</v>
      </c>
      <c r="C93" s="3" t="s">
        <v>26</v>
      </c>
      <c r="D93" s="3" t="s">
        <v>26</v>
      </c>
      <c r="E93" s="3" t="s">
        <v>26</v>
      </c>
      <c r="F93" s="3" t="s">
        <v>26</v>
      </c>
      <c r="G93" s="3" t="s">
        <v>26</v>
      </c>
      <c r="H93" s="3" t="s">
        <v>26</v>
      </c>
      <c r="I93" s="3" t="s">
        <v>26</v>
      </c>
      <c r="J93" s="3" t="s">
        <v>26</v>
      </c>
      <c r="K93" s="3" t="s">
        <v>26</v>
      </c>
      <c r="L93" s="3" t="s">
        <v>26</v>
      </c>
      <c r="M93" s="3" t="s">
        <v>26</v>
      </c>
    </row>
    <row r="94" spans="1:20" x14ac:dyDescent="0.25">
      <c r="A94" s="3"/>
      <c r="B94" s="3" t="s">
        <v>209</v>
      </c>
      <c r="C94" s="3" t="s">
        <v>83</v>
      </c>
      <c r="D94" s="3" t="s">
        <v>83</v>
      </c>
      <c r="E94" s="3" t="s">
        <v>215</v>
      </c>
      <c r="F94" s="3" t="s">
        <v>216</v>
      </c>
      <c r="G94" s="3" t="s">
        <v>217</v>
      </c>
      <c r="H94" s="3" t="s">
        <v>218</v>
      </c>
      <c r="I94" s="3" t="s">
        <v>219</v>
      </c>
      <c r="J94" s="3"/>
      <c r="K94" s="3"/>
    </row>
    <row r="95" spans="1:20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M95" s="6">
        <f>AVERAGE(N96:O101)</f>
        <v>1.679906110607839</v>
      </c>
      <c r="Q95" s="1" t="s">
        <v>273</v>
      </c>
    </row>
    <row r="96" spans="1:20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N96">
        <f>N75/N87</f>
        <v>1.2534791252485089</v>
      </c>
      <c r="O96">
        <f>O75/O87</f>
        <v>2.659102630221764</v>
      </c>
      <c r="P96">
        <f t="shared" ref="P96:T96" si="2">P75/P87</f>
        <v>5.8464419475655429</v>
      </c>
      <c r="Q96">
        <f t="shared" si="2"/>
        <v>11.688748173404774</v>
      </c>
      <c r="R96">
        <f t="shared" si="2"/>
        <v>21.451814768460576</v>
      </c>
      <c r="S96">
        <f t="shared" si="2"/>
        <v>38.360789980732179</v>
      </c>
      <c r="T96">
        <f t="shared" si="2"/>
        <v>51.651685393258425</v>
      </c>
    </row>
    <row r="97" spans="1:20" x14ac:dyDescent="0.25">
      <c r="A97" s="3" t="s">
        <v>151</v>
      </c>
      <c r="B97" s="3"/>
      <c r="C97" s="3"/>
      <c r="D97" s="3"/>
      <c r="E97" s="3" t="s">
        <v>220</v>
      </c>
      <c r="F97" s="3"/>
      <c r="G97" s="3"/>
      <c r="H97" s="3"/>
      <c r="I97" s="3"/>
      <c r="J97" s="3"/>
      <c r="K97" s="3"/>
      <c r="N97">
        <f t="shared" ref="N97:T101" si="3">N76/N88</f>
        <v>1.3061180525635503</v>
      </c>
      <c r="O97">
        <f t="shared" si="3"/>
        <v>2.1349809885931559</v>
      </c>
      <c r="P97">
        <f t="shared" si="3"/>
        <v>4.494784876140808</v>
      </c>
      <c r="Q97">
        <f t="shared" si="3"/>
        <v>10.123451857770675</v>
      </c>
      <c r="R97">
        <f t="shared" si="3"/>
        <v>15.579842137219186</v>
      </c>
      <c r="S97">
        <f t="shared" si="3"/>
        <v>35.048281189648513</v>
      </c>
      <c r="T97">
        <f t="shared" si="3"/>
        <v>55.24185724185724</v>
      </c>
    </row>
    <row r="98" spans="1:2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N98">
        <f t="shared" si="3"/>
        <v>1.2603423680456491</v>
      </c>
      <c r="O98">
        <f t="shared" si="3"/>
        <v>1.7405775819872735</v>
      </c>
      <c r="P98">
        <f t="shared" si="3"/>
        <v>7.3667188315075638</v>
      </c>
      <c r="Q98">
        <f t="shared" si="3"/>
        <v>10.667156862745099</v>
      </c>
      <c r="R98">
        <f t="shared" si="3"/>
        <v>25.343880597014927</v>
      </c>
      <c r="S98">
        <f t="shared" si="3"/>
        <v>29.008172796263864</v>
      </c>
      <c r="T98">
        <f t="shared" si="3"/>
        <v>33.90904255319149</v>
      </c>
    </row>
    <row r="99" spans="1:20" x14ac:dyDescent="0.25">
      <c r="A99" s="3" t="s">
        <v>95</v>
      </c>
      <c r="B99" s="3"/>
      <c r="C99" s="3"/>
      <c r="D99" s="3"/>
      <c r="E99" s="3" t="s">
        <v>221</v>
      </c>
      <c r="F99" s="3"/>
      <c r="G99" s="3"/>
      <c r="H99" s="3"/>
      <c r="I99" s="3"/>
      <c r="J99" s="3"/>
      <c r="K99" s="3"/>
      <c r="N99">
        <f t="shared" si="3"/>
        <v>1.5951276102088168</v>
      </c>
      <c r="O99">
        <f t="shared" si="3"/>
        <v>1.8282647584973166</v>
      </c>
      <c r="P99">
        <f t="shared" si="3"/>
        <v>5.094736842105263</v>
      </c>
      <c r="Q99">
        <f t="shared" si="3"/>
        <v>13.943441636582431</v>
      </c>
      <c r="R99">
        <f t="shared" si="3"/>
        <v>32.997743936830233</v>
      </c>
      <c r="S99">
        <f t="shared" si="3"/>
        <v>23.836887392442947</v>
      </c>
      <c r="T99">
        <f t="shared" si="3"/>
        <v>37.675824175824175</v>
      </c>
    </row>
    <row r="100" spans="1:20" x14ac:dyDescent="0.25">
      <c r="A100" s="3" t="s">
        <v>154</v>
      </c>
      <c r="B100" s="3"/>
      <c r="C100" s="3"/>
      <c r="D100" s="3"/>
      <c r="E100" s="3" t="s">
        <v>155</v>
      </c>
      <c r="F100" s="3"/>
      <c r="G100" s="3"/>
      <c r="H100" s="3"/>
      <c r="I100" s="3"/>
      <c r="J100" s="3"/>
      <c r="K100" s="3"/>
      <c r="N100">
        <f t="shared" si="3"/>
        <v>1.1172367236723673</v>
      </c>
      <c r="O100">
        <f t="shared" si="3"/>
        <v>1.9899641577060931</v>
      </c>
      <c r="P100">
        <f t="shared" si="3"/>
        <v>4.4843581445523197</v>
      </c>
      <c r="Q100">
        <f t="shared" si="3"/>
        <v>16.324913892078072</v>
      </c>
      <c r="R100">
        <f t="shared" si="3"/>
        <v>32.353948620361564</v>
      </c>
      <c r="S100">
        <f t="shared" si="3"/>
        <v>29.863018473335657</v>
      </c>
      <c r="T100">
        <f t="shared" si="3"/>
        <v>38.405130139569977</v>
      </c>
    </row>
    <row r="101" spans="1:20" x14ac:dyDescent="0.25">
      <c r="A101" s="3" t="s">
        <v>151</v>
      </c>
      <c r="B101" s="3"/>
      <c r="C101" s="3"/>
      <c r="D101" s="3"/>
      <c r="E101" s="3" t="s">
        <v>222</v>
      </c>
      <c r="F101" s="3"/>
      <c r="G101" s="3"/>
      <c r="H101" s="3"/>
      <c r="I101" s="3"/>
      <c r="J101" s="3"/>
      <c r="K101" s="3"/>
      <c r="N101">
        <f t="shared" si="3"/>
        <v>1.235307781649245</v>
      </c>
      <c r="O101">
        <f t="shared" si="3"/>
        <v>2.0383715489003276</v>
      </c>
      <c r="P101">
        <f t="shared" si="3"/>
        <v>5.5207995678011885</v>
      </c>
      <c r="Q101">
        <f t="shared" si="3"/>
        <v>12.007105943152455</v>
      </c>
      <c r="R101">
        <f t="shared" si="3"/>
        <v>37.457481162540368</v>
      </c>
      <c r="S101">
        <f t="shared" si="3"/>
        <v>39.485432098765429</v>
      </c>
      <c r="T101">
        <f t="shared" si="3"/>
        <v>40.449803149606296</v>
      </c>
    </row>
    <row r="102" spans="1:20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20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O103">
        <f>AVERAGE(N96:O101)</f>
        <v>1.679906110607839</v>
      </c>
      <c r="P103">
        <f t="shared" ref="P103:T103" si="4">AVERAGE(P96:P101)</f>
        <v>5.4679733682787806</v>
      </c>
      <c r="Q103">
        <f t="shared" si="4"/>
        <v>12.459136394288919</v>
      </c>
      <c r="R103">
        <f t="shared" si="4"/>
        <v>27.530785203737807</v>
      </c>
      <c r="S103">
        <f t="shared" si="4"/>
        <v>32.600430321864764</v>
      </c>
      <c r="T103">
        <f t="shared" si="4"/>
        <v>42.888890442217928</v>
      </c>
    </row>
    <row r="104" spans="1:20" x14ac:dyDescent="0.25">
      <c r="O104">
        <f>_xlfn.STDEV.P(N96:O101)</f>
        <v>0.45048925948627461</v>
      </c>
      <c r="P104">
        <f t="shared" ref="P104:T104" si="5">_xlfn.STDEV.P(P96:P101)</f>
        <v>0.98362964414471776</v>
      </c>
      <c r="Q104">
        <f t="shared" si="5"/>
        <v>2.1060167833276617</v>
      </c>
      <c r="R104">
        <f t="shared" si="5"/>
        <v>7.4861128017410943</v>
      </c>
      <c r="S104">
        <f t="shared" si="5"/>
        <v>5.5343531566158868</v>
      </c>
      <c r="T104">
        <f t="shared" si="5"/>
        <v>7.7808455558872467</v>
      </c>
    </row>
    <row r="106" spans="1:20" x14ac:dyDescent="0.25">
      <c r="R106" s="1" t="s">
        <v>274</v>
      </c>
    </row>
    <row r="107" spans="1:20" x14ac:dyDescent="0.25">
      <c r="N107">
        <f>N96/$M$95</f>
        <v>0.74616022724922626</v>
      </c>
      <c r="O107">
        <f>O96/$M$95</f>
        <v>1.582887646774273</v>
      </c>
      <c r="P107">
        <f>P96/$M$95</f>
        <v>3.4802194662236987</v>
      </c>
      <c r="Q107">
        <f>Q96/$M$95</f>
        <v>6.9579770557388141</v>
      </c>
      <c r="R107">
        <f>R96/$M$95</f>
        <v>12.769651013828794</v>
      </c>
      <c r="S107">
        <f>S96/$M$95</f>
        <v>22.835079733623999</v>
      </c>
      <c r="T107">
        <f>T96/$M$95</f>
        <v>30.746769159955814</v>
      </c>
    </row>
    <row r="108" spans="1:20" x14ac:dyDescent="0.25">
      <c r="N108">
        <f>N97/$M$95</f>
        <v>0.77749467325347055</v>
      </c>
      <c r="O108">
        <f>O97/$M$95</f>
        <v>1.2708930428383629</v>
      </c>
      <c r="P108">
        <f>P97/$M$95</f>
        <v>2.6756167191477527</v>
      </c>
      <c r="Q108">
        <f>Q97/$M$95</f>
        <v>6.0262009845941424</v>
      </c>
      <c r="R108">
        <f>R97/$M$95</f>
        <v>9.2742338627376899</v>
      </c>
      <c r="S108">
        <f>S97/$M$95</f>
        <v>20.86323811094837</v>
      </c>
      <c r="T108">
        <f>T97/$M$95</f>
        <v>32.883895649304549</v>
      </c>
    </row>
    <row r="109" spans="1:20" x14ac:dyDescent="0.25">
      <c r="N109">
        <f>N98/$M$95</f>
        <v>0.75024571914297078</v>
      </c>
      <c r="O109">
        <f>O98/$M$95</f>
        <v>1.0361159894569834</v>
      </c>
      <c r="P109">
        <f>P98/$M$95</f>
        <v>4.3851967589081928</v>
      </c>
      <c r="Q109">
        <f>Q98/$M$95</f>
        <v>6.3498530039190166</v>
      </c>
      <c r="R109">
        <f>R98/$M$95</f>
        <v>15.086486344075963</v>
      </c>
      <c r="S109">
        <f>S98/$M$95</f>
        <v>17.267734555574574</v>
      </c>
      <c r="T109">
        <f>T98/$M$95</f>
        <v>20.185081975160035</v>
      </c>
    </row>
    <row r="110" spans="1:20" x14ac:dyDescent="0.25">
      <c r="N110">
        <f>N99/$M$95</f>
        <v>0.9495337865231368</v>
      </c>
      <c r="O110">
        <f>O99/$M$95</f>
        <v>1.0883136545266789</v>
      </c>
      <c r="P110">
        <f>P99/$M$95</f>
        <v>3.0327509435999604</v>
      </c>
      <c r="Q110">
        <f>Q99/$M$95</f>
        <v>8.3001315064788272</v>
      </c>
      <c r="R110">
        <f>R99/$M$95</f>
        <v>19.642612005792802</v>
      </c>
      <c r="S110">
        <f>S99/$M$95</f>
        <v>14.189416445314356</v>
      </c>
      <c r="T110">
        <f>T99/$M$95</f>
        <v>22.427339205398784</v>
      </c>
    </row>
    <row r="111" spans="1:20" x14ac:dyDescent="0.25">
      <c r="N111">
        <f>N100/$M$95</f>
        <v>0.66505902717867871</v>
      </c>
      <c r="O111">
        <f>O100/$M$95</f>
        <v>1.1845686762732628</v>
      </c>
      <c r="P111">
        <f>P100/$M$95</f>
        <v>2.6694099844245152</v>
      </c>
      <c r="Q111">
        <f>Q100/$M$95</f>
        <v>9.7177537417083641</v>
      </c>
      <c r="R111">
        <f>R100/$M$95</f>
        <v>19.259379090331997</v>
      </c>
      <c r="S111">
        <f>S100/$M$95</f>
        <v>17.776599706831441</v>
      </c>
      <c r="T111">
        <f>T100/$M$95</f>
        <v>22.861474160406431</v>
      </c>
    </row>
    <row r="112" spans="1:20" x14ac:dyDescent="0.25">
      <c r="N112">
        <f>N101/$M$95</f>
        <v>0.73534334677922841</v>
      </c>
      <c r="O112">
        <f>O101/$M$95</f>
        <v>1.2133842100037278</v>
      </c>
      <c r="P112">
        <f>P101/$M$95</f>
        <v>3.2863738830044511</v>
      </c>
      <c r="Q112">
        <f>Q101/$M$95</f>
        <v>7.1474863192252656</v>
      </c>
      <c r="R112">
        <f>R101/$M$95</f>
        <v>22.297365862302364</v>
      </c>
      <c r="S112">
        <f>S101/$M$95</f>
        <v>23.504546979996668</v>
      </c>
      <c r="T112">
        <f>T101/$M$95</f>
        <v>24.07860944976882</v>
      </c>
    </row>
    <row r="114" spans="15:20" x14ac:dyDescent="0.25">
      <c r="O114" s="2">
        <f>AVERAGE(N107:O112)</f>
        <v>1</v>
      </c>
      <c r="P114" s="2">
        <f t="shared" ref="P114:T114" si="6">AVERAGE(P107:P112)</f>
        <v>3.2549279592180951</v>
      </c>
      <c r="Q114" s="2">
        <f t="shared" si="6"/>
        <v>7.4165671019440715</v>
      </c>
      <c r="R114" s="2">
        <f t="shared" si="6"/>
        <v>16.388288029844933</v>
      </c>
      <c r="S114" s="2">
        <f t="shared" si="6"/>
        <v>19.406102588714901</v>
      </c>
      <c r="T114" s="2">
        <f t="shared" si="6"/>
        <v>25.530528266665737</v>
      </c>
    </row>
    <row r="115" spans="15:20" x14ac:dyDescent="0.25">
      <c r="O115">
        <f>_xlfn.STDEV.P(N107:O112)</f>
        <v>0.26816335546471359</v>
      </c>
      <c r="P115">
        <f t="shared" ref="P115:T115" si="7">_xlfn.STDEV.P(P107:P112)</f>
        <v>0.58552655885560567</v>
      </c>
      <c r="Q115">
        <f t="shared" si="7"/>
        <v>1.2536514808947652</v>
      </c>
      <c r="R115">
        <f t="shared" si="7"/>
        <v>4.4562685702907459</v>
      </c>
      <c r="S115">
        <f t="shared" si="7"/>
        <v>3.2944419462903167</v>
      </c>
      <c r="T115">
        <f t="shared" si="7"/>
        <v>4.6317145385416163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SI3_index</vt:lpstr>
      <vt:lpstr>ZFL DLR total</vt:lpstr>
      <vt:lpstr>ZFL MTS total</vt:lpstr>
      <vt:lpstr>210611 DLR</vt:lpstr>
      <vt:lpstr>210611 MTS</vt:lpstr>
      <vt:lpstr>210521 DLR</vt:lpstr>
      <vt:lpstr>210521 MTS</vt:lpstr>
      <vt:lpstr>210617 DLR</vt:lpstr>
      <vt:lpstr>210617 MTS</vt:lpstr>
      <vt:lpstr>210517 DLR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2025-01-24T18:43:15Z</dcterms:created>
  <dcterms:modified xsi:type="dcterms:W3CDTF">2026-03-30T16:29:44Z</dcterms:modified>
  <cp:category/>
  <cp:contentStatus/>
</cp:coreProperties>
</file>