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130" documentId="6_{F8CD6513-D3B3-4DA8-AAD1-70EFC0D116CA}" xr6:coauthVersionLast="47" xr6:coauthVersionMax="47" xr10:uidLastSave="{5211229D-2DF3-4C7C-980B-F3344F71788D}"/>
  <bookViews>
    <workbookView xWindow="25755" yWindow="165" windowWidth="25920" windowHeight="20955" xr2:uid="{0A2712D0-93FE-42A5-8DF8-C17412CE0C7A}"/>
  </bookViews>
  <sheets>
    <sheet name="SI4_index" sheetId="10" r:id="rId1"/>
    <sheet name="HepG2 DLR total" sheetId="1" r:id="rId2"/>
    <sheet name="HepG2 MTS total" sheetId="2" r:id="rId3"/>
    <sheet name="210604 DLR" sheetId="3" r:id="rId4"/>
    <sheet name="210604 MTS" sheetId="4" r:id="rId5"/>
    <sheet name="210528 DLR" sheetId="6" r:id="rId6"/>
    <sheet name="210528 MTS" sheetId="5" r:id="rId7"/>
    <sheet name="210521 DLR" sheetId="7" r:id="rId8"/>
    <sheet name="historical DLR" sheetId="8" r:id="rId9"/>
    <sheet name="historical MTS" sheetId="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4" i="4" l="1"/>
  <c r="AM75" i="2"/>
  <c r="AL75" i="2"/>
  <c r="AK75" i="2"/>
  <c r="AJ75" i="2"/>
  <c r="AH75" i="2"/>
  <c r="AG75" i="2"/>
  <c r="AF75" i="2"/>
  <c r="AE75" i="2"/>
  <c r="AC75" i="2"/>
  <c r="AB75" i="2"/>
  <c r="AA75" i="2"/>
  <c r="Z75" i="2"/>
  <c r="X75" i="2"/>
  <c r="W75" i="2"/>
  <c r="V75" i="2"/>
  <c r="U75" i="2"/>
  <c r="S75" i="2"/>
  <c r="R75" i="2"/>
  <c r="Q75" i="2"/>
  <c r="P75" i="2"/>
  <c r="N75" i="2"/>
  <c r="M75" i="2"/>
  <c r="L75" i="2"/>
  <c r="K75" i="2"/>
  <c r="I75" i="2"/>
  <c r="H75" i="2"/>
  <c r="G75" i="2"/>
  <c r="F75" i="2"/>
  <c r="E75" i="2"/>
  <c r="C75" i="2"/>
  <c r="AM74" i="2"/>
  <c r="AL74" i="2"/>
  <c r="AK74" i="2"/>
  <c r="AJ74" i="2"/>
  <c r="AH74" i="2"/>
  <c r="AG74" i="2"/>
  <c r="AF74" i="2"/>
  <c r="AE74" i="2"/>
  <c r="AC74" i="2"/>
  <c r="AB74" i="2"/>
  <c r="AA74" i="2"/>
  <c r="Z74" i="2"/>
  <c r="X74" i="2"/>
  <c r="W74" i="2"/>
  <c r="V74" i="2"/>
  <c r="U74" i="2"/>
  <c r="S74" i="2"/>
  <c r="R74" i="2"/>
  <c r="Q74" i="2"/>
  <c r="P74" i="2"/>
  <c r="N74" i="2"/>
  <c r="M74" i="2"/>
  <c r="L74" i="2"/>
  <c r="K74" i="2"/>
  <c r="I74" i="2"/>
  <c r="H74" i="2"/>
  <c r="G74" i="2"/>
  <c r="F74" i="2"/>
  <c r="E74" i="2"/>
  <c r="C74" i="2"/>
  <c r="AM41" i="2"/>
  <c r="AL41" i="2"/>
  <c r="AK41" i="2"/>
  <c r="AJ41" i="2"/>
  <c r="AH41" i="2"/>
  <c r="AG41" i="2"/>
  <c r="AF41" i="2"/>
  <c r="AE41" i="2"/>
  <c r="AC41" i="2"/>
  <c r="AB41" i="2"/>
  <c r="AA41" i="2"/>
  <c r="Z41" i="2"/>
  <c r="X41" i="2"/>
  <c r="W41" i="2"/>
  <c r="V41" i="2"/>
  <c r="U41" i="2"/>
  <c r="S41" i="2"/>
  <c r="R41" i="2"/>
  <c r="Q41" i="2"/>
  <c r="P41" i="2"/>
  <c r="N41" i="2"/>
  <c r="M41" i="2"/>
  <c r="L41" i="2"/>
  <c r="K41" i="2"/>
  <c r="I41" i="2"/>
  <c r="H41" i="2"/>
  <c r="G41" i="2"/>
  <c r="F41" i="2"/>
  <c r="E41" i="2"/>
  <c r="C41" i="2"/>
  <c r="AM40" i="2"/>
  <c r="AL40" i="2"/>
  <c r="AK40" i="2"/>
  <c r="AJ40" i="2"/>
  <c r="AH40" i="2"/>
  <c r="AG40" i="2"/>
  <c r="AF40" i="2"/>
  <c r="AE40" i="2"/>
  <c r="AC40" i="2"/>
  <c r="AB40" i="2"/>
  <c r="AA40" i="2"/>
  <c r="Z40" i="2"/>
  <c r="X40" i="2"/>
  <c r="W40" i="2"/>
  <c r="V40" i="2"/>
  <c r="U40" i="2"/>
  <c r="S40" i="2"/>
  <c r="R40" i="2"/>
  <c r="Q40" i="2"/>
  <c r="P40" i="2"/>
  <c r="N40" i="2"/>
  <c r="M40" i="2"/>
  <c r="L40" i="2"/>
  <c r="K40" i="2"/>
  <c r="I40" i="2"/>
  <c r="H40" i="2"/>
  <c r="G40" i="2"/>
  <c r="F40" i="2"/>
  <c r="E40" i="2"/>
  <c r="C40" i="2"/>
  <c r="E85" i="1"/>
  <c r="F85" i="1"/>
  <c r="G85" i="1"/>
  <c r="H85" i="1"/>
  <c r="I85" i="1"/>
  <c r="K85" i="1"/>
  <c r="L85" i="1"/>
  <c r="M85" i="1"/>
  <c r="N85" i="1"/>
  <c r="P85" i="1"/>
  <c r="Q85" i="1"/>
  <c r="R85" i="1"/>
  <c r="S85" i="1"/>
  <c r="U85" i="1"/>
  <c r="V85" i="1"/>
  <c r="W85" i="1"/>
  <c r="X85" i="1"/>
  <c r="Z85" i="1"/>
  <c r="AA85" i="1"/>
  <c r="AB85" i="1"/>
  <c r="AC85" i="1"/>
  <c r="AE85" i="1"/>
  <c r="AF85" i="1"/>
  <c r="AG85" i="1"/>
  <c r="AH85" i="1"/>
  <c r="AJ85" i="1"/>
  <c r="AK85" i="1"/>
  <c r="AL85" i="1"/>
  <c r="AM85" i="1"/>
  <c r="E86" i="1"/>
  <c r="F86" i="1"/>
  <c r="G86" i="1"/>
  <c r="H86" i="1"/>
  <c r="I86" i="1"/>
  <c r="K86" i="1"/>
  <c r="L86" i="1"/>
  <c r="M86" i="1"/>
  <c r="N86" i="1"/>
  <c r="P86" i="1"/>
  <c r="Q86" i="1"/>
  <c r="R86" i="1"/>
  <c r="S86" i="1"/>
  <c r="U86" i="1"/>
  <c r="V86" i="1"/>
  <c r="W86" i="1"/>
  <c r="X86" i="1"/>
  <c r="Z86" i="1"/>
  <c r="AA86" i="1"/>
  <c r="AB86" i="1"/>
  <c r="AC86" i="1"/>
  <c r="AE86" i="1"/>
  <c r="AF86" i="1"/>
  <c r="AG86" i="1"/>
  <c r="AH86" i="1"/>
  <c r="AJ86" i="1"/>
  <c r="AK86" i="1"/>
  <c r="AL86" i="1"/>
  <c r="AM86" i="1"/>
  <c r="C86" i="1"/>
  <c r="C85" i="1"/>
  <c r="AM43" i="1"/>
  <c r="AL43" i="1"/>
  <c r="AK43" i="1"/>
  <c r="AJ43" i="1"/>
  <c r="AH43" i="1"/>
  <c r="AG43" i="1"/>
  <c r="AF43" i="1"/>
  <c r="AE43" i="1"/>
  <c r="AC43" i="1"/>
  <c r="AB43" i="1"/>
  <c r="AA43" i="1"/>
  <c r="Z43" i="1"/>
  <c r="X43" i="1"/>
  <c r="W43" i="1"/>
  <c r="V43" i="1"/>
  <c r="U43" i="1"/>
  <c r="S43" i="1"/>
  <c r="R43" i="1"/>
  <c r="Q43" i="1"/>
  <c r="P43" i="1"/>
  <c r="N43" i="1"/>
  <c r="M43" i="1"/>
  <c r="L43" i="1"/>
  <c r="K43" i="1"/>
  <c r="I43" i="1"/>
  <c r="H43" i="1"/>
  <c r="G43" i="1"/>
  <c r="F43" i="1"/>
  <c r="E43" i="1"/>
  <c r="C43" i="1"/>
  <c r="AM42" i="1"/>
  <c r="AL42" i="1"/>
  <c r="AK42" i="1"/>
  <c r="AJ42" i="1"/>
  <c r="AH42" i="1"/>
  <c r="AG42" i="1"/>
  <c r="AF42" i="1"/>
  <c r="AE42" i="1"/>
  <c r="AC42" i="1"/>
  <c r="AB42" i="1"/>
  <c r="AA42" i="1"/>
  <c r="Z42" i="1"/>
  <c r="X42" i="1"/>
  <c r="W42" i="1"/>
  <c r="V42" i="1"/>
  <c r="U42" i="1"/>
  <c r="S42" i="1"/>
  <c r="R42" i="1"/>
  <c r="Q42" i="1"/>
  <c r="P42" i="1"/>
  <c r="N42" i="1"/>
  <c r="M42" i="1"/>
  <c r="L42" i="1"/>
  <c r="K42" i="1"/>
  <c r="I42" i="1"/>
  <c r="H42" i="1"/>
  <c r="G42" i="1"/>
  <c r="F42" i="1"/>
  <c r="E42" i="1"/>
  <c r="C42" i="1"/>
  <c r="C57" i="9"/>
  <c r="C42" i="9"/>
  <c r="C30" i="9"/>
  <c r="C18" i="9"/>
  <c r="H51" i="9"/>
  <c r="G51" i="9"/>
  <c r="F51" i="9"/>
  <c r="E51" i="9"/>
  <c r="D51" i="9"/>
  <c r="H50" i="9"/>
  <c r="G50" i="9"/>
  <c r="F50" i="9"/>
  <c r="E50" i="9"/>
  <c r="D50" i="9"/>
  <c r="D38" i="9"/>
  <c r="H39" i="9"/>
  <c r="G39" i="9"/>
  <c r="F39" i="9"/>
  <c r="E39" i="9"/>
  <c r="D39" i="9"/>
  <c r="H38" i="9"/>
  <c r="G38" i="9"/>
  <c r="F38" i="9"/>
  <c r="E38" i="9"/>
  <c r="L27" i="9"/>
  <c r="K27" i="9"/>
  <c r="J27" i="9"/>
  <c r="I27" i="9"/>
  <c r="H27" i="9"/>
  <c r="G27" i="9"/>
  <c r="F27" i="9"/>
  <c r="E27" i="9"/>
  <c r="D27" i="9"/>
  <c r="L26" i="9"/>
  <c r="K26" i="9"/>
  <c r="J26" i="9"/>
  <c r="I26" i="9"/>
  <c r="H26" i="9"/>
  <c r="G26" i="9"/>
  <c r="F26" i="9"/>
  <c r="E26" i="9"/>
  <c r="D26" i="9"/>
  <c r="E15" i="9"/>
  <c r="F15" i="9"/>
  <c r="G15" i="9"/>
  <c r="H15" i="9"/>
  <c r="I15" i="9"/>
  <c r="J15" i="9"/>
  <c r="K15" i="9"/>
  <c r="L15" i="9"/>
  <c r="D15" i="9"/>
  <c r="E14" i="9"/>
  <c r="F14" i="9"/>
  <c r="G14" i="9"/>
  <c r="H14" i="9"/>
  <c r="I14" i="9"/>
  <c r="J14" i="9"/>
  <c r="K14" i="9"/>
  <c r="L14" i="9"/>
  <c r="D14" i="9"/>
  <c r="C6" i="9"/>
  <c r="V6" i="9" s="1"/>
  <c r="U55" i="9" l="1"/>
  <c r="R54" i="9"/>
  <c r="V54" i="9"/>
  <c r="R55" i="9"/>
  <c r="R56" i="9"/>
  <c r="V56" i="9"/>
  <c r="P57" i="9"/>
  <c r="S54" i="9"/>
  <c r="S62" i="9" s="1"/>
  <c r="Q55" i="9"/>
  <c r="S55" i="9"/>
  <c r="T55" i="9"/>
  <c r="S56" i="9"/>
  <c r="P56" i="9"/>
  <c r="P58" i="9"/>
  <c r="P55" i="9"/>
  <c r="W34" i="9"/>
  <c r="W33" i="9"/>
  <c r="Z33" i="9"/>
  <c r="W35" i="9"/>
  <c r="X35" i="9"/>
  <c r="V33" i="9"/>
  <c r="V36" i="9"/>
  <c r="X32" i="9"/>
  <c r="W32" i="9"/>
  <c r="Q33" i="9"/>
  <c r="R34" i="9"/>
  <c r="Q35" i="9"/>
  <c r="Q32" i="9"/>
  <c r="P38" i="9"/>
  <c r="T32" i="9"/>
  <c r="Q34" i="9"/>
  <c r="T35" i="9"/>
  <c r="P37" i="9"/>
  <c r="T20" i="9"/>
  <c r="S20" i="9"/>
  <c r="P21" i="9"/>
  <c r="W21" i="9"/>
  <c r="P6" i="9"/>
  <c r="T9" i="9"/>
  <c r="X7" i="9"/>
  <c r="T6" i="9"/>
  <c r="P20" i="9"/>
  <c r="V21" i="9"/>
  <c r="R20" i="9"/>
  <c r="S35" i="9"/>
  <c r="S32" i="9"/>
  <c r="V35" i="9"/>
  <c r="Y33" i="9"/>
  <c r="U6" i="9"/>
  <c r="P13" i="9"/>
  <c r="S9" i="9"/>
  <c r="W7" i="9"/>
  <c r="S6" i="9"/>
  <c r="P26" i="9"/>
  <c r="U21" i="9"/>
  <c r="Q20" i="9"/>
  <c r="R35" i="9"/>
  <c r="R32" i="9"/>
  <c r="V34" i="9"/>
  <c r="X33" i="9"/>
  <c r="U9" i="9"/>
  <c r="T21" i="9"/>
  <c r="R62" i="9"/>
  <c r="Q8" i="9"/>
  <c r="P11" i="9"/>
  <c r="Q9" i="9"/>
  <c r="U7" i="9"/>
  <c r="Q6" i="9"/>
  <c r="W22" i="9"/>
  <c r="S21" i="9"/>
  <c r="W19" i="9"/>
  <c r="P32" i="9"/>
  <c r="T34" i="9"/>
  <c r="Z35" i="9"/>
  <c r="Z32" i="9"/>
  <c r="U56" i="9"/>
  <c r="U54" i="9"/>
  <c r="X22" i="9"/>
  <c r="X19" i="9"/>
  <c r="P10" i="9"/>
  <c r="X8" i="9"/>
  <c r="T7" i="9"/>
  <c r="V22" i="9"/>
  <c r="R21" i="9"/>
  <c r="V19" i="9"/>
  <c r="P39" i="9"/>
  <c r="S34" i="9"/>
  <c r="Y35" i="9"/>
  <c r="Y32" i="9"/>
  <c r="T56" i="9"/>
  <c r="T54" i="9"/>
  <c r="V7" i="9"/>
  <c r="P9" i="9"/>
  <c r="W8" i="9"/>
  <c r="S7" i="9"/>
  <c r="U22" i="9"/>
  <c r="Q21" i="9"/>
  <c r="U19" i="9"/>
  <c r="T19" i="9"/>
  <c r="P7" i="9"/>
  <c r="U8" i="9"/>
  <c r="Q7" i="9"/>
  <c r="P25" i="9"/>
  <c r="S22" i="9"/>
  <c r="W20" i="9"/>
  <c r="S19" i="9"/>
  <c r="S29" i="9" s="1"/>
  <c r="P36" i="9"/>
  <c r="T33" i="9"/>
  <c r="T41" i="9" s="1"/>
  <c r="V32" i="9"/>
  <c r="Z34" i="9"/>
  <c r="Q56" i="9"/>
  <c r="Q54" i="9"/>
  <c r="S61" i="9"/>
  <c r="P12" i="9"/>
  <c r="R7" i="9"/>
  <c r="P19" i="9"/>
  <c r="X9" i="9"/>
  <c r="X6" i="9"/>
  <c r="P24" i="9"/>
  <c r="R22" i="9"/>
  <c r="V20" i="9"/>
  <c r="V29" i="9" s="1"/>
  <c r="R19" i="9"/>
  <c r="P35" i="9"/>
  <c r="S33" i="9"/>
  <c r="V39" i="9"/>
  <c r="Y34" i="9"/>
  <c r="P54" i="9"/>
  <c r="V55" i="9"/>
  <c r="V62" i="9" s="1"/>
  <c r="R61" i="9"/>
  <c r="P8" i="9"/>
  <c r="T22" i="9"/>
  <c r="W9" i="9"/>
  <c r="S8" i="9"/>
  <c r="W6" i="9"/>
  <c r="P23" i="9"/>
  <c r="Q22" i="9"/>
  <c r="U20" i="9"/>
  <c r="Q19" i="9"/>
  <c r="P34" i="9"/>
  <c r="R33" i="9"/>
  <c r="V38" i="9"/>
  <c r="X34" i="9"/>
  <c r="P59" i="9"/>
  <c r="R9" i="9"/>
  <c r="R6" i="9"/>
  <c r="V8" i="9"/>
  <c r="X20" i="9"/>
  <c r="T8" i="9"/>
  <c r="V9" i="9"/>
  <c r="R8" i="9"/>
  <c r="P22" i="9"/>
  <c r="X21" i="9"/>
  <c r="X28" i="9" s="1"/>
  <c r="P33" i="9"/>
  <c r="V37" i="9"/>
  <c r="Y41" i="9"/>
  <c r="X42" i="9"/>
  <c r="W28" i="9"/>
  <c r="P28" i="9"/>
  <c r="T28" i="9"/>
  <c r="V41" i="9" l="1"/>
  <c r="X41" i="9"/>
  <c r="S41" i="9"/>
  <c r="Z42" i="9"/>
  <c r="P41" i="9"/>
  <c r="V16" i="9"/>
  <c r="R29" i="9"/>
  <c r="W41" i="9"/>
  <c r="W42" i="9"/>
  <c r="Q42" i="9"/>
  <c r="Q41" i="9"/>
  <c r="U16" i="9"/>
  <c r="U15" i="9"/>
  <c r="V42" i="9"/>
  <c r="R15" i="9"/>
  <c r="R16" i="9"/>
  <c r="S15" i="9"/>
  <c r="S16" i="9"/>
  <c r="T42" i="9"/>
  <c r="X16" i="9"/>
  <c r="X15" i="9"/>
  <c r="W29" i="9"/>
  <c r="P62" i="9"/>
  <c r="P61" i="9"/>
  <c r="R41" i="9"/>
  <c r="R42" i="9"/>
  <c r="T61" i="9"/>
  <c r="AB54" i="9"/>
  <c r="T62" i="9"/>
  <c r="X29" i="9"/>
  <c r="Q15" i="9"/>
  <c r="Q16" i="9"/>
  <c r="P42" i="9"/>
  <c r="Q28" i="9"/>
  <c r="Q29" i="9"/>
  <c r="Y54" i="9"/>
  <c r="Q61" i="9"/>
  <c r="Q62" i="9"/>
  <c r="AB56" i="9"/>
  <c r="V28" i="9"/>
  <c r="P16" i="9"/>
  <c r="P15" i="9"/>
  <c r="P29" i="9"/>
  <c r="V61" i="9"/>
  <c r="Z41" i="9"/>
  <c r="T29" i="9"/>
  <c r="Y42" i="9"/>
  <c r="AC54" i="9"/>
  <c r="U61" i="9"/>
  <c r="U62" i="9"/>
  <c r="V15" i="9"/>
  <c r="T16" i="9"/>
  <c r="T15" i="9"/>
  <c r="S28" i="9"/>
  <c r="S42" i="9"/>
  <c r="W16" i="9"/>
  <c r="W15" i="9"/>
  <c r="R28" i="9"/>
  <c r="U29" i="9"/>
  <c r="U28" i="9"/>
  <c r="AC56" i="9"/>
  <c r="Q18" i="8"/>
  <c r="R18" i="8"/>
  <c r="S18" i="8"/>
  <c r="T18" i="8"/>
  <c r="U18" i="8"/>
  <c r="V18" i="8"/>
  <c r="Q19" i="8"/>
  <c r="R19" i="8"/>
  <c r="S19" i="8"/>
  <c r="T19" i="8"/>
  <c r="U19" i="8"/>
  <c r="V19" i="8"/>
  <c r="Q20" i="8"/>
  <c r="R20" i="8"/>
  <c r="S20" i="8"/>
  <c r="T20" i="8"/>
  <c r="U20" i="8"/>
  <c r="V20" i="8"/>
  <c r="P19" i="8"/>
  <c r="P20" i="8"/>
  <c r="P21" i="8"/>
  <c r="P22" i="8"/>
  <c r="P23" i="8"/>
  <c r="P24" i="8"/>
  <c r="P25" i="8"/>
  <c r="P18" i="8"/>
  <c r="J109" i="7"/>
  <c r="K109" i="7"/>
  <c r="L109" i="7"/>
  <c r="M109" i="7"/>
  <c r="N109" i="7"/>
  <c r="P109" i="7"/>
  <c r="Q109" i="7"/>
  <c r="R109" i="7"/>
  <c r="S109" i="7"/>
  <c r="U109" i="7"/>
  <c r="V109" i="7"/>
  <c r="W109" i="7"/>
  <c r="X109" i="7"/>
  <c r="Z109" i="7"/>
  <c r="AA109" i="7"/>
  <c r="AB109" i="7"/>
  <c r="AC109" i="7"/>
  <c r="AE109" i="7"/>
  <c r="AF109" i="7"/>
  <c r="AG109" i="7"/>
  <c r="AH109" i="7"/>
  <c r="AJ109" i="7"/>
  <c r="AK109" i="7"/>
  <c r="AL109" i="7"/>
  <c r="AM109" i="7"/>
  <c r="AO109" i="7"/>
  <c r="AP109" i="7"/>
  <c r="AQ109" i="7"/>
  <c r="AR109" i="7"/>
  <c r="J110" i="7"/>
  <c r="K110" i="7"/>
  <c r="L110" i="7"/>
  <c r="M110" i="7"/>
  <c r="N110" i="7"/>
  <c r="P110" i="7"/>
  <c r="Q110" i="7"/>
  <c r="R110" i="7"/>
  <c r="S110" i="7"/>
  <c r="U110" i="7"/>
  <c r="V110" i="7"/>
  <c r="W110" i="7"/>
  <c r="X110" i="7"/>
  <c r="Z110" i="7"/>
  <c r="AA110" i="7"/>
  <c r="AB110" i="7"/>
  <c r="AC110" i="7"/>
  <c r="AE110" i="7"/>
  <c r="AF110" i="7"/>
  <c r="AG110" i="7"/>
  <c r="AH110" i="7"/>
  <c r="AJ110" i="7"/>
  <c r="AK110" i="7"/>
  <c r="AL110" i="7"/>
  <c r="AM110" i="7"/>
  <c r="AO110" i="7"/>
  <c r="AP110" i="7"/>
  <c r="AQ110" i="7"/>
  <c r="AR110" i="7"/>
  <c r="H110" i="7"/>
  <c r="H109" i="7"/>
  <c r="K66" i="5"/>
  <c r="L66" i="5"/>
  <c r="M66" i="5"/>
  <c r="N66" i="5"/>
  <c r="O66" i="5"/>
  <c r="Q66" i="5"/>
  <c r="R66" i="5"/>
  <c r="S66" i="5"/>
  <c r="T66" i="5"/>
  <c r="V66" i="5"/>
  <c r="W66" i="5"/>
  <c r="X66" i="5"/>
  <c r="Y66" i="5"/>
  <c r="AA66" i="5"/>
  <c r="AB66" i="5"/>
  <c r="AC66" i="5"/>
  <c r="AD66" i="5"/>
  <c r="AF66" i="5"/>
  <c r="AG66" i="5"/>
  <c r="AH66" i="5"/>
  <c r="AI66" i="5"/>
  <c r="AK66" i="5"/>
  <c r="AL66" i="5"/>
  <c r="AM66" i="5"/>
  <c r="AN66" i="5"/>
  <c r="AP66" i="5"/>
  <c r="AQ66" i="5"/>
  <c r="AR66" i="5"/>
  <c r="AS66" i="5"/>
  <c r="K67" i="5"/>
  <c r="L67" i="5"/>
  <c r="M67" i="5"/>
  <c r="N67" i="5"/>
  <c r="O67" i="5"/>
  <c r="Q67" i="5"/>
  <c r="R67" i="5"/>
  <c r="S67" i="5"/>
  <c r="T67" i="5"/>
  <c r="V67" i="5"/>
  <c r="W67" i="5"/>
  <c r="X67" i="5"/>
  <c r="Y67" i="5"/>
  <c r="AA67" i="5"/>
  <c r="AB67" i="5"/>
  <c r="AC67" i="5"/>
  <c r="AD67" i="5"/>
  <c r="AF67" i="5"/>
  <c r="AG67" i="5"/>
  <c r="AH67" i="5"/>
  <c r="AI67" i="5"/>
  <c r="AK67" i="5"/>
  <c r="AL67" i="5"/>
  <c r="AM67" i="5"/>
  <c r="AN67" i="5"/>
  <c r="AP67" i="5"/>
  <c r="AQ67" i="5"/>
  <c r="AR67" i="5"/>
  <c r="AS67" i="5"/>
  <c r="H67" i="5"/>
  <c r="H66" i="5"/>
  <c r="Z81" i="6"/>
  <c r="O74" i="6"/>
  <c r="K108" i="6"/>
  <c r="L108" i="6"/>
  <c r="M108" i="6"/>
  <c r="N108" i="6"/>
  <c r="O108" i="6"/>
  <c r="Q108" i="6"/>
  <c r="R108" i="6"/>
  <c r="S108" i="6"/>
  <c r="T108" i="6"/>
  <c r="V108" i="6"/>
  <c r="W108" i="6"/>
  <c r="X108" i="6"/>
  <c r="Y108" i="6"/>
  <c r="AA108" i="6"/>
  <c r="AB108" i="6"/>
  <c r="AC108" i="6"/>
  <c r="AD108" i="6"/>
  <c r="AF108" i="6"/>
  <c r="AG108" i="6"/>
  <c r="AH108" i="6"/>
  <c r="AI108" i="6"/>
  <c r="AK108" i="6"/>
  <c r="AL108" i="6"/>
  <c r="AM108" i="6"/>
  <c r="AN108" i="6"/>
  <c r="AP108" i="6"/>
  <c r="AQ108" i="6"/>
  <c r="AR108" i="6"/>
  <c r="AS108" i="6"/>
  <c r="K109" i="6"/>
  <c r="L109" i="6"/>
  <c r="M109" i="6"/>
  <c r="N109" i="6"/>
  <c r="O109" i="6"/>
  <c r="Q109" i="6"/>
  <c r="R109" i="6"/>
  <c r="S109" i="6"/>
  <c r="T109" i="6"/>
  <c r="V109" i="6"/>
  <c r="W109" i="6"/>
  <c r="X109" i="6"/>
  <c r="Y109" i="6"/>
  <c r="AA109" i="6"/>
  <c r="AB109" i="6"/>
  <c r="AC109" i="6"/>
  <c r="AD109" i="6"/>
  <c r="AF109" i="6"/>
  <c r="AG109" i="6"/>
  <c r="AH109" i="6"/>
  <c r="AI109" i="6"/>
  <c r="AK109" i="6"/>
  <c r="AL109" i="6"/>
  <c r="AM109" i="6"/>
  <c r="AN109" i="6"/>
  <c r="AP109" i="6"/>
  <c r="AQ109" i="6"/>
  <c r="AR109" i="6"/>
  <c r="AS109" i="6"/>
  <c r="H109" i="6"/>
  <c r="H108" i="6"/>
  <c r="AI71" i="4"/>
  <c r="AR71" i="4"/>
  <c r="AS71" i="4"/>
  <c r="J72" i="4"/>
  <c r="K72" i="4"/>
  <c r="L72" i="4"/>
  <c r="M72" i="4"/>
  <c r="T72" i="4"/>
  <c r="V72" i="4"/>
  <c r="W72" i="4"/>
  <c r="X72" i="4"/>
  <c r="Y72" i="4"/>
  <c r="AA72" i="4"/>
  <c r="AB72" i="4"/>
  <c r="AI72" i="4"/>
  <c r="AK72" i="4"/>
  <c r="AL72" i="4"/>
  <c r="AM72" i="4"/>
  <c r="AN72" i="4"/>
  <c r="AP72" i="4"/>
  <c r="AQ72" i="4"/>
  <c r="M73" i="4"/>
  <c r="N73" i="4"/>
  <c r="O73" i="4"/>
  <c r="Q73" i="4"/>
  <c r="R73" i="4"/>
  <c r="S73" i="4"/>
  <c r="T73" i="4"/>
  <c r="AB73" i="4"/>
  <c r="AC73" i="4"/>
  <c r="AD73" i="4"/>
  <c r="AF73" i="4"/>
  <c r="AG73" i="4"/>
  <c r="AH73" i="4"/>
  <c r="AI73" i="4"/>
  <c r="AQ73" i="4"/>
  <c r="AR73" i="4"/>
  <c r="H73" i="4"/>
  <c r="H74" i="4"/>
  <c r="H75" i="4"/>
  <c r="H76" i="4"/>
  <c r="J64" i="4"/>
  <c r="K64" i="4"/>
  <c r="L64" i="4"/>
  <c r="M64" i="4"/>
  <c r="N64" i="4"/>
  <c r="O64" i="4"/>
  <c r="Q64" i="4"/>
  <c r="R64" i="4"/>
  <c r="S64" i="4"/>
  <c r="T64" i="4"/>
  <c r="V64" i="4"/>
  <c r="W64" i="4"/>
  <c r="X64" i="4"/>
  <c r="Y64" i="4"/>
  <c r="AA64" i="4"/>
  <c r="AB64" i="4"/>
  <c r="AC64" i="4"/>
  <c r="AD64" i="4"/>
  <c r="AF64" i="4"/>
  <c r="AG64" i="4"/>
  <c r="AH64" i="4"/>
  <c r="AI64" i="4"/>
  <c r="AK64" i="4"/>
  <c r="AL64" i="4"/>
  <c r="AM64" i="4"/>
  <c r="AN64" i="4"/>
  <c r="AP64" i="4"/>
  <c r="AQ64" i="4"/>
  <c r="AR64" i="4"/>
  <c r="AS64" i="4"/>
  <c r="J65" i="4"/>
  <c r="K65" i="4"/>
  <c r="L65" i="4"/>
  <c r="M65" i="4"/>
  <c r="N65" i="4"/>
  <c r="O65" i="4"/>
  <c r="Q65" i="4"/>
  <c r="R65" i="4"/>
  <c r="S65" i="4"/>
  <c r="T65" i="4"/>
  <c r="V65" i="4"/>
  <c r="W65" i="4"/>
  <c r="X65" i="4"/>
  <c r="Y65" i="4"/>
  <c r="AA65" i="4"/>
  <c r="AB65" i="4"/>
  <c r="AC65" i="4"/>
  <c r="AD65" i="4"/>
  <c r="AF65" i="4"/>
  <c r="AG65" i="4"/>
  <c r="AH65" i="4"/>
  <c r="AI65" i="4"/>
  <c r="AK65" i="4"/>
  <c r="AL65" i="4"/>
  <c r="AM65" i="4"/>
  <c r="AN65" i="4"/>
  <c r="AP65" i="4"/>
  <c r="AQ65" i="4"/>
  <c r="AR65" i="4"/>
  <c r="AS65" i="4"/>
  <c r="H65" i="4"/>
  <c r="H64" i="4"/>
  <c r="J105" i="3"/>
  <c r="K105" i="3"/>
  <c r="L105" i="3"/>
  <c r="M105" i="3"/>
  <c r="N105" i="3"/>
  <c r="O105" i="3"/>
  <c r="Q105" i="3"/>
  <c r="R105" i="3"/>
  <c r="S105" i="3"/>
  <c r="T105" i="3"/>
  <c r="V105" i="3"/>
  <c r="W105" i="3"/>
  <c r="X105" i="3"/>
  <c r="Y105" i="3"/>
  <c r="AA105" i="3"/>
  <c r="AB105" i="3"/>
  <c r="AC105" i="3"/>
  <c r="AD105" i="3"/>
  <c r="AF105" i="3"/>
  <c r="AG105" i="3"/>
  <c r="AH105" i="3"/>
  <c r="AI105" i="3"/>
  <c r="AK105" i="3"/>
  <c r="AL105" i="3"/>
  <c r="AM105" i="3"/>
  <c r="AN105" i="3"/>
  <c r="AP105" i="3"/>
  <c r="AQ105" i="3"/>
  <c r="AR105" i="3"/>
  <c r="AS105" i="3"/>
  <c r="J106" i="3"/>
  <c r="K106" i="3"/>
  <c r="L106" i="3"/>
  <c r="M106" i="3"/>
  <c r="N106" i="3"/>
  <c r="O106" i="3"/>
  <c r="Q106" i="3"/>
  <c r="R106" i="3"/>
  <c r="S106" i="3"/>
  <c r="T106" i="3"/>
  <c r="V106" i="3"/>
  <c r="W106" i="3"/>
  <c r="X106" i="3"/>
  <c r="Y106" i="3"/>
  <c r="AA106" i="3"/>
  <c r="AB106" i="3"/>
  <c r="AC106" i="3"/>
  <c r="AD106" i="3"/>
  <c r="AF106" i="3"/>
  <c r="AG106" i="3"/>
  <c r="AH106" i="3"/>
  <c r="AI106" i="3"/>
  <c r="AK106" i="3"/>
  <c r="AL106" i="3"/>
  <c r="AM106" i="3"/>
  <c r="AN106" i="3"/>
  <c r="AP106" i="3"/>
  <c r="AQ106" i="3"/>
  <c r="AR106" i="3"/>
  <c r="AS106" i="3"/>
  <c r="H106" i="3"/>
  <c r="H105" i="3"/>
  <c r="H119" i="3"/>
  <c r="J120" i="3"/>
  <c r="K120" i="3"/>
  <c r="L120" i="3"/>
  <c r="M120" i="3"/>
  <c r="N120" i="3"/>
  <c r="O120" i="3"/>
  <c r="Q120" i="3"/>
  <c r="R120" i="3"/>
  <c r="S120" i="3"/>
  <c r="T120" i="3"/>
  <c r="V120" i="3"/>
  <c r="W120" i="3"/>
  <c r="X120" i="3"/>
  <c r="Y120" i="3"/>
  <c r="AA120" i="3"/>
  <c r="AB120" i="3"/>
  <c r="AC120" i="3"/>
  <c r="AD120" i="3"/>
  <c r="AF120" i="3"/>
  <c r="AG120" i="3"/>
  <c r="AH120" i="3"/>
  <c r="AI120" i="3"/>
  <c r="AK120" i="3"/>
  <c r="AL120" i="3"/>
  <c r="AM120" i="3"/>
  <c r="AN120" i="3"/>
  <c r="AP120" i="3"/>
  <c r="AQ120" i="3"/>
  <c r="AR120" i="3"/>
  <c r="AS120" i="3"/>
  <c r="H120" i="3"/>
  <c r="O74" i="3"/>
  <c r="AD55" i="9" l="1"/>
  <c r="X59" i="9"/>
  <c r="Q116" i="7"/>
  <c r="M116" i="7"/>
  <c r="N116" i="7"/>
  <c r="AA116" i="7"/>
  <c r="AC116" i="7"/>
  <c r="AC126" i="7" s="1"/>
  <c r="AO116" i="7"/>
  <c r="J117" i="7"/>
  <c r="J126" i="7" s="1"/>
  <c r="W117" i="7"/>
  <c r="AJ117" i="7"/>
  <c r="AL117" i="7"/>
  <c r="P118" i="7"/>
  <c r="AC118" i="7"/>
  <c r="AG118" i="7"/>
  <c r="H118" i="7"/>
  <c r="L116" i="7"/>
  <c r="P116" i="7"/>
  <c r="AB116" i="7"/>
  <c r="AB126" i="7" s="1"/>
  <c r="AP116" i="7"/>
  <c r="AR116" i="7"/>
  <c r="AR126" i="7" s="1"/>
  <c r="U117" i="7"/>
  <c r="X117" i="7"/>
  <c r="AK117" i="7"/>
  <c r="AM117" i="7"/>
  <c r="N118" i="7"/>
  <c r="R118" i="7"/>
  <c r="AE118" i="7"/>
  <c r="AR118" i="7"/>
  <c r="K116" i="7"/>
  <c r="K126" i="7" s="1"/>
  <c r="Z116" i="7"/>
  <c r="Z126" i="7" s="1"/>
  <c r="AE116" i="7"/>
  <c r="AQ116" i="7"/>
  <c r="S117" i="7"/>
  <c r="AH117" i="7"/>
  <c r="M118" i="7"/>
  <c r="Q118" i="7"/>
  <c r="AB118" i="7"/>
  <c r="H117" i="7"/>
  <c r="H126" i="7" s="1"/>
  <c r="H119" i="7"/>
  <c r="V117" i="7"/>
  <c r="AF118" i="7"/>
  <c r="AQ118" i="7"/>
  <c r="X73" i="5"/>
  <c r="O73" i="5"/>
  <c r="T73" i="5"/>
  <c r="AF73" i="5"/>
  <c r="AK73" i="5"/>
  <c r="L74" i="5"/>
  <c r="O74" i="5"/>
  <c r="AC74" i="5"/>
  <c r="AM74" i="5"/>
  <c r="K75" i="5"/>
  <c r="AG75" i="5"/>
  <c r="AL75" i="5"/>
  <c r="AM75" i="5"/>
  <c r="N73" i="5"/>
  <c r="AD73" i="5"/>
  <c r="AA74" i="5"/>
  <c r="AN74" i="5"/>
  <c r="R75" i="5"/>
  <c r="V75" i="5"/>
  <c r="AI75" i="5"/>
  <c r="Q73" i="5"/>
  <c r="V73" i="5"/>
  <c r="AH73" i="5"/>
  <c r="AS73" i="5"/>
  <c r="M74" i="5"/>
  <c r="X74" i="5"/>
  <c r="AF74" i="5"/>
  <c r="AP74" i="5"/>
  <c r="AS74" i="5"/>
  <c r="X75" i="5"/>
  <c r="AH75" i="5"/>
  <c r="H79" i="5"/>
  <c r="S73" i="5"/>
  <c r="W73" i="5"/>
  <c r="AG73" i="5"/>
  <c r="AL73" i="5"/>
  <c r="N74" i="5"/>
  <c r="Q74" i="5"/>
  <c r="Y74" i="5"/>
  <c r="AD74" i="5"/>
  <c r="AR74" i="5"/>
  <c r="S75" i="5"/>
  <c r="W75" i="5"/>
  <c r="AF75" i="5"/>
  <c r="AF84" i="5" s="1"/>
  <c r="AK75" i="5"/>
  <c r="H75" i="5"/>
  <c r="H78" i="5"/>
  <c r="H81" i="5"/>
  <c r="R73" i="5"/>
  <c r="AC73" i="5"/>
  <c r="AI73" i="5"/>
  <c r="AR73" i="5"/>
  <c r="K74" i="5"/>
  <c r="W74" i="5"/>
  <c r="AB74" i="5"/>
  <c r="AL74" i="5"/>
  <c r="AQ74" i="5"/>
  <c r="Q75" i="5"/>
  <c r="T75" i="5"/>
  <c r="Y75" i="5"/>
  <c r="AN75" i="5"/>
  <c r="H74" i="5"/>
  <c r="H76" i="5"/>
  <c r="H77" i="5"/>
  <c r="H80" i="5"/>
  <c r="X114" i="6"/>
  <c r="Q114" i="6"/>
  <c r="T114" i="6"/>
  <c r="AF114" i="6"/>
  <c r="AL114" i="6"/>
  <c r="L115" i="6"/>
  <c r="O115" i="6"/>
  <c r="Y115" i="6"/>
  <c r="AB115" i="6"/>
  <c r="AN115" i="6"/>
  <c r="R116" i="6"/>
  <c r="X116" i="6"/>
  <c r="AH116" i="6"/>
  <c r="H115" i="6"/>
  <c r="H119" i="6"/>
  <c r="O114" i="6"/>
  <c r="S114" i="6"/>
  <c r="W114" i="6"/>
  <c r="AD114" i="6"/>
  <c r="AD125" i="6" s="1"/>
  <c r="AH114" i="6"/>
  <c r="AI114" i="6"/>
  <c r="AS114" i="6"/>
  <c r="M115" i="6"/>
  <c r="Q115" i="6"/>
  <c r="AA115" i="6"/>
  <c r="AD115" i="6"/>
  <c r="AF115" i="6"/>
  <c r="AF124" i="6" s="1"/>
  <c r="AP115" i="6"/>
  <c r="AR115" i="6"/>
  <c r="K116" i="6"/>
  <c r="T116" i="6"/>
  <c r="T124" i="6" s="1"/>
  <c r="AI116" i="6"/>
  <c r="AL116" i="6"/>
  <c r="H114" i="6"/>
  <c r="H125" i="6" s="1"/>
  <c r="H117" i="6"/>
  <c r="H118" i="6"/>
  <c r="W116" i="6"/>
  <c r="R114" i="6"/>
  <c r="V114" i="6"/>
  <c r="AG114" i="6"/>
  <c r="AK114" i="6"/>
  <c r="K115" i="6"/>
  <c r="N115" i="6"/>
  <c r="X115" i="6"/>
  <c r="X124" i="6" s="1"/>
  <c r="AC115" i="6"/>
  <c r="AM115" i="6"/>
  <c r="AQ115" i="6"/>
  <c r="AS115" i="6"/>
  <c r="S116" i="6"/>
  <c r="V116" i="6"/>
  <c r="Y116" i="6"/>
  <c r="AG116" i="6"/>
  <c r="AK116" i="6"/>
  <c r="AM116" i="6"/>
  <c r="AN116" i="6"/>
  <c r="H116" i="6"/>
  <c r="H120" i="6"/>
  <c r="AI79" i="4"/>
  <c r="H72" i="4"/>
  <c r="O71" i="4"/>
  <c r="M71" i="4"/>
  <c r="M79" i="4" s="1"/>
  <c r="N71" i="4"/>
  <c r="Q71" i="4"/>
  <c r="AH71" i="4"/>
  <c r="S71" i="4"/>
  <c r="R71" i="4"/>
  <c r="R79" i="4" s="1"/>
  <c r="T71" i="4"/>
  <c r="T79" i="4" s="1"/>
  <c r="AB71" i="4"/>
  <c r="AB79" i="4" s="1"/>
  <c r="AC71" i="4"/>
  <c r="AD71" i="4"/>
  <c r="AQ71" i="4"/>
  <c r="AQ79" i="4" s="1"/>
  <c r="AS73" i="4"/>
  <c r="AF71" i="4"/>
  <c r="AG71" i="4"/>
  <c r="AP118" i="7"/>
  <c r="AA118" i="7"/>
  <c r="L118" i="7"/>
  <c r="AG117" i="7"/>
  <c r="R117" i="7"/>
  <c r="AM116" i="7"/>
  <c r="X116" i="7"/>
  <c r="J116" i="7"/>
  <c r="H116" i="7"/>
  <c r="AO118" i="7"/>
  <c r="Z118" i="7"/>
  <c r="K118" i="7"/>
  <c r="AF117" i="7"/>
  <c r="Q117" i="7"/>
  <c r="AL116" i="7"/>
  <c r="W116" i="7"/>
  <c r="P27" i="8"/>
  <c r="AP73" i="4"/>
  <c r="AA73" i="4"/>
  <c r="L73" i="4"/>
  <c r="AH72" i="4"/>
  <c r="S72" i="4"/>
  <c r="AP71" i="4"/>
  <c r="AP79" i="4" s="1"/>
  <c r="AA71" i="4"/>
  <c r="L71" i="4"/>
  <c r="L79" i="4" s="1"/>
  <c r="H122" i="6"/>
  <c r="AF116" i="6"/>
  <c r="Q116" i="6"/>
  <c r="Q124" i="6" s="1"/>
  <c r="AL115" i="6"/>
  <c r="AL125" i="6" s="1"/>
  <c r="W115" i="6"/>
  <c r="W125" i="6" s="1"/>
  <c r="AR114" i="6"/>
  <c r="AC114" i="6"/>
  <c r="N114" i="6"/>
  <c r="H124" i="7"/>
  <c r="AM118" i="7"/>
  <c r="X118" i="7"/>
  <c r="J118" i="7"/>
  <c r="AE117" i="7"/>
  <c r="P117" i="7"/>
  <c r="AK116" i="7"/>
  <c r="V116" i="7"/>
  <c r="P28" i="8"/>
  <c r="AI125" i="6"/>
  <c r="AN73" i="4"/>
  <c r="Y73" i="4"/>
  <c r="K73" i="4"/>
  <c r="AG72" i="4"/>
  <c r="R72" i="4"/>
  <c r="AN71" i="4"/>
  <c r="AN79" i="4" s="1"/>
  <c r="Y71" i="4"/>
  <c r="K71" i="4"/>
  <c r="K79" i="4" s="1"/>
  <c r="AS116" i="6"/>
  <c r="AD116" i="6"/>
  <c r="AD124" i="6" s="1"/>
  <c r="O116" i="6"/>
  <c r="O125" i="6" s="1"/>
  <c r="AK115" i="6"/>
  <c r="V115" i="6"/>
  <c r="V125" i="6" s="1"/>
  <c r="AQ114" i="6"/>
  <c r="AB114" i="6"/>
  <c r="AB125" i="6" s="1"/>
  <c r="M114" i="6"/>
  <c r="AS75" i="5"/>
  <c r="AS84" i="5" s="1"/>
  <c r="AD75" i="5"/>
  <c r="AD84" i="5" s="1"/>
  <c r="O75" i="5"/>
  <c r="O84" i="5" s="1"/>
  <c r="AK74" i="5"/>
  <c r="AK84" i="5" s="1"/>
  <c r="V74" i="5"/>
  <c r="V84" i="5" s="1"/>
  <c r="AQ73" i="5"/>
  <c r="AB73" i="5"/>
  <c r="M73" i="5"/>
  <c r="H123" i="7"/>
  <c r="AL118" i="7"/>
  <c r="W118" i="7"/>
  <c r="AR117" i="7"/>
  <c r="AC117" i="7"/>
  <c r="N117" i="7"/>
  <c r="AJ116" i="7"/>
  <c r="U116" i="7"/>
  <c r="Z55" i="9"/>
  <c r="X56" i="9"/>
  <c r="AB55" i="9"/>
  <c r="AB61" i="9" s="1"/>
  <c r="AD54" i="9"/>
  <c r="AA55" i="9"/>
  <c r="AA56" i="9"/>
  <c r="AC55" i="9"/>
  <c r="AC61" i="9" s="1"/>
  <c r="AA54" i="9"/>
  <c r="X55" i="9"/>
  <c r="Z56" i="9"/>
  <c r="X58" i="9"/>
  <c r="Z54" i="9"/>
  <c r="Y55" i="9"/>
  <c r="X57" i="9"/>
  <c r="AD56" i="9"/>
  <c r="AM73" i="4"/>
  <c r="X73" i="4"/>
  <c r="J73" i="4"/>
  <c r="AF72" i="4"/>
  <c r="Q72" i="4"/>
  <c r="AM71" i="4"/>
  <c r="AM79" i="4" s="1"/>
  <c r="X71" i="4"/>
  <c r="X79" i="4" s="1"/>
  <c r="J71" i="4"/>
  <c r="AR116" i="6"/>
  <c r="AC116" i="6"/>
  <c r="N116" i="6"/>
  <c r="AI115" i="6"/>
  <c r="T115" i="6"/>
  <c r="AP114" i="6"/>
  <c r="AA114" i="6"/>
  <c r="L114" i="6"/>
  <c r="AR75" i="5"/>
  <c r="AC75" i="5"/>
  <c r="N75" i="5"/>
  <c r="N84" i="5" s="1"/>
  <c r="AI74" i="5"/>
  <c r="T74" i="5"/>
  <c r="AP73" i="5"/>
  <c r="AA73" i="5"/>
  <c r="L73" i="5"/>
  <c r="H122" i="7"/>
  <c r="AK118" i="7"/>
  <c r="V118" i="7"/>
  <c r="AQ117" i="7"/>
  <c r="AB117" i="7"/>
  <c r="M117" i="7"/>
  <c r="AH116" i="7"/>
  <c r="S116" i="7"/>
  <c r="AL73" i="4"/>
  <c r="W73" i="4"/>
  <c r="AS72" i="4"/>
  <c r="AD72" i="4"/>
  <c r="O72" i="4"/>
  <c r="O79" i="4" s="1"/>
  <c r="AL71" i="4"/>
  <c r="AL79" i="4" s="1"/>
  <c r="W71" i="4"/>
  <c r="H71" i="4"/>
  <c r="H79" i="4" s="1"/>
  <c r="AQ116" i="6"/>
  <c r="AB116" i="6"/>
  <c r="M116" i="6"/>
  <c r="AH115" i="6"/>
  <c r="AH125" i="6" s="1"/>
  <c r="S115" i="6"/>
  <c r="AN114" i="6"/>
  <c r="Y114" i="6"/>
  <c r="Y125" i="6" s="1"/>
  <c r="K114" i="6"/>
  <c r="AQ75" i="5"/>
  <c r="AB75" i="5"/>
  <c r="M75" i="5"/>
  <c r="AH74" i="5"/>
  <c r="AH84" i="5" s="1"/>
  <c r="S74" i="5"/>
  <c r="S84" i="5" s="1"/>
  <c r="AN73" i="5"/>
  <c r="Y73" i="5"/>
  <c r="K73" i="5"/>
  <c r="K84" i="5" s="1"/>
  <c r="H121" i="7"/>
  <c r="AJ118" i="7"/>
  <c r="U118" i="7"/>
  <c r="AP117" i="7"/>
  <c r="AA117" i="7"/>
  <c r="L117" i="7"/>
  <c r="AG116" i="7"/>
  <c r="R116" i="7"/>
  <c r="Y56" i="9"/>
  <c r="X54" i="9"/>
  <c r="AK73" i="4"/>
  <c r="V73" i="4"/>
  <c r="AR72" i="4"/>
  <c r="AR79" i="4" s="1"/>
  <c r="AC72" i="4"/>
  <c r="N72" i="4"/>
  <c r="N79" i="4" s="1"/>
  <c r="AK71" i="4"/>
  <c r="V71" i="4"/>
  <c r="H121" i="6"/>
  <c r="O124" i="6"/>
  <c r="AP116" i="6"/>
  <c r="AA116" i="6"/>
  <c r="L116" i="6"/>
  <c r="AG115" i="6"/>
  <c r="AG125" i="6" s="1"/>
  <c r="R115" i="6"/>
  <c r="R125" i="6" s="1"/>
  <c r="AM114" i="6"/>
  <c r="H73" i="5"/>
  <c r="AP75" i="5"/>
  <c r="AA75" i="5"/>
  <c r="L75" i="5"/>
  <c r="AG74" i="5"/>
  <c r="AG84" i="5" s="1"/>
  <c r="R74" i="5"/>
  <c r="R84" i="5" s="1"/>
  <c r="AM73" i="5"/>
  <c r="H120" i="7"/>
  <c r="AH118" i="7"/>
  <c r="S118" i="7"/>
  <c r="AO117" i="7"/>
  <c r="Z117" i="7"/>
  <c r="K117" i="7"/>
  <c r="AF116" i="7"/>
  <c r="T27" i="8"/>
  <c r="S28" i="8"/>
  <c r="U27" i="8"/>
  <c r="Q27" i="8"/>
  <c r="U28" i="8"/>
  <c r="Q28" i="8"/>
  <c r="S27" i="8"/>
  <c r="T28" i="8"/>
  <c r="V27" i="8"/>
  <c r="R27" i="8"/>
  <c r="T34" i="8"/>
  <c r="V28" i="8"/>
  <c r="R28" i="8"/>
  <c r="AF125" i="6"/>
  <c r="X125" i="6"/>
  <c r="T125" i="6"/>
  <c r="Z81" i="7"/>
  <c r="Y81" i="7"/>
  <c r="X81" i="7"/>
  <c r="W81" i="7"/>
  <c r="V81" i="7"/>
  <c r="U81" i="7"/>
  <c r="T81" i="7"/>
  <c r="S81" i="7"/>
  <c r="R81" i="7"/>
  <c r="Q81" i="7"/>
  <c r="P81" i="7"/>
  <c r="O81" i="7"/>
  <c r="Z80" i="7"/>
  <c r="Y80" i="7"/>
  <c r="X80" i="7"/>
  <c r="W80" i="7"/>
  <c r="V80" i="7"/>
  <c r="U80" i="7"/>
  <c r="T80" i="7"/>
  <c r="S80" i="7"/>
  <c r="R80" i="7"/>
  <c r="Q80" i="7"/>
  <c r="P80" i="7"/>
  <c r="O80" i="7"/>
  <c r="Z79" i="7"/>
  <c r="Y79" i="7"/>
  <c r="X79" i="7"/>
  <c r="W79" i="7"/>
  <c r="V79" i="7"/>
  <c r="U79" i="7"/>
  <c r="T79" i="7"/>
  <c r="S79" i="7"/>
  <c r="R79" i="7"/>
  <c r="Q79" i="7"/>
  <c r="P79" i="7"/>
  <c r="O79" i="7"/>
  <c r="Z78" i="7"/>
  <c r="Y78" i="7"/>
  <c r="X78" i="7"/>
  <c r="W78" i="7"/>
  <c r="V78" i="7"/>
  <c r="U78" i="7"/>
  <c r="T78" i="7"/>
  <c r="S78" i="7"/>
  <c r="R78" i="7"/>
  <c r="Q78" i="7"/>
  <c r="P78" i="7"/>
  <c r="O78" i="7"/>
  <c r="Z77" i="7"/>
  <c r="Y77" i="7"/>
  <c r="X77" i="7"/>
  <c r="W77" i="7"/>
  <c r="V77" i="7"/>
  <c r="U77" i="7"/>
  <c r="T77" i="7"/>
  <c r="S77" i="7"/>
  <c r="R77" i="7"/>
  <c r="Q77" i="7"/>
  <c r="P77" i="7"/>
  <c r="O77" i="7"/>
  <c r="Z76" i="7"/>
  <c r="Y76" i="7"/>
  <c r="X76" i="7"/>
  <c r="W76" i="7"/>
  <c r="V76" i="7"/>
  <c r="U76" i="7"/>
  <c r="T76" i="7"/>
  <c r="S76" i="7"/>
  <c r="R76" i="7"/>
  <c r="Q76" i="7"/>
  <c r="P76" i="7"/>
  <c r="O76" i="7"/>
  <c r="Z75" i="7"/>
  <c r="Y75" i="7"/>
  <c r="X75" i="7"/>
  <c r="W75" i="7"/>
  <c r="V75" i="7"/>
  <c r="U75" i="7"/>
  <c r="T75" i="7"/>
  <c r="S75" i="7"/>
  <c r="R75" i="7"/>
  <c r="Q75" i="7"/>
  <c r="P75" i="7"/>
  <c r="O75" i="7"/>
  <c r="Z74" i="7"/>
  <c r="Y74" i="7"/>
  <c r="X74" i="7"/>
  <c r="W74" i="7"/>
  <c r="V74" i="7"/>
  <c r="U74" i="7"/>
  <c r="T74" i="7"/>
  <c r="S74" i="7"/>
  <c r="R74" i="7"/>
  <c r="Q74" i="7"/>
  <c r="P74" i="7"/>
  <c r="O74" i="7"/>
  <c r="Y62" i="9" l="1"/>
  <c r="Y61" i="9"/>
  <c r="U36" i="8"/>
  <c r="P40" i="8"/>
  <c r="Q34" i="8"/>
  <c r="Q43" i="8" s="1"/>
  <c r="R34" i="8"/>
  <c r="R43" i="8" s="1"/>
  <c r="U35" i="8"/>
  <c r="R36" i="8"/>
  <c r="T35" i="8"/>
  <c r="U34" i="8"/>
  <c r="U43" i="8" s="1"/>
  <c r="S34" i="8"/>
  <c r="S44" i="8" s="1"/>
  <c r="Q36" i="8"/>
  <c r="S36" i="8"/>
  <c r="Q35" i="8"/>
  <c r="P41" i="8"/>
  <c r="P39" i="8"/>
  <c r="S35" i="8"/>
  <c r="R35" i="8"/>
  <c r="V34" i="8"/>
  <c r="V35" i="8"/>
  <c r="AR127" i="7"/>
  <c r="J127" i="7"/>
  <c r="P127" i="7"/>
  <c r="AC127" i="7"/>
  <c r="N126" i="7"/>
  <c r="AQ127" i="7"/>
  <c r="AB127" i="7"/>
  <c r="M127" i="7"/>
  <c r="AP127" i="7"/>
  <c r="AA127" i="7"/>
  <c r="L127" i="7"/>
  <c r="AO127" i="7"/>
  <c r="Z127" i="7"/>
  <c r="AE127" i="7"/>
  <c r="AE126" i="7"/>
  <c r="Q127" i="7"/>
  <c r="Q126" i="7"/>
  <c r="AA84" i="5"/>
  <c r="AP84" i="5"/>
  <c r="AR84" i="5"/>
  <c r="AC84" i="5"/>
  <c r="AI84" i="5"/>
  <c r="T84" i="5"/>
  <c r="Y84" i="5"/>
  <c r="H84" i="5"/>
  <c r="AN84" i="5"/>
  <c r="AM84" i="5"/>
  <c r="Q84" i="5"/>
  <c r="X84" i="5"/>
  <c r="W84" i="5"/>
  <c r="AL84" i="5"/>
  <c r="AR125" i="6"/>
  <c r="AC124" i="6"/>
  <c r="N124" i="6"/>
  <c r="AI124" i="6"/>
  <c r="AP125" i="6"/>
  <c r="L124" i="6"/>
  <c r="M124" i="6"/>
  <c r="AN124" i="6"/>
  <c r="H124" i="6"/>
  <c r="AK125" i="6"/>
  <c r="AK124" i="6"/>
  <c r="S125" i="6"/>
  <c r="S124" i="6"/>
  <c r="AF79" i="4"/>
  <c r="AH79" i="4"/>
  <c r="S79" i="4"/>
  <c r="Q79" i="4"/>
  <c r="AS79" i="4"/>
  <c r="AG79" i="4"/>
  <c r="AD79" i="4"/>
  <c r="AC79" i="4"/>
  <c r="L125" i="6"/>
  <c r="V124" i="6"/>
  <c r="AC62" i="9"/>
  <c r="W126" i="7"/>
  <c r="W127" i="7"/>
  <c r="X61" i="9"/>
  <c r="X62" i="9"/>
  <c r="AB62" i="9"/>
  <c r="M125" i="6"/>
  <c r="AC125" i="6"/>
  <c r="AL126" i="7"/>
  <c r="AL127" i="7"/>
  <c r="X126" i="7"/>
  <c r="X127" i="7"/>
  <c r="W124" i="6"/>
  <c r="P126" i="7"/>
  <c r="AA125" i="6"/>
  <c r="AA124" i="6"/>
  <c r="Y79" i="4"/>
  <c r="N125" i="6"/>
  <c r="AP124" i="6"/>
  <c r="L84" i="5"/>
  <c r="AL124" i="6"/>
  <c r="AD61" i="9"/>
  <c r="AD62" i="9"/>
  <c r="AB124" i="6"/>
  <c r="AR124" i="6"/>
  <c r="AM126" i="7"/>
  <c r="AM127" i="7"/>
  <c r="V36" i="8"/>
  <c r="P34" i="8"/>
  <c r="AJ126" i="7"/>
  <c r="AJ127" i="7"/>
  <c r="V126" i="7"/>
  <c r="V127" i="7"/>
  <c r="AQ126" i="7"/>
  <c r="M84" i="5"/>
  <c r="AK127" i="7"/>
  <c r="AK126" i="7"/>
  <c r="T36" i="8"/>
  <c r="L126" i="7"/>
  <c r="N73" i="7"/>
  <c r="AQ125" i="6"/>
  <c r="AQ124" i="6"/>
  <c r="V79" i="4"/>
  <c r="AG127" i="7"/>
  <c r="AG126" i="7"/>
  <c r="AK79" i="4"/>
  <c r="W79" i="4"/>
  <c r="S126" i="7"/>
  <c r="S127" i="7"/>
  <c r="J79" i="4"/>
  <c r="Z61" i="9"/>
  <c r="Z62" i="9"/>
  <c r="AB84" i="5"/>
  <c r="AG124" i="6"/>
  <c r="Q125" i="6"/>
  <c r="N127" i="7"/>
  <c r="AA61" i="9"/>
  <c r="AA62" i="9"/>
  <c r="AO126" i="7"/>
  <c r="R127" i="7"/>
  <c r="R126" i="7"/>
  <c r="AH126" i="7"/>
  <c r="AH127" i="7"/>
  <c r="AQ84" i="5"/>
  <c r="P38" i="8"/>
  <c r="P35" i="8"/>
  <c r="P36" i="8"/>
  <c r="P37" i="8"/>
  <c r="H127" i="7"/>
  <c r="AP126" i="7"/>
  <c r="K127" i="7"/>
  <c r="AS124" i="6"/>
  <c r="AS125" i="6"/>
  <c r="AA126" i="7"/>
  <c r="AN125" i="6"/>
  <c r="AF127" i="7"/>
  <c r="AF126" i="7"/>
  <c r="K125" i="6"/>
  <c r="K124" i="6"/>
  <c r="AM125" i="6"/>
  <c r="AM124" i="6"/>
  <c r="U126" i="7"/>
  <c r="U127" i="7"/>
  <c r="AA79" i="4"/>
  <c r="R124" i="6"/>
  <c r="AH124" i="6"/>
  <c r="M126" i="7"/>
  <c r="Y124" i="6"/>
  <c r="Q84" i="7"/>
  <c r="Q44" i="8" l="1"/>
  <c r="R44" i="8"/>
  <c r="U44" i="8"/>
  <c r="S43" i="8"/>
  <c r="T43" i="8"/>
  <c r="T44" i="8"/>
  <c r="V43" i="8"/>
  <c r="V44" i="8"/>
  <c r="P43" i="8"/>
  <c r="P44" i="8"/>
  <c r="X91" i="7"/>
  <c r="P89" i="7"/>
  <c r="T86" i="7"/>
  <c r="Z85" i="7"/>
  <c r="Y84" i="7"/>
  <c r="S89" i="7"/>
  <c r="W86" i="7"/>
  <c r="O84" i="7"/>
  <c r="U87" i="7"/>
  <c r="V90" i="7"/>
  <c r="Z87" i="7"/>
  <c r="Y86" i="7"/>
  <c r="T91" i="7"/>
  <c r="P90" i="7"/>
  <c r="X88" i="7"/>
  <c r="T87" i="7"/>
  <c r="P86" i="7"/>
  <c r="X84" i="7"/>
  <c r="Z84" i="7"/>
  <c r="U88" i="7"/>
  <c r="W91" i="7"/>
  <c r="S90" i="7"/>
  <c r="O89" i="7"/>
  <c r="W87" i="7"/>
  <c r="S86" i="7"/>
  <c r="O85" i="7"/>
  <c r="R86" i="7"/>
  <c r="U90" i="7"/>
  <c r="U86" i="7"/>
  <c r="V91" i="7"/>
  <c r="R90" i="7"/>
  <c r="Z88" i="7"/>
  <c r="V87" i="7"/>
  <c r="V85" i="7"/>
  <c r="U89" i="7"/>
  <c r="Q86" i="7"/>
  <c r="T90" i="7"/>
  <c r="X87" i="7"/>
  <c r="P85" i="7"/>
  <c r="Y89" i="7"/>
  <c r="W90" i="7"/>
  <c r="O88" i="7"/>
  <c r="S85" i="7"/>
  <c r="U91" i="7"/>
  <c r="Z91" i="7"/>
  <c r="R89" i="7"/>
  <c r="V86" i="7"/>
  <c r="Q90" i="7"/>
  <c r="P91" i="7"/>
  <c r="X89" i="7"/>
  <c r="T88" i="7"/>
  <c r="P87" i="7"/>
  <c r="X85" i="7"/>
  <c r="T84" i="7"/>
  <c r="Y91" i="7"/>
  <c r="Q87" i="7"/>
  <c r="S91" i="7"/>
  <c r="O90" i="7"/>
  <c r="W88" i="7"/>
  <c r="S87" i="7"/>
  <c r="O86" i="7"/>
  <c r="W84" i="7"/>
  <c r="R85" i="7"/>
  <c r="Q89" i="7"/>
  <c r="U85" i="7"/>
  <c r="R91" i="7"/>
  <c r="Z89" i="7"/>
  <c r="V88" i="7"/>
  <c r="R87" i="7"/>
  <c r="V84" i="7"/>
  <c r="Y88" i="7"/>
  <c r="Q85" i="7"/>
  <c r="X90" i="7"/>
  <c r="T89" i="7"/>
  <c r="P88" i="7"/>
  <c r="X86" i="7"/>
  <c r="T85" i="7"/>
  <c r="P84" i="7"/>
  <c r="Y90" i="7"/>
  <c r="Y85" i="7"/>
  <c r="O91" i="7"/>
  <c r="W89" i="7"/>
  <c r="S88" i="7"/>
  <c r="O87" i="7"/>
  <c r="W85" i="7"/>
  <c r="S84" i="7"/>
  <c r="R84" i="7"/>
  <c r="Q88" i="7"/>
  <c r="U84" i="7"/>
  <c r="Z90" i="7"/>
  <c r="V89" i="7"/>
  <c r="R88" i="7"/>
  <c r="Z86" i="7"/>
  <c r="Q91" i="7"/>
  <c r="Y87" i="7"/>
  <c r="AS83" i="5" l="1"/>
  <c r="AR83" i="5"/>
  <c r="AQ83" i="5"/>
  <c r="AP83" i="5"/>
  <c r="AN83" i="5"/>
  <c r="AM83" i="5"/>
  <c r="AL83" i="5"/>
  <c r="AK83" i="5"/>
  <c r="AI83" i="5"/>
  <c r="AH83" i="5"/>
  <c r="AG83" i="5"/>
  <c r="AF83" i="5"/>
  <c r="AD83" i="5"/>
  <c r="AC83" i="5"/>
  <c r="AB83" i="5"/>
  <c r="AA83" i="5"/>
  <c r="Y83" i="5"/>
  <c r="X83" i="5"/>
  <c r="W83" i="5"/>
  <c r="V83" i="5"/>
  <c r="T83" i="5"/>
  <c r="S83" i="5"/>
  <c r="R83" i="5"/>
  <c r="Q83" i="5"/>
  <c r="O83" i="5"/>
  <c r="N83" i="5"/>
  <c r="M83" i="5"/>
  <c r="L83" i="5"/>
  <c r="K83" i="5"/>
  <c r="H83" i="5"/>
  <c r="B42" i="5"/>
  <c r="X51" i="5" s="1"/>
  <c r="U46" i="5" l="1"/>
  <c r="U50" i="5"/>
  <c r="Q44" i="5"/>
  <c r="U45" i="5"/>
  <c r="Y46" i="5"/>
  <c r="Q48" i="5"/>
  <c r="U49" i="5"/>
  <c r="Y50" i="5"/>
  <c r="Y44" i="5"/>
  <c r="Q46" i="5"/>
  <c r="U47" i="5"/>
  <c r="Y48" i="5"/>
  <c r="Q50" i="5"/>
  <c r="U51" i="5"/>
  <c r="Q45" i="5"/>
  <c r="Y47" i="5"/>
  <c r="Q49" i="5"/>
  <c r="Y51" i="5"/>
  <c r="U44" i="5"/>
  <c r="Y45" i="5"/>
  <c r="Q47" i="5"/>
  <c r="U48" i="5"/>
  <c r="Y49" i="5"/>
  <c r="Q51" i="5"/>
  <c r="V44" i="5"/>
  <c r="R44" i="5"/>
  <c r="Z44" i="5"/>
  <c r="R45" i="5"/>
  <c r="V45" i="5"/>
  <c r="Z45" i="5"/>
  <c r="R46" i="5"/>
  <c r="V46" i="5"/>
  <c r="Z46" i="5"/>
  <c r="R47" i="5"/>
  <c r="V47" i="5"/>
  <c r="Z47" i="5"/>
  <c r="R48" i="5"/>
  <c r="V48" i="5"/>
  <c r="Z48" i="5"/>
  <c r="R49" i="5"/>
  <c r="V49" i="5"/>
  <c r="Z49" i="5"/>
  <c r="R50" i="5"/>
  <c r="V50" i="5"/>
  <c r="Z50" i="5"/>
  <c r="R51" i="5"/>
  <c r="V51" i="5"/>
  <c r="Z51" i="5"/>
  <c r="O44" i="5"/>
  <c r="S44" i="5"/>
  <c r="W44" i="5"/>
  <c r="O45" i="5"/>
  <c r="S45" i="5"/>
  <c r="W45" i="5"/>
  <c r="O46" i="5"/>
  <c r="S46" i="5"/>
  <c r="W46" i="5"/>
  <c r="O47" i="5"/>
  <c r="S47" i="5"/>
  <c r="W47" i="5"/>
  <c r="O48" i="5"/>
  <c r="S48" i="5"/>
  <c r="W48" i="5"/>
  <c r="O49" i="5"/>
  <c r="S49" i="5"/>
  <c r="W49" i="5"/>
  <c r="O50" i="5"/>
  <c r="S50" i="5"/>
  <c r="W50" i="5"/>
  <c r="O51" i="5"/>
  <c r="S51" i="5"/>
  <c r="W51" i="5"/>
  <c r="P44" i="5"/>
  <c r="T44" i="5"/>
  <c r="X44" i="5"/>
  <c r="P45" i="5"/>
  <c r="T45" i="5"/>
  <c r="X45" i="5"/>
  <c r="P46" i="5"/>
  <c r="T46" i="5"/>
  <c r="X46" i="5"/>
  <c r="P47" i="5"/>
  <c r="T47" i="5"/>
  <c r="X47" i="5"/>
  <c r="P48" i="5"/>
  <c r="T48" i="5"/>
  <c r="X48" i="5"/>
  <c r="P49" i="5"/>
  <c r="T49" i="5"/>
  <c r="X49" i="5"/>
  <c r="P50" i="5"/>
  <c r="T50" i="5"/>
  <c r="X50" i="5"/>
  <c r="P51" i="5"/>
  <c r="T51" i="5"/>
  <c r="Y81" i="6" l="1"/>
  <c r="X81" i="6"/>
  <c r="W81" i="6"/>
  <c r="V81" i="6"/>
  <c r="U81" i="6"/>
  <c r="T81" i="6"/>
  <c r="S81" i="6"/>
  <c r="R81" i="6"/>
  <c r="Q81" i="6"/>
  <c r="P81" i="6"/>
  <c r="O81" i="6"/>
  <c r="Z80" i="6"/>
  <c r="Y80" i="6"/>
  <c r="X80" i="6"/>
  <c r="W80" i="6"/>
  <c r="V80" i="6"/>
  <c r="U80" i="6"/>
  <c r="T80" i="6"/>
  <c r="S80" i="6"/>
  <c r="R80" i="6"/>
  <c r="Q80" i="6"/>
  <c r="P80" i="6"/>
  <c r="O80" i="6"/>
  <c r="Z79" i="6"/>
  <c r="Y79" i="6"/>
  <c r="X79" i="6"/>
  <c r="W79" i="6"/>
  <c r="V79" i="6"/>
  <c r="U79" i="6"/>
  <c r="T79" i="6"/>
  <c r="S79" i="6"/>
  <c r="R79" i="6"/>
  <c r="Q79" i="6"/>
  <c r="P79" i="6"/>
  <c r="O79" i="6"/>
  <c r="Z78" i="6"/>
  <c r="Y78" i="6"/>
  <c r="X78" i="6"/>
  <c r="W78" i="6"/>
  <c r="V78" i="6"/>
  <c r="U78" i="6"/>
  <c r="T78" i="6"/>
  <c r="S78" i="6"/>
  <c r="R78" i="6"/>
  <c r="Q78" i="6"/>
  <c r="P78" i="6"/>
  <c r="O78" i="6"/>
  <c r="Z77" i="6"/>
  <c r="Y77" i="6"/>
  <c r="X77" i="6"/>
  <c r="W77" i="6"/>
  <c r="V77" i="6"/>
  <c r="U77" i="6"/>
  <c r="T77" i="6"/>
  <c r="S77" i="6"/>
  <c r="R77" i="6"/>
  <c r="Q77" i="6"/>
  <c r="P77" i="6"/>
  <c r="O77" i="6"/>
  <c r="Z76" i="6"/>
  <c r="Y76" i="6"/>
  <c r="X76" i="6"/>
  <c r="W76" i="6"/>
  <c r="V76" i="6"/>
  <c r="U76" i="6"/>
  <c r="T76" i="6"/>
  <c r="S76" i="6"/>
  <c r="R76" i="6"/>
  <c r="Q76" i="6"/>
  <c r="P76" i="6"/>
  <c r="O76" i="6"/>
  <c r="Z75" i="6"/>
  <c r="Y75" i="6"/>
  <c r="X75" i="6"/>
  <c r="W75" i="6"/>
  <c r="V75" i="6"/>
  <c r="U75" i="6"/>
  <c r="T75" i="6"/>
  <c r="S75" i="6"/>
  <c r="R75" i="6"/>
  <c r="Q75" i="6"/>
  <c r="P75" i="6"/>
  <c r="O75" i="6"/>
  <c r="Z74" i="6"/>
  <c r="Y74" i="6"/>
  <c r="X74" i="6"/>
  <c r="W74" i="6"/>
  <c r="V74" i="6"/>
  <c r="U74" i="6"/>
  <c r="T74" i="6"/>
  <c r="S74" i="6"/>
  <c r="R74" i="6"/>
  <c r="Q74" i="6"/>
  <c r="P74" i="6"/>
  <c r="N72" i="6" l="1"/>
  <c r="O84" i="6" s="1"/>
  <c r="Y84" i="6"/>
  <c r="X91" i="6" l="1"/>
  <c r="P89" i="6"/>
  <c r="T86" i="6"/>
  <c r="Y89" i="6"/>
  <c r="S90" i="6"/>
  <c r="W87" i="6"/>
  <c r="O85" i="6"/>
  <c r="R85" i="6"/>
  <c r="Y86" i="6"/>
  <c r="V90" i="6"/>
  <c r="R87" i="6"/>
  <c r="U87" i="6"/>
  <c r="T91" i="6"/>
  <c r="P90" i="6"/>
  <c r="X88" i="6"/>
  <c r="T87" i="6"/>
  <c r="P86" i="6"/>
  <c r="X84" i="6"/>
  <c r="Q87" i="6"/>
  <c r="S91" i="6"/>
  <c r="O90" i="6"/>
  <c r="W88" i="6"/>
  <c r="S87" i="6"/>
  <c r="O86" i="6"/>
  <c r="W84" i="6"/>
  <c r="V87" i="6"/>
  <c r="V84" i="6"/>
  <c r="Q89" i="6"/>
  <c r="Q86" i="6"/>
  <c r="V91" i="6"/>
  <c r="R90" i="6"/>
  <c r="Z88" i="6"/>
  <c r="V86" i="6"/>
  <c r="R84" i="6"/>
  <c r="U89" i="6"/>
  <c r="U86" i="6"/>
  <c r="T90" i="6"/>
  <c r="X87" i="6"/>
  <c r="P85" i="6"/>
  <c r="W91" i="6"/>
  <c r="O89" i="6"/>
  <c r="S86" i="6"/>
  <c r="R88" i="6"/>
  <c r="Q90" i="6"/>
  <c r="Z91" i="6"/>
  <c r="R89" i="6"/>
  <c r="Z84" i="6"/>
  <c r="U90" i="6"/>
  <c r="P91" i="6"/>
  <c r="X89" i="6"/>
  <c r="T88" i="6"/>
  <c r="P87" i="6"/>
  <c r="X85" i="6"/>
  <c r="T84" i="6"/>
  <c r="U85" i="6"/>
  <c r="O91" i="6"/>
  <c r="W89" i="6"/>
  <c r="S88" i="6"/>
  <c r="O87" i="6"/>
  <c r="W85" i="6"/>
  <c r="S84" i="6"/>
  <c r="Z86" i="6"/>
  <c r="U91" i="6"/>
  <c r="U88" i="6"/>
  <c r="Q85" i="6"/>
  <c r="R91" i="6"/>
  <c r="Z89" i="6"/>
  <c r="V88" i="6"/>
  <c r="R86" i="6"/>
  <c r="Y91" i="6"/>
  <c r="Y88" i="6"/>
  <c r="Y85" i="6"/>
  <c r="X90" i="6"/>
  <c r="T89" i="6"/>
  <c r="P88" i="6"/>
  <c r="X86" i="6"/>
  <c r="T85" i="6"/>
  <c r="P84" i="6"/>
  <c r="U84" i="6"/>
  <c r="W90" i="6"/>
  <c r="S89" i="6"/>
  <c r="O88" i="6"/>
  <c r="W86" i="6"/>
  <c r="S85" i="6"/>
  <c r="Z85" i="6"/>
  <c r="Y90" i="6"/>
  <c r="Y87" i="6"/>
  <c r="Q84" i="6"/>
  <c r="Z90" i="6"/>
  <c r="V89" i="6"/>
  <c r="Z87" i="6"/>
  <c r="V85" i="6"/>
  <c r="Q91" i="6"/>
  <c r="Q88" i="6"/>
  <c r="AS78" i="4"/>
  <c r="AR78" i="4"/>
  <c r="AQ78" i="4"/>
  <c r="AP78" i="4"/>
  <c r="AN78" i="4"/>
  <c r="AM78" i="4"/>
  <c r="AL78" i="4"/>
  <c r="AK78" i="4"/>
  <c r="AI78" i="4"/>
  <c r="AH78" i="4"/>
  <c r="AG78" i="4"/>
  <c r="AF78" i="4"/>
  <c r="AD78" i="4"/>
  <c r="AC78" i="4"/>
  <c r="AB78" i="4"/>
  <c r="AA78" i="4"/>
  <c r="Y78" i="4"/>
  <c r="X78" i="4"/>
  <c r="W78" i="4"/>
  <c r="V78" i="4"/>
  <c r="T78" i="4"/>
  <c r="S78" i="4"/>
  <c r="R78" i="4"/>
  <c r="Q78" i="4"/>
  <c r="O78" i="4"/>
  <c r="N78" i="4"/>
  <c r="M78" i="4"/>
  <c r="L78" i="4"/>
  <c r="K78" i="4"/>
  <c r="J78" i="4"/>
  <c r="H78" i="4"/>
  <c r="B42" i="4"/>
  <c r="Y51" i="4" s="1"/>
  <c r="V44" i="4" l="1"/>
  <c r="V45" i="4"/>
  <c r="R46" i="4"/>
  <c r="R47" i="4"/>
  <c r="R48" i="4"/>
  <c r="R49" i="4"/>
  <c r="Z49" i="4"/>
  <c r="V50" i="4"/>
  <c r="R51" i="4"/>
  <c r="Z51" i="4"/>
  <c r="S44" i="4"/>
  <c r="W44" i="4"/>
  <c r="O45" i="4"/>
  <c r="S45" i="4"/>
  <c r="W45" i="4"/>
  <c r="O46" i="4"/>
  <c r="S46" i="4"/>
  <c r="W46" i="4"/>
  <c r="O47" i="4"/>
  <c r="S47" i="4"/>
  <c r="W47" i="4"/>
  <c r="O48" i="4"/>
  <c r="S48" i="4"/>
  <c r="W48" i="4"/>
  <c r="O49" i="4"/>
  <c r="S49" i="4"/>
  <c r="W49" i="4"/>
  <c r="O50" i="4"/>
  <c r="S50" i="4"/>
  <c r="W50" i="4"/>
  <c r="O51" i="4"/>
  <c r="S51" i="4"/>
  <c r="W51" i="4"/>
  <c r="R44" i="4"/>
  <c r="R45" i="4"/>
  <c r="V46" i="4"/>
  <c r="Z47" i="4"/>
  <c r="Z48" i="4"/>
  <c r="R50" i="4"/>
  <c r="V51" i="4"/>
  <c r="P44" i="4"/>
  <c r="T44" i="4"/>
  <c r="X44" i="4"/>
  <c r="P45" i="4"/>
  <c r="T45" i="4"/>
  <c r="X45" i="4"/>
  <c r="P46" i="4"/>
  <c r="T46" i="4"/>
  <c r="X46" i="4"/>
  <c r="P47" i="4"/>
  <c r="T47" i="4"/>
  <c r="X47" i="4"/>
  <c r="P48" i="4"/>
  <c r="T48" i="4"/>
  <c r="X48" i="4"/>
  <c r="P49" i="4"/>
  <c r="T49" i="4"/>
  <c r="X49" i="4"/>
  <c r="P50" i="4"/>
  <c r="T50" i="4"/>
  <c r="X50" i="4"/>
  <c r="P51" i="4"/>
  <c r="T51" i="4"/>
  <c r="X51" i="4"/>
  <c r="Z44" i="4"/>
  <c r="Z45" i="4"/>
  <c r="Z46" i="4"/>
  <c r="V47" i="4"/>
  <c r="V48" i="4"/>
  <c r="V49" i="4"/>
  <c r="Z50" i="4"/>
  <c r="Q44" i="4"/>
  <c r="U44" i="4"/>
  <c r="Y44" i="4"/>
  <c r="Q45" i="4"/>
  <c r="U45" i="4"/>
  <c r="Y45" i="4"/>
  <c r="Q46" i="4"/>
  <c r="U46" i="4"/>
  <c r="Y46" i="4"/>
  <c r="Q47" i="4"/>
  <c r="U47" i="4"/>
  <c r="Y47" i="4"/>
  <c r="Q48" i="4"/>
  <c r="U48" i="4"/>
  <c r="Y48" i="4"/>
  <c r="Q49" i="4"/>
  <c r="U49" i="4"/>
  <c r="Y49" i="4"/>
  <c r="Q50" i="4"/>
  <c r="U50" i="4"/>
  <c r="Y50" i="4"/>
  <c r="Q51" i="4"/>
  <c r="U51" i="4"/>
  <c r="AS119" i="3" l="1"/>
  <c r="AR119" i="3"/>
  <c r="AQ119" i="3"/>
  <c r="AP119" i="3"/>
  <c r="AN119" i="3"/>
  <c r="AM119" i="3"/>
  <c r="AL119" i="3"/>
  <c r="AK119" i="3"/>
  <c r="AI119" i="3"/>
  <c r="AH119" i="3"/>
  <c r="AG119" i="3"/>
  <c r="AF119" i="3"/>
  <c r="AD119" i="3"/>
  <c r="AC119" i="3"/>
  <c r="AB119" i="3"/>
  <c r="AA119" i="3"/>
  <c r="Y119" i="3"/>
  <c r="X119" i="3"/>
  <c r="W119" i="3"/>
  <c r="V119" i="3"/>
  <c r="T119" i="3"/>
  <c r="S119" i="3"/>
  <c r="R119" i="3"/>
  <c r="Q119" i="3"/>
  <c r="O119" i="3"/>
  <c r="N119" i="3"/>
  <c r="M119" i="3"/>
  <c r="L119" i="3"/>
  <c r="K119" i="3"/>
  <c r="J119" i="3"/>
  <c r="Z81" i="3"/>
  <c r="Y81" i="3"/>
  <c r="X81" i="3"/>
  <c r="W81" i="3"/>
  <c r="V81" i="3"/>
  <c r="U81" i="3"/>
  <c r="T81" i="3"/>
  <c r="S81" i="3"/>
  <c r="R81" i="3"/>
  <c r="Q81" i="3"/>
  <c r="P81" i="3"/>
  <c r="O81" i="3"/>
  <c r="Z80" i="3"/>
  <c r="Y80" i="3"/>
  <c r="X80" i="3"/>
  <c r="W80" i="3"/>
  <c r="V80" i="3"/>
  <c r="U80" i="3"/>
  <c r="T80" i="3"/>
  <c r="S80" i="3"/>
  <c r="R80" i="3"/>
  <c r="Q80" i="3"/>
  <c r="P80" i="3"/>
  <c r="O80" i="3"/>
  <c r="Z79" i="3"/>
  <c r="Y79" i="3"/>
  <c r="X79" i="3"/>
  <c r="W79" i="3"/>
  <c r="V79" i="3"/>
  <c r="U79" i="3"/>
  <c r="T79" i="3"/>
  <c r="S79" i="3"/>
  <c r="R79" i="3"/>
  <c r="Q79" i="3"/>
  <c r="P79" i="3"/>
  <c r="O79" i="3"/>
  <c r="Z78" i="3"/>
  <c r="Y78" i="3"/>
  <c r="X78" i="3"/>
  <c r="W78" i="3"/>
  <c r="V78" i="3"/>
  <c r="U78" i="3"/>
  <c r="T78" i="3"/>
  <c r="S78" i="3"/>
  <c r="R78" i="3"/>
  <c r="Q78" i="3"/>
  <c r="P78" i="3"/>
  <c r="O78" i="3"/>
  <c r="Z77" i="3"/>
  <c r="Y77" i="3"/>
  <c r="X77" i="3"/>
  <c r="W77" i="3"/>
  <c r="V77" i="3"/>
  <c r="U77" i="3"/>
  <c r="T77" i="3"/>
  <c r="S77" i="3"/>
  <c r="R77" i="3"/>
  <c r="Q77" i="3"/>
  <c r="P77" i="3"/>
  <c r="O77" i="3"/>
  <c r="Z76" i="3"/>
  <c r="Y76" i="3"/>
  <c r="X76" i="3"/>
  <c r="W76" i="3"/>
  <c r="V76" i="3"/>
  <c r="U76" i="3"/>
  <c r="T76" i="3"/>
  <c r="S76" i="3"/>
  <c r="R76" i="3"/>
  <c r="Q76" i="3"/>
  <c r="P76" i="3"/>
  <c r="O76" i="3"/>
  <c r="Z75" i="3"/>
  <c r="Y75" i="3"/>
  <c r="X75" i="3"/>
  <c r="W75" i="3"/>
  <c r="V75" i="3"/>
  <c r="U75" i="3"/>
  <c r="T75" i="3"/>
  <c r="S75" i="3"/>
  <c r="R75" i="3"/>
  <c r="Q75" i="3"/>
  <c r="P75" i="3"/>
  <c r="O75" i="3"/>
  <c r="Z74" i="3"/>
  <c r="Y74" i="3"/>
  <c r="X74" i="3"/>
  <c r="W74" i="3"/>
  <c r="V74" i="3"/>
  <c r="U74" i="3"/>
  <c r="T74" i="3"/>
  <c r="S74" i="3"/>
  <c r="R74" i="3"/>
  <c r="Q74" i="3"/>
  <c r="P74" i="3"/>
  <c r="O72" i="3"/>
  <c r="R84" i="3" l="1"/>
  <c r="V84" i="3"/>
  <c r="Z84" i="3"/>
  <c r="V85" i="3"/>
  <c r="Z85" i="3"/>
  <c r="R86" i="3"/>
  <c r="Z86" i="3"/>
  <c r="R87" i="3"/>
  <c r="V87" i="3"/>
  <c r="R88" i="3"/>
  <c r="V88" i="3"/>
  <c r="Z88" i="3"/>
  <c r="V89" i="3"/>
  <c r="Z89" i="3"/>
  <c r="R90" i="3"/>
  <c r="Z90" i="3"/>
  <c r="R91" i="3"/>
  <c r="V91" i="3"/>
  <c r="O84" i="3"/>
  <c r="S84" i="3"/>
  <c r="W84" i="3"/>
  <c r="S85" i="3"/>
  <c r="W85" i="3"/>
  <c r="O86" i="3"/>
  <c r="W86" i="3"/>
  <c r="O87" i="3"/>
  <c r="S87" i="3"/>
  <c r="O88" i="3"/>
  <c r="S88" i="3"/>
  <c r="W88" i="3"/>
  <c r="S89" i="3"/>
  <c r="W89" i="3"/>
  <c r="O90" i="3"/>
  <c r="W90" i="3"/>
  <c r="O91" i="3"/>
  <c r="S91" i="3"/>
  <c r="P84" i="3"/>
  <c r="T84" i="3"/>
  <c r="X84" i="3"/>
  <c r="T85" i="3"/>
  <c r="X85" i="3"/>
  <c r="P86" i="3"/>
  <c r="X86" i="3"/>
  <c r="P87" i="3"/>
  <c r="T87" i="3"/>
  <c r="P88" i="3"/>
  <c r="T88" i="3"/>
  <c r="X88" i="3"/>
  <c r="T89" i="3"/>
  <c r="X89" i="3"/>
  <c r="P90" i="3"/>
  <c r="X90" i="3"/>
  <c r="P91" i="3"/>
  <c r="T91" i="3"/>
  <c r="U84" i="3"/>
  <c r="Y84" i="3"/>
  <c r="Q85" i="3"/>
  <c r="Y85" i="3"/>
  <c r="Q86" i="3"/>
  <c r="U86" i="3"/>
  <c r="Q87" i="3"/>
  <c r="U87" i="3"/>
  <c r="Y87" i="3"/>
  <c r="U88" i="3"/>
  <c r="Y88" i="3"/>
  <c r="Q89" i="3"/>
  <c r="Y89" i="3"/>
  <c r="Q90" i="3"/>
  <c r="U90" i="3"/>
  <c r="Q91" i="3"/>
  <c r="U91" i="3"/>
  <c r="Y91" i="3"/>
  <c r="AM11" i="2"/>
  <c r="AL11" i="2"/>
  <c r="AK11" i="2"/>
  <c r="AJ11" i="2"/>
  <c r="AH11" i="2"/>
  <c r="AG11" i="2"/>
  <c r="AF11" i="2"/>
  <c r="AE11" i="2"/>
  <c r="AC11" i="2"/>
  <c r="AB11" i="2"/>
  <c r="AA11" i="2"/>
  <c r="Z11" i="2"/>
  <c r="X11" i="2"/>
  <c r="W11" i="2"/>
  <c r="V11" i="2"/>
  <c r="U11" i="2"/>
  <c r="S11" i="2"/>
  <c r="R11" i="2"/>
  <c r="Q11" i="2"/>
  <c r="P11" i="2"/>
  <c r="N11" i="2"/>
  <c r="M11" i="2"/>
  <c r="L11" i="2"/>
  <c r="K11" i="2"/>
  <c r="I11" i="2"/>
  <c r="H11" i="2"/>
  <c r="G11" i="2"/>
  <c r="F11" i="2"/>
  <c r="E11" i="2"/>
  <c r="C11" i="2"/>
  <c r="AM10" i="2"/>
  <c r="AL10" i="2"/>
  <c r="AK10" i="2"/>
  <c r="AJ10" i="2"/>
  <c r="AH10" i="2"/>
  <c r="AG10" i="2"/>
  <c r="AF10" i="2"/>
  <c r="AE10" i="2"/>
  <c r="AC10" i="2"/>
  <c r="AB10" i="2"/>
  <c r="AA10" i="2"/>
  <c r="Z10" i="2"/>
  <c r="X10" i="2"/>
  <c r="W10" i="2"/>
  <c r="V10" i="2"/>
  <c r="U10" i="2"/>
  <c r="S10" i="2"/>
  <c r="R10" i="2"/>
  <c r="Q10" i="2"/>
  <c r="P10" i="2"/>
  <c r="N10" i="2"/>
  <c r="M10" i="2"/>
  <c r="L10" i="2"/>
  <c r="K10" i="2"/>
  <c r="I10" i="2"/>
  <c r="H10" i="2"/>
  <c r="G10" i="2"/>
  <c r="F10" i="2"/>
  <c r="E10" i="2"/>
  <c r="C10" i="2"/>
  <c r="AM12" i="1"/>
  <c r="AL12" i="1"/>
  <c r="AK12" i="1"/>
  <c r="AJ12" i="1"/>
  <c r="AH12" i="1"/>
  <c r="AG12" i="1"/>
  <c r="AF12" i="1"/>
  <c r="AE12" i="1"/>
  <c r="AC12" i="1"/>
  <c r="AB12" i="1"/>
  <c r="AA12" i="1"/>
  <c r="Z12" i="1"/>
  <c r="X12" i="1"/>
  <c r="W12" i="1"/>
  <c r="V12" i="1"/>
  <c r="U12" i="1"/>
  <c r="S12" i="1"/>
  <c r="R12" i="1"/>
  <c r="Q12" i="1"/>
  <c r="P12" i="1"/>
  <c r="N12" i="1"/>
  <c r="M12" i="1"/>
  <c r="L12" i="1"/>
  <c r="K12" i="1"/>
  <c r="I12" i="1"/>
  <c r="H12" i="1"/>
  <c r="G12" i="1"/>
  <c r="F12" i="1"/>
  <c r="E12" i="1"/>
  <c r="C12" i="1"/>
  <c r="AM11" i="1"/>
  <c r="AL11" i="1"/>
  <c r="AK11" i="1"/>
  <c r="AJ11" i="1"/>
  <c r="AH11" i="1"/>
  <c r="AG11" i="1"/>
  <c r="AF11" i="1"/>
  <c r="AE11" i="1"/>
  <c r="AC11" i="1"/>
  <c r="AB11" i="1"/>
  <c r="AA11" i="1"/>
  <c r="Z11" i="1"/>
  <c r="X11" i="1"/>
  <c r="W11" i="1"/>
  <c r="V11" i="1"/>
  <c r="U11" i="1"/>
  <c r="S11" i="1"/>
  <c r="R11" i="1"/>
  <c r="Q11" i="1"/>
  <c r="P11" i="1"/>
  <c r="N11" i="1"/>
  <c r="M11" i="1"/>
  <c r="L11" i="1"/>
  <c r="K11" i="1"/>
  <c r="I11" i="1"/>
  <c r="H11" i="1"/>
  <c r="G11" i="1"/>
  <c r="F11" i="1"/>
  <c r="E11" i="1"/>
  <c r="C11" i="1"/>
  <c r="Q84" i="3" l="1"/>
  <c r="Y90" i="3"/>
  <c r="U89" i="3"/>
  <c r="Q88" i="3"/>
  <c r="Y86" i="3"/>
  <c r="U85" i="3"/>
  <c r="X91" i="3"/>
  <c r="T90" i="3"/>
  <c r="P89" i="3"/>
  <c r="X87" i="3"/>
  <c r="T86" i="3"/>
  <c r="P85" i="3"/>
  <c r="W91" i="3"/>
  <c r="S90" i="3"/>
  <c r="O89" i="3"/>
  <c r="W87" i="3"/>
  <c r="S86" i="3"/>
  <c r="O85" i="3"/>
  <c r="Z91" i="3"/>
  <c r="V90" i="3"/>
  <c r="R89" i="3"/>
  <c r="Z87" i="3"/>
  <c r="V86" i="3"/>
  <c r="R85" i="3"/>
</calcChain>
</file>

<file path=xl/sharedStrings.xml><?xml version="1.0" encoding="utf-8"?>
<sst xmlns="http://schemas.openxmlformats.org/spreadsheetml/2006/main" count="1616" uniqueCount="252">
  <si>
    <t>HepG2 dual luciferase (DLR), AhR activation reporter endpoint, pooled data of all experiments (means) as fold induction vs. control</t>
  </si>
  <si>
    <t>A</t>
  </si>
  <si>
    <t>STP21</t>
  </si>
  <si>
    <t>B</t>
  </si>
  <si>
    <t>STP23</t>
  </si>
  <si>
    <t>C</t>
  </si>
  <si>
    <t>STP49</t>
  </si>
  <si>
    <t>D</t>
  </si>
  <si>
    <t>STP50</t>
  </si>
  <si>
    <t>E</t>
  </si>
  <si>
    <t>STP102</t>
  </si>
  <si>
    <t>F</t>
  </si>
  <si>
    <t>STP104</t>
  </si>
  <si>
    <t xml:space="preserve">NC </t>
  </si>
  <si>
    <t>PC - 2,3,7,8-Tetrachlorodibenzodioxin (TCDD)</t>
  </si>
  <si>
    <t>in REF</t>
  </si>
  <si>
    <t>Date/experiment</t>
  </si>
  <si>
    <t>0.3 nM</t>
  </si>
  <si>
    <t>1 nM</t>
  </si>
  <si>
    <t>3 nM</t>
  </si>
  <si>
    <t>historical</t>
  </si>
  <si>
    <t>HepG2 MTS assay, cytotoxicity, pooled data of all experiments (means) as fold induction vs control</t>
  </si>
  <si>
    <t>Method name: DualLuc_96_SL (Modified)</t>
  </si>
  <si>
    <t/>
  </si>
  <si>
    <t>Application: SparkControl</t>
  </si>
  <si>
    <t>V3.1</t>
  </si>
  <si>
    <t>Device: Spark</t>
  </si>
  <si>
    <t>Serial number: 2009000983</t>
  </si>
  <si>
    <t>Firmware:</t>
  </si>
  <si>
    <t>LUM:V5.2.4|ABS:V4.3.2|ABS_MEX:V5.1.1|MTP:V14.2.11|FLUOR:V5.1.4|FLUOR_FP:V5.0.2|FLUOR_BOTTOM:V5.0.2|FLUOR_MEM:V5.1.1|FLUOR_MEX:V5.1.1|GCM:V3.0.2|INJ:V3.1.1|PODI:V1.11.2</t>
  </si>
  <si>
    <t>Date:</t>
  </si>
  <si>
    <t>2021-06-04</t>
  </si>
  <si>
    <t>Time:</t>
  </si>
  <si>
    <t>17:37</t>
  </si>
  <si>
    <t>System</t>
  </si>
  <si>
    <t>SLU200579</t>
  </si>
  <si>
    <t>User</t>
  </si>
  <si>
    <t>Plate</t>
  </si>
  <si>
    <t>[COR96fw clear bottom] - Corning 96 Flat White Cat. No.: 3632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</si>
  <si>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</si>
  <si>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</si>
  <si>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</si>
  <si>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</si>
  <si>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</si>
  <si>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</si>
  <si>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</si>
  <si>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Well</t>
  </si>
  <si>
    <t>Injector</t>
  </si>
  <si>
    <t>Wait</t>
  </si>
  <si>
    <t>Luminescence</t>
  </si>
  <si>
    <t>Firefly</t>
  </si>
  <si>
    <t>Renilla</t>
  </si>
  <si>
    <t>Move plate</t>
  </si>
  <si>
    <t>Name</t>
  </si>
  <si>
    <t>COR96fw clear bottom</t>
  </si>
  <si>
    <t>Plate layout</t>
  </si>
  <si>
    <t>Plate area</t>
  </si>
  <si>
    <t>A1-H12</t>
  </si>
  <si>
    <t>Injector A</t>
  </si>
  <si>
    <t>Volume [µl]</t>
  </si>
  <si>
    <t>Speed [µl/s]</t>
  </si>
  <si>
    <t>Refill speed [µl/s]</t>
  </si>
  <si>
    <t>Refill mode</t>
  </si>
  <si>
    <t>Standard</t>
  </si>
  <si>
    <t>Part of Plate</t>
  </si>
  <si>
    <t>Wait (Time) hh:mm:ss</t>
  </si>
  <si>
    <t>00:00:03</t>
  </si>
  <si>
    <t>Wait position</t>
  </si>
  <si>
    <t>Current</t>
  </si>
  <si>
    <t>Mode</t>
  </si>
  <si>
    <t>Attenuation</t>
  </si>
  <si>
    <t>Automatic</t>
  </si>
  <si>
    <t>Attenuation color</t>
  </si>
  <si>
    <t>OD0</t>
  </si>
  <si>
    <t>Settle time [ms]</t>
  </si>
  <si>
    <t>Integration time [ms]</t>
  </si>
  <si>
    <t>Output</t>
  </si>
  <si>
    <t>Counts / s</t>
  </si>
  <si>
    <t>Injector B</t>
  </si>
  <si>
    <t>Start Time</t>
  </si>
  <si>
    <t>2021-06-04 16:49:39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</si>
  <si>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</si>
  <si>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</si>
  <si>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</si>
  <si>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</si>
  <si>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</si>
  <si>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</si>
  <si>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</si>
  <si>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</si>
  <si>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</si>
  <si>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</si>
  <si>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</si>
  <si>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</si>
  <si>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</si>
  <si>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</si>
  <si>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G</t>
  </si>
  <si>
    <t>H</t>
  </si>
  <si>
    <t>NC</t>
  </si>
  <si>
    <t>PC 1</t>
  </si>
  <si>
    <t>PC 3</t>
  </si>
  <si>
    <t>End Time</t>
  </si>
  <si>
    <t>2021-06-04 17:37:08</t>
  </si>
  <si>
    <t>2021-06-04 17:37:11</t>
  </si>
  <si>
    <t>Movement</t>
  </si>
  <si>
    <t>Out</t>
  </si>
  <si>
    <t>2021-06-04 17:37:18</t>
  </si>
  <si>
    <t>Method name: MTS_96_SL (Modified)</t>
  </si>
  <si>
    <t>16:18</t>
  </si>
  <si>
    <t>Shaking</t>
  </si>
  <si>
    <t>Absorbance</t>
  </si>
  <si>
    <t>MTS</t>
  </si>
  <si>
    <t>2021-06-04 16:17:38</t>
  </si>
  <si>
    <t>Shaking (Orbital) Duration [s]</t>
  </si>
  <si>
    <t>Shaking (Orbital) Position</t>
  </si>
  <si>
    <t>Shaking (Orbital) Amplitude [mm]</t>
  </si>
  <si>
    <t>Shaking (Orbital) Frequency [rpm]</t>
  </si>
  <si>
    <t>2021-06-04 16:17:58</t>
  </si>
  <si>
    <t>Measurement wavelength [nm]</t>
  </si>
  <si>
    <t>Number of flashes</t>
  </si>
  <si>
    <t>2021-06-04 16:18:22</t>
  </si>
  <si>
    <t>PC 0.1</t>
  </si>
  <si>
    <t>2021-06-04 16:18:24</t>
  </si>
  <si>
    <t>2021-06-04 16:18:30</t>
  </si>
  <si>
    <t>2021-05-28</t>
  </si>
  <si>
    <t>20:37</t>
  </si>
  <si>
    <t>2021-05-28 19:50:05</t>
  </si>
  <si>
    <t>2021-05-28 20:37:27</t>
  </si>
  <si>
    <t>2021-05-28 20:37:29</t>
  </si>
  <si>
    <t>2021-05-28 20:37:36</t>
  </si>
  <si>
    <t>19:14</t>
  </si>
  <si>
    <t>2021-05-28 19:13:45</t>
  </si>
  <si>
    <t>2021-05-28 19:14:05</t>
  </si>
  <si>
    <t>2021-05-28 19:14:28</t>
  </si>
  <si>
    <t>2021-05-28 19:14:30</t>
  </si>
  <si>
    <t>2021-05-28 19:14:37</t>
  </si>
  <si>
    <t>2021-05-21</t>
  </si>
  <si>
    <t>20:50</t>
  </si>
  <si>
    <t>5/21/2021  21:35:13 PM</t>
  </si>
  <si>
    <t>0.1 nM</t>
  </si>
  <si>
    <t>0.03 nM</t>
  </si>
  <si>
    <t>PC 0.01</t>
  </si>
  <si>
    <t>A 0.125</t>
  </si>
  <si>
    <t>A 0.25</t>
  </si>
  <si>
    <t>A 0.5</t>
  </si>
  <si>
    <t>A 1</t>
  </si>
  <si>
    <t>B 0.125</t>
  </si>
  <si>
    <t>B 0.25</t>
  </si>
  <si>
    <t>B 0.5</t>
  </si>
  <si>
    <t>B 1</t>
  </si>
  <si>
    <t>C 0.125</t>
  </si>
  <si>
    <t>C 0.25</t>
  </si>
  <si>
    <t>C 0.5</t>
  </si>
  <si>
    <t>C 1</t>
  </si>
  <si>
    <t>D 0.125</t>
  </si>
  <si>
    <t>D 0.25</t>
  </si>
  <si>
    <t>D 0.5</t>
  </si>
  <si>
    <t>D 1</t>
  </si>
  <si>
    <t>E 0.125</t>
  </si>
  <si>
    <t>E 0.25</t>
  </si>
  <si>
    <t>E 0.5</t>
  </si>
  <si>
    <t>E 1</t>
  </si>
  <si>
    <t>F 0.125</t>
  </si>
  <si>
    <t>F 0.25</t>
  </si>
  <si>
    <t>F 0.5</t>
  </si>
  <si>
    <t>F 1</t>
  </si>
  <si>
    <t xml:space="preserve">A (STP21) </t>
  </si>
  <si>
    <t>B (STP23)</t>
  </si>
  <si>
    <t>C (STP49)</t>
  </si>
  <si>
    <t>PC-TCDD</t>
  </si>
  <si>
    <t>D (STP50)</t>
  </si>
  <si>
    <t>E (STP102)</t>
  </si>
  <si>
    <t>F (STP104)</t>
  </si>
  <si>
    <t>in nM</t>
  </si>
  <si>
    <r>
      <t xml:space="preserve">in </t>
    </r>
    <r>
      <rPr>
        <sz val="11"/>
        <color theme="1"/>
        <rFont val="Calibri"/>
        <family val="2"/>
      </rPr>
      <t>‰</t>
    </r>
  </si>
  <si>
    <t>historical HTS setup by GM</t>
  </si>
  <si>
    <t>PC 0,01</t>
  </si>
  <si>
    <t>PC 0,03</t>
  </si>
  <si>
    <t>PC 0.33</t>
  </si>
  <si>
    <t>A (STP21)</t>
  </si>
  <si>
    <t>F (104)</t>
  </si>
  <si>
    <t>in ‰</t>
  </si>
  <si>
    <t>HepG2 MTS assay, cytotoxicity, pooled means of raw absorbance values</t>
  </si>
  <si>
    <t>HepG2 MTS assay, cytotoxicity, total raw absorbance values</t>
  </si>
  <si>
    <t>Legend</t>
  </si>
  <si>
    <t>negative/solvent control</t>
  </si>
  <si>
    <t>PC</t>
  </si>
  <si>
    <t>positive control/reference compound</t>
  </si>
  <si>
    <t>STP</t>
  </si>
  <si>
    <t>environmental sample</t>
  </si>
  <si>
    <t>Calculation</t>
  </si>
  <si>
    <t>Firefly luciferase raw values (Firefly) are normalized to Renilla luciferase (Renilla) raw values by division (to account for transfection efficiancy)</t>
  </si>
  <si>
    <r>
      <t xml:space="preserve">Normalized luciferase values are expressed as induced activity by dividing to the mean of 6-9 NC technical replicates </t>
    </r>
    <r>
      <rPr>
        <b/>
        <sz val="11"/>
        <color rgb="FFFF0000"/>
        <rFont val="Calibri"/>
        <family val="2"/>
        <scheme val="minor"/>
      </rPr>
      <t>(marked in red)</t>
    </r>
  </si>
  <si>
    <r>
      <t xml:space="preserve">Raw values values are expressed as induced viability/cytotoxicity by dividing to the mean of 6-9 NC technical replicates </t>
    </r>
    <r>
      <rPr>
        <b/>
        <sz val="11"/>
        <color rgb="FFFF0000"/>
        <rFont val="Calibri"/>
        <family val="2"/>
        <scheme val="minor"/>
      </rPr>
      <t>(marked in red)</t>
    </r>
  </si>
  <si>
    <t>negative/solvent control (upper row w/o solvent)</t>
  </si>
  <si>
    <t>Historical background values have been substratcted within operating software.</t>
  </si>
  <si>
    <t>First, due to consistent and low historical absolute background values not impacting statistical analysis (around 60-80 raw units).</t>
  </si>
  <si>
    <t>Second, to increase the space on the multititer plate for NCs and samples.</t>
  </si>
  <si>
    <t>First, due to consistent and low historical absolute background values not impacting statistical analysis (around ~0.05 raw units).</t>
  </si>
  <si>
    <t>Tab</t>
  </si>
  <si>
    <t>Tab name</t>
  </si>
  <si>
    <t>content</t>
  </si>
  <si>
    <t>Tab1</t>
  </si>
  <si>
    <t>index</t>
  </si>
  <si>
    <t>Tab2</t>
  </si>
  <si>
    <t>Tab3</t>
  </si>
  <si>
    <t>Total summarised cytotoxicity endpoint readout data; tetrazolium dye (MTS);raw, normalised, and as induction vs.control</t>
  </si>
  <si>
    <t>Tab4</t>
  </si>
  <si>
    <t>Tab5</t>
  </si>
  <si>
    <t>210604 MTS</t>
  </si>
  <si>
    <t>Experiment 1; cytotoxicity endpoint readout; tetrazolium dye (MTS)</t>
  </si>
  <si>
    <t>Tab6</t>
  </si>
  <si>
    <t>Tab7</t>
  </si>
  <si>
    <t>Experiment 2; cytotoxicity endpoint readout; tetrazolium dye (MTS)</t>
  </si>
  <si>
    <t>Tab8</t>
  </si>
  <si>
    <t>Tab9</t>
  </si>
  <si>
    <t>historical MTS</t>
  </si>
  <si>
    <t>Overall content: Bioanalytical data: raw and analysed data of all experiments conducted with the HepG2 assay</t>
  </si>
  <si>
    <t>SI4_index</t>
  </si>
  <si>
    <t>Tab10</t>
  </si>
  <si>
    <t>Total summarised xenobiotic metabolism endpoint readout data (AhR activation); dual luciferase (DLR); raw, normalised, and as induction vs.control</t>
  </si>
  <si>
    <t>Experiment 1; xenobiotic metabolism endpoint readout (AhR activation); dual luciferase (DLR)</t>
  </si>
  <si>
    <t>210521 DLR</t>
  </si>
  <si>
    <t>Experiment 2; xenobiotic metabolism endpoint readout (AhR activation); dual luciferase (DLR)</t>
  </si>
  <si>
    <t>Experiment 3; xenobiotic metabolism endpoint readout (AhR activation); dual luciferase (DLR)</t>
  </si>
  <si>
    <t>INDEX of supplementary information file SI4 ("SI4_HepG2_AhR")</t>
  </si>
  <si>
    <t>HepG2 DLR total</t>
  </si>
  <si>
    <t>HepG2 MTS total</t>
  </si>
  <si>
    <t>210604 DLR</t>
  </si>
  <si>
    <t>210528 DLR</t>
  </si>
  <si>
    <t>210528 MTS</t>
  </si>
  <si>
    <t>historical DLR</t>
  </si>
  <si>
    <t>Experiment(s) 4; xenobiotic metabolism endpoint readout (AhR activation); dual luciferase (DLR)</t>
  </si>
  <si>
    <t>Experiment(s) 4; cytotoxicity endpoint readout; tetrazolium dye (MTS)</t>
  </si>
  <si>
    <t>negative control/solvent control</t>
  </si>
  <si>
    <t>WWTP site A effluent (A_E)</t>
  </si>
  <si>
    <t>WWTP site A influent (A_I)</t>
  </si>
  <si>
    <t>WWTP site B effluent (B_E)</t>
  </si>
  <si>
    <t>WWTP site B influent (B_I)</t>
  </si>
  <si>
    <t>WWTP cite C effluent (C_I)</t>
  </si>
  <si>
    <t>WWTP site C influent (C_I)</t>
  </si>
  <si>
    <t>REF</t>
  </si>
  <si>
    <t>relative enrichment factor</t>
  </si>
  <si>
    <t>Primarily associated article: DIB_A</t>
  </si>
  <si>
    <t>AD\</t>
  </si>
  <si>
    <t>HepG2 dual luciferase (DLR), AhR activation reporter endpoint, mean raw data after transfection efficiency normalisation</t>
  </si>
  <si>
    <t>HepG2 dual luciferase (DLR), AhR activation reporter endpoint, total raw data after transfection efficiency normalisation</t>
  </si>
  <si>
    <t xml:space="preserve">Raw Firefly Luciferase luminescence units (minus background) </t>
  </si>
  <si>
    <t>Raw Renilla Luciferase luminescence units (minus background)</t>
  </si>
  <si>
    <t>Transfection efficiency normalisation</t>
  </si>
  <si>
    <t>As fold induction vs. control</t>
  </si>
  <si>
    <t>Raw absorbance values (minus background)</t>
  </si>
  <si>
    <t xml:space="preserve">*” historical” refers to data collected in a commercial sampling campaign that predates the research project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</si>
</sst>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238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0" fontId="9" fillId="9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/>
    <xf numFmtId="0" fontId="5" fillId="2" borderId="0" xfId="0" applyFont="1" applyFill="1"/>
    <xf numFmtId="0" fontId="6" fillId="3" borderId="0" xfId="0" applyFont="1" applyFill="1"/>
    <xf numFmtId="0" fontId="7" fillId="0" borderId="0" xfId="0" applyFont="1"/>
    <xf numFmtId="0" fontId="7" fillId="2" borderId="0" xfId="0" applyFont="1" applyFill="1"/>
    <xf numFmtId="0" fontId="8" fillId="3" borderId="0" xfId="0" applyFont="1" applyFill="1"/>
    <xf numFmtId="0" fontId="8" fillId="0" borderId="0" xfId="0" applyFont="1"/>
    <xf numFmtId="22" fontId="7" fillId="0" borderId="0" xfId="0" applyNumberFormat="1" applyFont="1"/>
    <xf numFmtId="0" fontId="0" fillId="4" borderId="0" xfId="0" applyFill="1"/>
    <xf numFmtId="0" fontId="5" fillId="5" borderId="0" xfId="0" applyFont="1" applyFill="1"/>
    <xf numFmtId="0" fontId="0" fillId="6" borderId="0" xfId="0" applyFill="1"/>
    <xf numFmtId="0" fontId="0" fillId="7" borderId="0" xfId="0" applyFill="1"/>
    <xf numFmtId="0" fontId="5" fillId="8" borderId="0" xfId="0" applyFont="1" applyFill="1"/>
    <xf numFmtId="0" fontId="9" fillId="7" borderId="0" xfId="1" applyFill="1"/>
    <xf numFmtId="0" fontId="0" fillId="5" borderId="0" xfId="0" applyFill="1"/>
    <xf numFmtId="0" fontId="0" fillId="10" borderId="0" xfId="0" applyFill="1"/>
    <xf numFmtId="0" fontId="0" fillId="8" borderId="0" xfId="0" applyFill="1"/>
    <xf numFmtId="0" fontId="1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5" borderId="5" xfId="0" applyFont="1" applyFill="1" applyBorder="1"/>
    <xf numFmtId="0" fontId="2" fillId="8" borderId="5" xfId="0" applyFont="1" applyFill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4" fillId="0" borderId="0" xfId="0" applyFont="1"/>
    <xf numFmtId="0" fontId="0" fillId="0" borderId="3" xfId="0" applyBorder="1"/>
    <xf numFmtId="0" fontId="0" fillId="0" borderId="4" xfId="0" applyBorder="1"/>
    <xf numFmtId="164" fontId="0" fillId="0" borderId="0" xfId="0" applyNumberFormat="1"/>
    <xf numFmtId="164" fontId="2" fillId="0" borderId="0" xfId="0" applyNumberFormat="1" applyFont="1"/>
    <xf numFmtId="164" fontId="4" fillId="0" borderId="0" xfId="0" applyNumberFormat="1" applyFont="1"/>
    <xf numFmtId="164" fontId="13" fillId="0" borderId="0" xfId="0" applyNumberFormat="1" applyFont="1"/>
  </cellXfs>
  <cellStyles count="2">
    <cellStyle name="Normal" xfId="0" builtinId="0"/>
    <cellStyle name="Tecan.At.Excel.Attenuation" xfId="1" xr:uid="{395C3806-B59F-4349-B582-4417DF7DF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HepG2_AhR activation_DLR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'HepG2 DLR total'!$C$12:$AM$12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0.79251296342013244</c:v>
                  </c:pt>
                  <c:pt idx="3">
                    <c:v>2.3786920041374149</c:v>
                  </c:pt>
                  <c:pt idx="4">
                    <c:v>2.5053222115234663</c:v>
                  </c:pt>
                  <c:pt idx="5">
                    <c:v>3.1016803956654315</c:v>
                  </c:pt>
                  <c:pt idx="6">
                    <c:v>7.6119968938988514</c:v>
                  </c:pt>
                  <c:pt idx="8">
                    <c:v>0.2561935154638631</c:v>
                  </c:pt>
                  <c:pt idx="9">
                    <c:v>0.17113601787089913</c:v>
                  </c:pt>
                  <c:pt idx="10">
                    <c:v>0.21245670431275454</c:v>
                  </c:pt>
                  <c:pt idx="11">
                    <c:v>0.28237058967077822</c:v>
                  </c:pt>
                  <c:pt idx="13">
                    <c:v>1.1460184593645022</c:v>
                  </c:pt>
                  <c:pt idx="14">
                    <c:v>0.82726110859343016</c:v>
                  </c:pt>
                  <c:pt idx="15">
                    <c:v>0.17615479445232798</c:v>
                  </c:pt>
                  <c:pt idx="16">
                    <c:v>1.1564636924885867</c:v>
                  </c:pt>
                  <c:pt idx="18">
                    <c:v>0.19131864918102315</c:v>
                  </c:pt>
                  <c:pt idx="19">
                    <c:v>0.37068813658666688</c:v>
                  </c:pt>
                  <c:pt idx="20">
                    <c:v>0.47476179596789114</c:v>
                  </c:pt>
                  <c:pt idx="21">
                    <c:v>0.86180118661664218</c:v>
                  </c:pt>
                  <c:pt idx="23">
                    <c:v>0.29860313591636406</c:v>
                  </c:pt>
                  <c:pt idx="24">
                    <c:v>0.55420381205422875</c:v>
                  </c:pt>
                  <c:pt idx="25">
                    <c:v>0.82938853545574776</c:v>
                  </c:pt>
                  <c:pt idx="26">
                    <c:v>1.8490636733099715</c:v>
                  </c:pt>
                  <c:pt idx="28">
                    <c:v>0.25738125665699713</c:v>
                  </c:pt>
                  <c:pt idx="29">
                    <c:v>0.20296511542350734</c:v>
                  </c:pt>
                  <c:pt idx="30">
                    <c:v>0.48273236144790288</c:v>
                  </c:pt>
                  <c:pt idx="31">
                    <c:v>0.5811133202121922</c:v>
                  </c:pt>
                  <c:pt idx="33">
                    <c:v>0.88381558476178046</c:v>
                  </c:pt>
                  <c:pt idx="34">
                    <c:v>0.70316483156484644</c:v>
                  </c:pt>
                  <c:pt idx="35">
                    <c:v>1.5920117000086269</c:v>
                  </c:pt>
                  <c:pt idx="36">
                    <c:v>6.7639728945287212</c:v>
                  </c:pt>
                </c:numCache>
              </c:numRef>
            </c:plus>
            <c:minus>
              <c:numRef>
                <c:f>'HepG2 DLR total'!$C$12:$AM$12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0.79251296342013244</c:v>
                  </c:pt>
                  <c:pt idx="3">
                    <c:v>2.3786920041374149</c:v>
                  </c:pt>
                  <c:pt idx="4">
                    <c:v>2.5053222115234663</c:v>
                  </c:pt>
                  <c:pt idx="5">
                    <c:v>3.1016803956654315</c:v>
                  </c:pt>
                  <c:pt idx="6">
                    <c:v>7.6119968938988514</c:v>
                  </c:pt>
                  <c:pt idx="8">
                    <c:v>0.2561935154638631</c:v>
                  </c:pt>
                  <c:pt idx="9">
                    <c:v>0.17113601787089913</c:v>
                  </c:pt>
                  <c:pt idx="10">
                    <c:v>0.21245670431275454</c:v>
                  </c:pt>
                  <c:pt idx="11">
                    <c:v>0.28237058967077822</c:v>
                  </c:pt>
                  <c:pt idx="13">
                    <c:v>1.1460184593645022</c:v>
                  </c:pt>
                  <c:pt idx="14">
                    <c:v>0.82726110859343016</c:v>
                  </c:pt>
                  <c:pt idx="15">
                    <c:v>0.17615479445232798</c:v>
                  </c:pt>
                  <c:pt idx="16">
                    <c:v>1.1564636924885867</c:v>
                  </c:pt>
                  <c:pt idx="18">
                    <c:v>0.19131864918102315</c:v>
                  </c:pt>
                  <c:pt idx="19">
                    <c:v>0.37068813658666688</c:v>
                  </c:pt>
                  <c:pt idx="20">
                    <c:v>0.47476179596789114</c:v>
                  </c:pt>
                  <c:pt idx="21">
                    <c:v>0.86180118661664218</c:v>
                  </c:pt>
                  <c:pt idx="23">
                    <c:v>0.29860313591636406</c:v>
                  </c:pt>
                  <c:pt idx="24">
                    <c:v>0.55420381205422875</c:v>
                  </c:pt>
                  <c:pt idx="25">
                    <c:v>0.82938853545574776</c:v>
                  </c:pt>
                  <c:pt idx="26">
                    <c:v>1.8490636733099715</c:v>
                  </c:pt>
                  <c:pt idx="28">
                    <c:v>0.25738125665699713</c:v>
                  </c:pt>
                  <c:pt idx="29">
                    <c:v>0.20296511542350734</c:v>
                  </c:pt>
                  <c:pt idx="30">
                    <c:v>0.48273236144790288</c:v>
                  </c:pt>
                  <c:pt idx="31">
                    <c:v>0.5811133202121922</c:v>
                  </c:pt>
                  <c:pt idx="33">
                    <c:v>0.88381558476178046</c:v>
                  </c:pt>
                  <c:pt idx="34">
                    <c:v>0.70316483156484644</c:v>
                  </c:pt>
                  <c:pt idx="35">
                    <c:v>1.5920117000086269</c:v>
                  </c:pt>
                  <c:pt idx="36">
                    <c:v>6.7639728945287212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'HepG2 DLR total'!$C$5:$AM$5</c:f>
              <c:strCache>
                <c:ptCount val="37"/>
                <c:pt idx="0">
                  <c:v>NC </c:v>
                </c:pt>
                <c:pt idx="2">
                  <c:v>0.03 nM</c:v>
                </c:pt>
                <c:pt idx="3">
                  <c:v>0.1 nM</c:v>
                </c:pt>
                <c:pt idx="4">
                  <c:v>0.3 nM</c:v>
                </c:pt>
                <c:pt idx="5">
                  <c:v>1 nM</c:v>
                </c:pt>
                <c:pt idx="6">
                  <c:v>3 nM</c:v>
                </c:pt>
                <c:pt idx="8">
                  <c:v>0.25</c:v>
                </c:pt>
                <c:pt idx="9">
                  <c:v>0.5</c:v>
                </c:pt>
                <c:pt idx="10">
                  <c:v>1</c:v>
                </c:pt>
                <c:pt idx="11">
                  <c:v>2</c:v>
                </c:pt>
                <c:pt idx="13">
                  <c:v>0.225</c:v>
                </c:pt>
                <c:pt idx="14">
                  <c:v>0.45</c:v>
                </c:pt>
                <c:pt idx="15">
                  <c:v>0.9</c:v>
                </c:pt>
                <c:pt idx="16">
                  <c:v>1.8</c:v>
                </c:pt>
                <c:pt idx="18">
                  <c:v>0.25</c:v>
                </c:pt>
                <c:pt idx="19">
                  <c:v>0.5</c:v>
                </c:pt>
                <c:pt idx="20">
                  <c:v>1</c:v>
                </c:pt>
                <c:pt idx="21">
                  <c:v>2</c:v>
                </c:pt>
                <c:pt idx="23">
                  <c:v>0.2075</c:v>
                </c:pt>
                <c:pt idx="24">
                  <c:v>0.415</c:v>
                </c:pt>
                <c:pt idx="25">
                  <c:v>0.83</c:v>
                </c:pt>
                <c:pt idx="26">
                  <c:v>0.196</c:v>
                </c:pt>
                <c:pt idx="28">
                  <c:v>0.25</c:v>
                </c:pt>
                <c:pt idx="29">
                  <c:v>0.5</c:v>
                </c:pt>
                <c:pt idx="30">
                  <c:v>1</c:v>
                </c:pt>
                <c:pt idx="31">
                  <c:v>2</c:v>
                </c:pt>
                <c:pt idx="33">
                  <c:v>0.25</c:v>
                </c:pt>
                <c:pt idx="34">
                  <c:v>0.5</c:v>
                </c:pt>
                <c:pt idx="35">
                  <c:v>1</c:v>
                </c:pt>
                <c:pt idx="36">
                  <c:v>2</c:v>
                </c:pt>
              </c:strCache>
            </c:strRef>
          </c:cat>
          <c:val>
            <c:numRef>
              <c:f>'HepG2 DLR total'!$C$11:$AM$11</c:f>
              <c:numCache>
                <c:formatCode>General</c:formatCode>
                <c:ptCount val="37"/>
                <c:pt idx="0">
                  <c:v>1</c:v>
                </c:pt>
                <c:pt idx="2" formatCode="0.000">
                  <c:v>1.9053757494532482</c:v>
                </c:pt>
                <c:pt idx="3" formatCode="0.000">
                  <c:v>4.1208084227315087</c:v>
                </c:pt>
                <c:pt idx="4" formatCode="0.000">
                  <c:v>8.6901797019296723</c:v>
                </c:pt>
                <c:pt idx="5" formatCode="0.000">
                  <c:v>15.857360722951096</c:v>
                </c:pt>
                <c:pt idx="6" formatCode="0.000">
                  <c:v>25.696099019782427</c:v>
                </c:pt>
                <c:pt idx="8" formatCode="0.000">
                  <c:v>1.0281189744565697</c:v>
                </c:pt>
                <c:pt idx="9" formatCode="0.000">
                  <c:v>1.3348902426472733</c:v>
                </c:pt>
                <c:pt idx="10" formatCode="0.000">
                  <c:v>1.6896611995751789</c:v>
                </c:pt>
                <c:pt idx="11" formatCode="0.000">
                  <c:v>2.1568166574666106</c:v>
                </c:pt>
                <c:pt idx="13" formatCode="0.000">
                  <c:v>2.3765744616739028</c:v>
                </c:pt>
                <c:pt idx="14" formatCode="0.000">
                  <c:v>3.1200623962814427</c:v>
                </c:pt>
                <c:pt idx="15" formatCode="0.000">
                  <c:v>4.3822006208927906</c:v>
                </c:pt>
                <c:pt idx="16" formatCode="0.000">
                  <c:v>4.1878481118743895</c:v>
                </c:pt>
                <c:pt idx="18" formatCode="0.000">
                  <c:v>0.96078259435476854</c:v>
                </c:pt>
                <c:pt idx="19" formatCode="0.000">
                  <c:v>1.3255335033121456</c:v>
                </c:pt>
                <c:pt idx="20" formatCode="0.000">
                  <c:v>1.5161110001540639</c:v>
                </c:pt>
                <c:pt idx="21" formatCode="0.000">
                  <c:v>2.5234911555484802</c:v>
                </c:pt>
                <c:pt idx="23" formatCode="0.000">
                  <c:v>2.4088412208111865</c:v>
                </c:pt>
                <c:pt idx="24" formatCode="0.000">
                  <c:v>2.6156437633467191</c:v>
                </c:pt>
                <c:pt idx="25" formatCode="0.000">
                  <c:v>2.4167365091069688</c:v>
                </c:pt>
                <c:pt idx="26" formatCode="0.000">
                  <c:v>6.1362082326578085</c:v>
                </c:pt>
                <c:pt idx="28" formatCode="0.000">
                  <c:v>1.24778352779006</c:v>
                </c:pt>
                <c:pt idx="29" formatCode="0.000">
                  <c:v>1.2085850712931323</c:v>
                </c:pt>
                <c:pt idx="30" formatCode="0.000">
                  <c:v>1.4667652038120529</c:v>
                </c:pt>
                <c:pt idx="31" formatCode="0.000">
                  <c:v>1.7752531154170643</c:v>
                </c:pt>
                <c:pt idx="33" formatCode="0.000">
                  <c:v>2.9311429261463302</c:v>
                </c:pt>
                <c:pt idx="34" formatCode="0.000">
                  <c:v>4.2690897993608283</c:v>
                </c:pt>
                <c:pt idx="35" formatCode="0.000">
                  <c:v>7.7848073501989186</c:v>
                </c:pt>
                <c:pt idx="36" formatCode="0.000">
                  <c:v>19.08191093915741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7-4617-A926-0D9099A96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9717504"/>
        <c:axId val="1211229840"/>
      </c:barChart>
      <c:catAx>
        <c:axId val="1569717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 (REF)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1229840"/>
        <c:crosses val="autoZero"/>
        <c:auto val="1"/>
        <c:lblAlgn val="ctr"/>
        <c:lblOffset val="100"/>
        <c:noMultiLvlLbl val="0"/>
      </c:catAx>
      <c:valAx>
        <c:axId val="121122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69717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HepG2_AhR activation_MTS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'HepG2 MTS total'!$C$11:$AM$11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1.6636084727913964E-2</c:v>
                  </c:pt>
                  <c:pt idx="3">
                    <c:v>1.9407117380491369E-2</c:v>
                  </c:pt>
                  <c:pt idx="4">
                    <c:v>4.5256581687282492E-2</c:v>
                  </c:pt>
                  <c:pt idx="5">
                    <c:v>5.2476699273303375E-2</c:v>
                  </c:pt>
                  <c:pt idx="6">
                    <c:v>5.092261001765902E-2</c:v>
                  </c:pt>
                  <c:pt idx="8">
                    <c:v>7.0014570307024862E-2</c:v>
                  </c:pt>
                  <c:pt idx="9">
                    <c:v>0.11739136187139596</c:v>
                  </c:pt>
                  <c:pt idx="10">
                    <c:v>0.10842988785303305</c:v>
                  </c:pt>
                  <c:pt idx="11">
                    <c:v>5.7447990126883688E-2</c:v>
                  </c:pt>
                  <c:pt idx="13">
                    <c:v>4.6477481500794365E-2</c:v>
                  </c:pt>
                  <c:pt idx="14">
                    <c:v>0.15029289711390906</c:v>
                  </c:pt>
                  <c:pt idx="15">
                    <c:v>0.19880291684693846</c:v>
                  </c:pt>
                  <c:pt idx="16">
                    <c:v>4.2556433002088868E-2</c:v>
                  </c:pt>
                  <c:pt idx="18">
                    <c:v>6.4256558870824182E-2</c:v>
                  </c:pt>
                  <c:pt idx="19">
                    <c:v>5.5226572119618622E-2</c:v>
                  </c:pt>
                  <c:pt idx="20">
                    <c:v>0.1399909034657455</c:v>
                  </c:pt>
                  <c:pt idx="21">
                    <c:v>3.0372535324063945E-2</c:v>
                  </c:pt>
                  <c:pt idx="23">
                    <c:v>6.7890732434315093E-2</c:v>
                  </c:pt>
                  <c:pt idx="24">
                    <c:v>3.5742792569958111E-2</c:v>
                  </c:pt>
                  <c:pt idx="25">
                    <c:v>2.6336255097800781E-2</c:v>
                  </c:pt>
                  <c:pt idx="26">
                    <c:v>1.3303052468692112E-2</c:v>
                  </c:pt>
                  <c:pt idx="28">
                    <c:v>0.13259749205590313</c:v>
                  </c:pt>
                  <c:pt idx="29">
                    <c:v>9.708023425390927E-2</c:v>
                  </c:pt>
                  <c:pt idx="30">
                    <c:v>1.2182020755898665E-2</c:v>
                  </c:pt>
                  <c:pt idx="31">
                    <c:v>4.5481718594990728E-2</c:v>
                  </c:pt>
                  <c:pt idx="33">
                    <c:v>0.27306512250216752</c:v>
                  </c:pt>
                  <c:pt idx="34">
                    <c:v>0.25805577610241143</c:v>
                  </c:pt>
                  <c:pt idx="35">
                    <c:v>0.23854511034024842</c:v>
                  </c:pt>
                  <c:pt idx="36">
                    <c:v>0.16542459219037367</c:v>
                  </c:pt>
                </c:numCache>
              </c:numRef>
            </c:plus>
            <c:minus>
              <c:numRef>
                <c:f>'HepG2 MTS total'!$C$11:$AM$11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1.6636084727913964E-2</c:v>
                  </c:pt>
                  <c:pt idx="3">
                    <c:v>1.9407117380491369E-2</c:v>
                  </c:pt>
                  <c:pt idx="4">
                    <c:v>4.5256581687282492E-2</c:v>
                  </c:pt>
                  <c:pt idx="5">
                    <c:v>5.2476699273303375E-2</c:v>
                  </c:pt>
                  <c:pt idx="6">
                    <c:v>5.092261001765902E-2</c:v>
                  </c:pt>
                  <c:pt idx="8">
                    <c:v>7.0014570307024862E-2</c:v>
                  </c:pt>
                  <c:pt idx="9">
                    <c:v>0.11739136187139596</c:v>
                  </c:pt>
                  <c:pt idx="10">
                    <c:v>0.10842988785303305</c:v>
                  </c:pt>
                  <c:pt idx="11">
                    <c:v>5.7447990126883688E-2</c:v>
                  </c:pt>
                  <c:pt idx="13">
                    <c:v>4.6477481500794365E-2</c:v>
                  </c:pt>
                  <c:pt idx="14">
                    <c:v>0.15029289711390906</c:v>
                  </c:pt>
                  <c:pt idx="15">
                    <c:v>0.19880291684693846</c:v>
                  </c:pt>
                  <c:pt idx="16">
                    <c:v>4.2556433002088868E-2</c:v>
                  </c:pt>
                  <c:pt idx="18">
                    <c:v>6.4256558870824182E-2</c:v>
                  </c:pt>
                  <c:pt idx="19">
                    <c:v>5.5226572119618622E-2</c:v>
                  </c:pt>
                  <c:pt idx="20">
                    <c:v>0.1399909034657455</c:v>
                  </c:pt>
                  <c:pt idx="21">
                    <c:v>3.0372535324063945E-2</c:v>
                  </c:pt>
                  <c:pt idx="23">
                    <c:v>6.7890732434315093E-2</c:v>
                  </c:pt>
                  <c:pt idx="24">
                    <c:v>3.5742792569958111E-2</c:v>
                  </c:pt>
                  <c:pt idx="25">
                    <c:v>2.6336255097800781E-2</c:v>
                  </c:pt>
                  <c:pt idx="26">
                    <c:v>1.3303052468692112E-2</c:v>
                  </c:pt>
                  <c:pt idx="28">
                    <c:v>0.13259749205590313</c:v>
                  </c:pt>
                  <c:pt idx="29">
                    <c:v>9.708023425390927E-2</c:v>
                  </c:pt>
                  <c:pt idx="30">
                    <c:v>1.2182020755898665E-2</c:v>
                  </c:pt>
                  <c:pt idx="31">
                    <c:v>4.5481718594990728E-2</c:v>
                  </c:pt>
                  <c:pt idx="33">
                    <c:v>0.27306512250216752</c:v>
                  </c:pt>
                  <c:pt idx="34">
                    <c:v>0.25805577610241143</c:v>
                  </c:pt>
                  <c:pt idx="35">
                    <c:v>0.23854511034024842</c:v>
                  </c:pt>
                  <c:pt idx="36">
                    <c:v>0.16542459219037367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'HepG2 MTS total'!$C$5:$AM$5</c:f>
              <c:strCache>
                <c:ptCount val="37"/>
                <c:pt idx="0">
                  <c:v>NC </c:v>
                </c:pt>
                <c:pt idx="2">
                  <c:v>0.03 nM</c:v>
                </c:pt>
                <c:pt idx="3">
                  <c:v>0.1 nM</c:v>
                </c:pt>
                <c:pt idx="4">
                  <c:v>0.3 nM</c:v>
                </c:pt>
                <c:pt idx="5">
                  <c:v>1 nM</c:v>
                </c:pt>
                <c:pt idx="6">
                  <c:v>3 nM</c:v>
                </c:pt>
                <c:pt idx="8">
                  <c:v>0.25</c:v>
                </c:pt>
                <c:pt idx="9">
                  <c:v>0.5</c:v>
                </c:pt>
                <c:pt idx="10">
                  <c:v>1</c:v>
                </c:pt>
                <c:pt idx="11">
                  <c:v>2</c:v>
                </c:pt>
                <c:pt idx="13">
                  <c:v>0.225</c:v>
                </c:pt>
                <c:pt idx="14">
                  <c:v>0.45</c:v>
                </c:pt>
                <c:pt idx="15">
                  <c:v>0.9</c:v>
                </c:pt>
                <c:pt idx="16">
                  <c:v>1.8</c:v>
                </c:pt>
                <c:pt idx="18">
                  <c:v>0.25</c:v>
                </c:pt>
                <c:pt idx="19">
                  <c:v>0.5</c:v>
                </c:pt>
                <c:pt idx="20">
                  <c:v>1</c:v>
                </c:pt>
                <c:pt idx="21">
                  <c:v>2</c:v>
                </c:pt>
                <c:pt idx="23">
                  <c:v>0.2075</c:v>
                </c:pt>
                <c:pt idx="24">
                  <c:v>0.415</c:v>
                </c:pt>
                <c:pt idx="25">
                  <c:v>0.83</c:v>
                </c:pt>
                <c:pt idx="26">
                  <c:v>0.196</c:v>
                </c:pt>
                <c:pt idx="28">
                  <c:v>0.25</c:v>
                </c:pt>
                <c:pt idx="29">
                  <c:v>0.5</c:v>
                </c:pt>
                <c:pt idx="30">
                  <c:v>1</c:v>
                </c:pt>
                <c:pt idx="31">
                  <c:v>2</c:v>
                </c:pt>
                <c:pt idx="33">
                  <c:v>0.25</c:v>
                </c:pt>
                <c:pt idx="34">
                  <c:v>0.5</c:v>
                </c:pt>
                <c:pt idx="35">
                  <c:v>1</c:v>
                </c:pt>
                <c:pt idx="36">
                  <c:v>2</c:v>
                </c:pt>
              </c:strCache>
            </c:strRef>
          </c:cat>
          <c:val>
            <c:numRef>
              <c:f>'HepG2 MTS total'!$C$10:$AM$10</c:f>
              <c:numCache>
                <c:formatCode>General</c:formatCode>
                <c:ptCount val="37"/>
                <c:pt idx="0">
                  <c:v>1</c:v>
                </c:pt>
                <c:pt idx="2" formatCode="0.000">
                  <c:v>1.0286217308336174</c:v>
                </c:pt>
                <c:pt idx="3" formatCode="0.000">
                  <c:v>1.0066760549363931</c:v>
                </c:pt>
                <c:pt idx="4" formatCode="0.000">
                  <c:v>1.0167503158892959</c:v>
                </c:pt>
                <c:pt idx="5" formatCode="0.000">
                  <c:v>1.0147059519350314</c:v>
                </c:pt>
                <c:pt idx="6" formatCode="0.000">
                  <c:v>0.89677920558945701</c:v>
                </c:pt>
                <c:pt idx="8" formatCode="0.000">
                  <c:v>1.0041261347926014</c:v>
                </c:pt>
                <c:pt idx="9" formatCode="0.000">
                  <c:v>0.97247578408603352</c:v>
                </c:pt>
                <c:pt idx="10" formatCode="0.000">
                  <c:v>0.97205331903485825</c:v>
                </c:pt>
                <c:pt idx="11" formatCode="0.000">
                  <c:v>1.0121283465590161</c:v>
                </c:pt>
                <c:pt idx="13" formatCode="0.000">
                  <c:v>1.1067942613483508</c:v>
                </c:pt>
                <c:pt idx="14" formatCode="0.000">
                  <c:v>0.97584381068932091</c:v>
                </c:pt>
                <c:pt idx="15" formatCode="0.000">
                  <c:v>1.0490922242380665</c:v>
                </c:pt>
                <c:pt idx="16" formatCode="0.000">
                  <c:v>1.0461300155591897</c:v>
                </c:pt>
                <c:pt idx="18" formatCode="0.000">
                  <c:v>0.98836967109411733</c:v>
                </c:pt>
                <c:pt idx="19" formatCode="0.000">
                  <c:v>1.0032381779735191</c:v>
                </c:pt>
                <c:pt idx="20" formatCode="0.000">
                  <c:v>0.96963445768417289</c:v>
                </c:pt>
                <c:pt idx="21" formatCode="0.000">
                  <c:v>0.95793124057969647</c:v>
                </c:pt>
                <c:pt idx="23" formatCode="0.000">
                  <c:v>1.057417711784246</c:v>
                </c:pt>
                <c:pt idx="24" formatCode="0.000">
                  <c:v>1.0775172468756182</c:v>
                </c:pt>
                <c:pt idx="25" formatCode="0.000">
                  <c:v>1.0444755044841381</c:v>
                </c:pt>
                <c:pt idx="26" formatCode="0.000">
                  <c:v>0.93504270908341869</c:v>
                </c:pt>
                <c:pt idx="28" formatCode="0.000">
                  <c:v>1.0185164937363091</c:v>
                </c:pt>
                <c:pt idx="29" formatCode="0.000">
                  <c:v>0.97337747517719608</c:v>
                </c:pt>
                <c:pt idx="30" formatCode="0.000">
                  <c:v>1.0245418035265033</c:v>
                </c:pt>
                <c:pt idx="31" formatCode="0.000">
                  <c:v>0.95419414866305796</c:v>
                </c:pt>
                <c:pt idx="33" formatCode="0.000">
                  <c:v>1.1515371376042349</c:v>
                </c:pt>
                <c:pt idx="34" formatCode="0.000">
                  <c:v>1.1178037175672397</c:v>
                </c:pt>
                <c:pt idx="35" formatCode="0.000">
                  <c:v>1.1221561549606704</c:v>
                </c:pt>
                <c:pt idx="36" formatCode="0.000">
                  <c:v>0.95603312124322848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E1-4789-B095-F1B95659A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9717504"/>
        <c:axId val="1211229840"/>
      </c:barChart>
      <c:catAx>
        <c:axId val="1569717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 (REF)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1229840"/>
        <c:crosses val="autoZero"/>
        <c:auto val="1"/>
        <c:lblAlgn val="ctr"/>
        <c:lblOffset val="100"/>
        <c:noMultiLvlLbl val="0"/>
      </c:catAx>
      <c:valAx>
        <c:axId val="121122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69717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210604_HepG2_DLR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'210604 DLR'!$H$120:$AS$120</c:f>
                <c:numCache>
                  <c:formatCode>General</c:formatCode>
                  <c:ptCount val="38"/>
                  <c:pt idx="0">
                    <c:v>0.23030156258902459</c:v>
                  </c:pt>
                  <c:pt idx="2">
                    <c:v>0.2382665433186649</c:v>
                  </c:pt>
                  <c:pt idx="3">
                    <c:v>0.34173040060525733</c:v>
                  </c:pt>
                  <c:pt idx="4">
                    <c:v>0.46599110679368982</c:v>
                  </c:pt>
                  <c:pt idx="5">
                    <c:v>1.625156166235141</c:v>
                  </c:pt>
                  <c:pt idx="6">
                    <c:v>2.3538067327269849</c:v>
                  </c:pt>
                  <c:pt idx="7">
                    <c:v>2.9365810370997441</c:v>
                  </c:pt>
                  <c:pt idx="9">
                    <c:v>5.1921166352527928E-2</c:v>
                  </c:pt>
                  <c:pt idx="10">
                    <c:v>0.17554388101550031</c:v>
                  </c:pt>
                  <c:pt idx="11">
                    <c:v>0.12596112334829637</c:v>
                  </c:pt>
                  <c:pt idx="12">
                    <c:v>0.2286511324341399</c:v>
                  </c:pt>
                  <c:pt idx="14">
                    <c:v>0.2016720825693607</c:v>
                  </c:pt>
                  <c:pt idx="15">
                    <c:v>0.40343146173788835</c:v>
                  </c:pt>
                  <c:pt idx="16">
                    <c:v>0.74598917674803522</c:v>
                  </c:pt>
                  <c:pt idx="17">
                    <c:v>0.18566751022163139</c:v>
                  </c:pt>
                  <c:pt idx="19">
                    <c:v>0.15743401280962119</c:v>
                  </c:pt>
                  <c:pt idx="20">
                    <c:v>0.71860067201286448</c:v>
                  </c:pt>
                  <c:pt idx="21">
                    <c:v>0.16895830469141823</c:v>
                  </c:pt>
                  <c:pt idx="22">
                    <c:v>2.2384417493678468</c:v>
                  </c:pt>
                  <c:pt idx="24">
                    <c:v>0.11190106991381518</c:v>
                  </c:pt>
                  <c:pt idx="25">
                    <c:v>0.18198124811086583</c:v>
                  </c:pt>
                  <c:pt idx="26">
                    <c:v>0.33970268879873899</c:v>
                  </c:pt>
                  <c:pt idx="27">
                    <c:v>0.68143807344269158</c:v>
                  </c:pt>
                  <c:pt idx="29">
                    <c:v>7.6246431323508945E-2</c:v>
                  </c:pt>
                  <c:pt idx="30">
                    <c:v>0.1472115150537297</c:v>
                  </c:pt>
                  <c:pt idx="31">
                    <c:v>0.11931280593987836</c:v>
                  </c:pt>
                  <c:pt idx="32">
                    <c:v>2.2505235125673709E-2</c:v>
                  </c:pt>
                  <c:pt idx="34">
                    <c:v>0.32458552429312099</c:v>
                  </c:pt>
                  <c:pt idx="35">
                    <c:v>0.58292110898208471</c:v>
                  </c:pt>
                  <c:pt idx="36">
                    <c:v>0.67499865898393518</c:v>
                  </c:pt>
                  <c:pt idx="37">
                    <c:v>2.2393166635085509</c:v>
                  </c:pt>
                </c:numCache>
              </c:numRef>
            </c:plus>
            <c:minus>
              <c:numRef>
                <c:f>'210604 DLR'!$H$120:$AS$120</c:f>
                <c:numCache>
                  <c:formatCode>General</c:formatCode>
                  <c:ptCount val="38"/>
                  <c:pt idx="0">
                    <c:v>0.23030156258902459</c:v>
                  </c:pt>
                  <c:pt idx="2">
                    <c:v>0.2382665433186649</c:v>
                  </c:pt>
                  <c:pt idx="3">
                    <c:v>0.34173040060525733</c:v>
                  </c:pt>
                  <c:pt idx="4">
                    <c:v>0.46599110679368982</c:v>
                  </c:pt>
                  <c:pt idx="5">
                    <c:v>1.625156166235141</c:v>
                  </c:pt>
                  <c:pt idx="6">
                    <c:v>2.3538067327269849</c:v>
                  </c:pt>
                  <c:pt idx="7">
                    <c:v>2.9365810370997441</c:v>
                  </c:pt>
                  <c:pt idx="9">
                    <c:v>5.1921166352527928E-2</c:v>
                  </c:pt>
                  <c:pt idx="10">
                    <c:v>0.17554388101550031</c:v>
                  </c:pt>
                  <c:pt idx="11">
                    <c:v>0.12596112334829637</c:v>
                  </c:pt>
                  <c:pt idx="12">
                    <c:v>0.2286511324341399</c:v>
                  </c:pt>
                  <c:pt idx="14">
                    <c:v>0.2016720825693607</c:v>
                  </c:pt>
                  <c:pt idx="15">
                    <c:v>0.40343146173788835</c:v>
                  </c:pt>
                  <c:pt idx="16">
                    <c:v>0.74598917674803522</c:v>
                  </c:pt>
                  <c:pt idx="17">
                    <c:v>0.18566751022163139</c:v>
                  </c:pt>
                  <c:pt idx="19">
                    <c:v>0.15743401280962119</c:v>
                  </c:pt>
                  <c:pt idx="20">
                    <c:v>0.71860067201286448</c:v>
                  </c:pt>
                  <c:pt idx="21">
                    <c:v>0.16895830469141823</c:v>
                  </c:pt>
                  <c:pt idx="22">
                    <c:v>2.2384417493678468</c:v>
                  </c:pt>
                  <c:pt idx="24">
                    <c:v>0.11190106991381518</c:v>
                  </c:pt>
                  <c:pt idx="25">
                    <c:v>0.18198124811086583</c:v>
                  </c:pt>
                  <c:pt idx="26">
                    <c:v>0.33970268879873899</c:v>
                  </c:pt>
                  <c:pt idx="27">
                    <c:v>0.68143807344269158</c:v>
                  </c:pt>
                  <c:pt idx="29">
                    <c:v>7.6246431323508945E-2</c:v>
                  </c:pt>
                  <c:pt idx="30">
                    <c:v>0.1472115150537297</c:v>
                  </c:pt>
                  <c:pt idx="31">
                    <c:v>0.11931280593987836</c:v>
                  </c:pt>
                  <c:pt idx="32">
                    <c:v>2.2505235125673709E-2</c:v>
                  </c:pt>
                  <c:pt idx="34">
                    <c:v>0.32458552429312099</c:v>
                  </c:pt>
                  <c:pt idx="35">
                    <c:v>0.58292110898208471</c:v>
                  </c:pt>
                  <c:pt idx="36">
                    <c:v>0.67499865898393518</c:v>
                  </c:pt>
                  <c:pt idx="37">
                    <c:v>2.2393166635085509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'210604 DLR'!$H$110:$AS$110</c:f>
              <c:strCache>
                <c:ptCount val="38"/>
                <c:pt idx="0">
                  <c:v>NC</c:v>
                </c:pt>
                <c:pt idx="2">
                  <c:v>PC 0,01</c:v>
                </c:pt>
                <c:pt idx="3">
                  <c:v>PC 0,03</c:v>
                </c:pt>
                <c:pt idx="4">
                  <c:v>PC 0.1</c:v>
                </c:pt>
                <c:pt idx="5">
                  <c:v>PC 0.33</c:v>
                </c:pt>
                <c:pt idx="6">
                  <c:v>PC 1</c:v>
                </c:pt>
                <c:pt idx="7">
                  <c:v>PC 3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'210604 DLR'!$H$119:$AS$119</c:f>
              <c:numCache>
                <c:formatCode>General</c:formatCode>
                <c:ptCount val="38"/>
                <c:pt idx="0">
                  <c:v>1</c:v>
                </c:pt>
                <c:pt idx="2">
                  <c:v>1.957550532733934</c:v>
                </c:pt>
                <c:pt idx="3">
                  <c:v>3.1755131608681268</c:v>
                </c:pt>
                <c:pt idx="4">
                  <c:v>8.1565599221055152</c:v>
                </c:pt>
                <c:pt idx="5">
                  <c:v>12.97581140241669</c:v>
                </c:pt>
                <c:pt idx="6">
                  <c:v>15.70288095459612</c:v>
                </c:pt>
                <c:pt idx="7">
                  <c:v>23.333460699291141</c:v>
                </c:pt>
                <c:pt idx="9">
                  <c:v>1.2423098416158513</c:v>
                </c:pt>
                <c:pt idx="10">
                  <c:v>1.2291973992501293</c:v>
                </c:pt>
                <c:pt idx="11">
                  <c:v>1.4144699125922502</c:v>
                </c:pt>
                <c:pt idx="12">
                  <c:v>2.2425055933508493</c:v>
                </c:pt>
                <c:pt idx="14">
                  <c:v>2.2027417946503398</c:v>
                </c:pt>
                <c:pt idx="15">
                  <c:v>2.8700179652326594</c:v>
                </c:pt>
                <c:pt idx="16">
                  <c:v>4.1859279406475238</c:v>
                </c:pt>
                <c:pt idx="17">
                  <c:v>4.364423146121168</c:v>
                </c:pt>
                <c:pt idx="19">
                  <c:v>1.2090631409925623</c:v>
                </c:pt>
                <c:pt idx="20">
                  <c:v>1.6906663274979348</c:v>
                </c:pt>
                <c:pt idx="21">
                  <c:v>1.6486166825240982</c:v>
                </c:pt>
                <c:pt idx="22">
                  <c:v>3.6632132231276096</c:v>
                </c:pt>
                <c:pt idx="24">
                  <c:v>2.2336237707094306</c:v>
                </c:pt>
                <c:pt idx="25">
                  <c:v>2.5695923463423562</c:v>
                </c:pt>
                <c:pt idx="26">
                  <c:v>3.5618476785377191</c:v>
                </c:pt>
                <c:pt idx="27">
                  <c:v>4.1336036171335548</c:v>
                </c:pt>
                <c:pt idx="29">
                  <c:v>0.98171769677425635</c:v>
                </c:pt>
                <c:pt idx="30">
                  <c:v>1.083553275374453</c:v>
                </c:pt>
                <c:pt idx="31">
                  <c:v>1.0486231466449529</c:v>
                </c:pt>
                <c:pt idx="32">
                  <c:v>1.1547039768931004</c:v>
                </c:pt>
                <c:pt idx="34">
                  <c:v>2.8797176304795316</c:v>
                </c:pt>
                <c:pt idx="35">
                  <c:v>3.2894193000947385</c:v>
                </c:pt>
                <c:pt idx="36">
                  <c:v>7.6911243579336848</c:v>
                </c:pt>
                <c:pt idx="37">
                  <c:v>16.390194071869619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18-4023-A7D7-52B9491C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8962976"/>
        <c:axId val="1216497728"/>
      </c:barChart>
      <c:catAx>
        <c:axId val="174896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6497728"/>
        <c:crosses val="autoZero"/>
        <c:auto val="1"/>
        <c:lblAlgn val="ctr"/>
        <c:lblOffset val="100"/>
        <c:noMultiLvlLbl val="0"/>
      </c:catAx>
      <c:valAx>
        <c:axId val="121649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896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210604_HepG2_MTS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'210604 MTS'!$H$79:$AS$79</c:f>
                <c:numCache>
                  <c:formatCode>General</c:formatCode>
                  <c:ptCount val="38"/>
                  <c:pt idx="0">
                    <c:v>5.9540774702461177E-2</c:v>
                  </c:pt>
                  <c:pt idx="2">
                    <c:v>4.2031569129330287E-2</c:v>
                  </c:pt>
                  <c:pt idx="3">
                    <c:v>3.9526641890978285E-2</c:v>
                  </c:pt>
                  <c:pt idx="4">
                    <c:v>3.9091577850301255E-2</c:v>
                  </c:pt>
                  <c:pt idx="5">
                    <c:v>5.3563507228517063E-2</c:v>
                  </c:pt>
                  <c:pt idx="6">
                    <c:v>5.2397939879405928E-2</c:v>
                  </c:pt>
                  <c:pt idx="7">
                    <c:v>7.6459393753763774E-2</c:v>
                  </c:pt>
                  <c:pt idx="9">
                    <c:v>5.6790771736901821E-2</c:v>
                  </c:pt>
                  <c:pt idx="10">
                    <c:v>3.7278533399041448E-2</c:v>
                  </c:pt>
                  <c:pt idx="11">
                    <c:v>2.408569439567659E-2</c:v>
                  </c:pt>
                  <c:pt idx="12">
                    <c:v>3.4724255975972479E-2</c:v>
                  </c:pt>
                  <c:pt idx="14">
                    <c:v>5.9186293131663965E-2</c:v>
                  </c:pt>
                  <c:pt idx="15">
                    <c:v>7.2986090301871309E-2</c:v>
                  </c:pt>
                  <c:pt idx="16">
                    <c:v>7.2832625148644012E-2</c:v>
                  </c:pt>
                  <c:pt idx="17">
                    <c:v>1.6526391996075092E-2</c:v>
                  </c:pt>
                  <c:pt idx="19">
                    <c:v>0.14337720577451091</c:v>
                  </c:pt>
                  <c:pt idx="20">
                    <c:v>0.10998083542542995</c:v>
                  </c:pt>
                  <c:pt idx="21">
                    <c:v>0.14381008748478336</c:v>
                  </c:pt>
                  <c:pt idx="22">
                    <c:v>0.13362669325696669</c:v>
                  </c:pt>
                  <c:pt idx="24">
                    <c:v>2.6725126021879157E-2</c:v>
                  </c:pt>
                  <c:pt idx="25">
                    <c:v>6.2104870708940031E-2</c:v>
                  </c:pt>
                  <c:pt idx="26">
                    <c:v>4.6108563100524975E-2</c:v>
                  </c:pt>
                  <c:pt idx="27">
                    <c:v>2.5085706895337945E-2</c:v>
                  </c:pt>
                  <c:pt idx="29">
                    <c:v>3.8762438074262301E-2</c:v>
                  </c:pt>
                  <c:pt idx="30">
                    <c:v>5.770297826215369E-2</c:v>
                  </c:pt>
                  <c:pt idx="31">
                    <c:v>5.2204348644141654E-2</c:v>
                  </c:pt>
                  <c:pt idx="32">
                    <c:v>4.1509398639501677E-2</c:v>
                  </c:pt>
                  <c:pt idx="34">
                    <c:v>0.10710688578310154</c:v>
                  </c:pt>
                  <c:pt idx="35">
                    <c:v>0.10828091032937119</c:v>
                  </c:pt>
                  <c:pt idx="36">
                    <c:v>7.268822190717783E-2</c:v>
                  </c:pt>
                  <c:pt idx="37">
                    <c:v>2.7481820832058811E-2</c:v>
                  </c:pt>
                </c:numCache>
              </c:numRef>
            </c:plus>
            <c:minus>
              <c:numRef>
                <c:f>'210604 MTS'!$H$79:$AS$79</c:f>
                <c:numCache>
                  <c:formatCode>General</c:formatCode>
                  <c:ptCount val="38"/>
                  <c:pt idx="0">
                    <c:v>5.9540774702461177E-2</c:v>
                  </c:pt>
                  <c:pt idx="2">
                    <c:v>4.2031569129330287E-2</c:v>
                  </c:pt>
                  <c:pt idx="3">
                    <c:v>3.9526641890978285E-2</c:v>
                  </c:pt>
                  <c:pt idx="4">
                    <c:v>3.9091577850301255E-2</c:v>
                  </c:pt>
                  <c:pt idx="5">
                    <c:v>5.3563507228517063E-2</c:v>
                  </c:pt>
                  <c:pt idx="6">
                    <c:v>5.2397939879405928E-2</c:v>
                  </c:pt>
                  <c:pt idx="7">
                    <c:v>7.6459393753763774E-2</c:v>
                  </c:pt>
                  <c:pt idx="9">
                    <c:v>5.6790771736901821E-2</c:v>
                  </c:pt>
                  <c:pt idx="10">
                    <c:v>3.7278533399041448E-2</c:v>
                  </c:pt>
                  <c:pt idx="11">
                    <c:v>2.408569439567659E-2</c:v>
                  </c:pt>
                  <c:pt idx="12">
                    <c:v>3.4724255975972479E-2</c:v>
                  </c:pt>
                  <c:pt idx="14">
                    <c:v>5.9186293131663965E-2</c:v>
                  </c:pt>
                  <c:pt idx="15">
                    <c:v>7.2986090301871309E-2</c:v>
                  </c:pt>
                  <c:pt idx="16">
                    <c:v>7.2832625148644012E-2</c:v>
                  </c:pt>
                  <c:pt idx="17">
                    <c:v>1.6526391996075092E-2</c:v>
                  </c:pt>
                  <c:pt idx="19">
                    <c:v>0.14337720577451091</c:v>
                  </c:pt>
                  <c:pt idx="20">
                    <c:v>0.10998083542542995</c:v>
                  </c:pt>
                  <c:pt idx="21">
                    <c:v>0.14381008748478336</c:v>
                  </c:pt>
                  <c:pt idx="22">
                    <c:v>0.13362669325696669</c:v>
                  </c:pt>
                  <c:pt idx="24">
                    <c:v>2.6725126021879157E-2</c:v>
                  </c:pt>
                  <c:pt idx="25">
                    <c:v>6.2104870708940031E-2</c:v>
                  </c:pt>
                  <c:pt idx="26">
                    <c:v>4.6108563100524975E-2</c:v>
                  </c:pt>
                  <c:pt idx="27">
                    <c:v>2.5085706895337945E-2</c:v>
                  </c:pt>
                  <c:pt idx="29">
                    <c:v>3.8762438074262301E-2</c:v>
                  </c:pt>
                  <c:pt idx="30">
                    <c:v>5.770297826215369E-2</c:v>
                  </c:pt>
                  <c:pt idx="31">
                    <c:v>5.2204348644141654E-2</c:v>
                  </c:pt>
                  <c:pt idx="32">
                    <c:v>4.1509398639501677E-2</c:v>
                  </c:pt>
                  <c:pt idx="34">
                    <c:v>0.10710688578310154</c:v>
                  </c:pt>
                  <c:pt idx="35">
                    <c:v>0.10828091032937119</c:v>
                  </c:pt>
                  <c:pt idx="36">
                    <c:v>7.268822190717783E-2</c:v>
                  </c:pt>
                  <c:pt idx="37">
                    <c:v>2.7481820832058811E-2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'210604 MTS'!$H$69:$AS$69</c:f>
              <c:strCache>
                <c:ptCount val="38"/>
                <c:pt idx="0">
                  <c:v>NC</c:v>
                </c:pt>
                <c:pt idx="2">
                  <c:v>PC 0,01</c:v>
                </c:pt>
                <c:pt idx="3">
                  <c:v>PC 0,03</c:v>
                </c:pt>
                <c:pt idx="4">
                  <c:v>PC 0.1</c:v>
                </c:pt>
                <c:pt idx="5">
                  <c:v>PC 0.33</c:v>
                </c:pt>
                <c:pt idx="6">
                  <c:v>PC 1</c:v>
                </c:pt>
                <c:pt idx="7">
                  <c:v>PC 3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'210604 MTS'!$H$78:$AS$78</c:f>
              <c:numCache>
                <c:formatCode>General</c:formatCode>
                <c:ptCount val="38"/>
                <c:pt idx="0">
                  <c:v>1</c:v>
                </c:pt>
                <c:pt idx="2">
                  <c:v>0.9938478622987228</c:v>
                </c:pt>
                <c:pt idx="3">
                  <c:v>1.0517490283176014</c:v>
                </c:pt>
                <c:pt idx="4">
                  <c:v>0.98114380899500275</c:v>
                </c:pt>
                <c:pt idx="5">
                  <c:v>0.95871182676290945</c:v>
                </c:pt>
                <c:pt idx="6">
                  <c:v>0.95793448084397548</c:v>
                </c:pt>
                <c:pt idx="7">
                  <c:v>0.84233203775680165</c:v>
                </c:pt>
                <c:pt idx="9">
                  <c:v>1.1025208217656857</c:v>
                </c:pt>
                <c:pt idx="10">
                  <c:v>1.1315491393670181</c:v>
                </c:pt>
                <c:pt idx="11">
                  <c:v>1.0722487506940588</c:v>
                </c:pt>
                <c:pt idx="12">
                  <c:v>0.9661965574680732</c:v>
                </c:pt>
                <c:pt idx="14">
                  <c:v>1.1693059411438089</c:v>
                </c:pt>
                <c:pt idx="15">
                  <c:v>1.1292837312604107</c:v>
                </c:pt>
                <c:pt idx="16">
                  <c:v>1.2402887284841755</c:v>
                </c:pt>
                <c:pt idx="17">
                  <c:v>1.1038534147695722</c:v>
                </c:pt>
                <c:pt idx="19">
                  <c:v>1.0548362021099387</c:v>
                </c:pt>
                <c:pt idx="20">
                  <c:v>1.0507051637978899</c:v>
                </c:pt>
                <c:pt idx="21">
                  <c:v>1.1204664075513602</c:v>
                </c:pt>
                <c:pt idx="22">
                  <c:v>0.98549694614103256</c:v>
                </c:pt>
                <c:pt idx="24">
                  <c:v>1.1499833425874513</c:v>
                </c:pt>
                <c:pt idx="25">
                  <c:v>1.1022320932815102</c:v>
                </c:pt>
                <c:pt idx="26">
                  <c:v>1.0527928928373125</c:v>
                </c:pt>
                <c:pt idx="27">
                  <c:v>0.95264852859522486</c:v>
                </c:pt>
                <c:pt idx="29">
                  <c:v>1.1394558578567462</c:v>
                </c:pt>
                <c:pt idx="30">
                  <c:v>1.0451304830649637</c:v>
                </c:pt>
                <c:pt idx="31">
                  <c:v>1.0079067184897277</c:v>
                </c:pt>
                <c:pt idx="32">
                  <c:v>0.92275402554136576</c:v>
                </c:pt>
                <c:pt idx="34">
                  <c:v>1.056257634647418</c:v>
                </c:pt>
                <c:pt idx="35">
                  <c:v>1.0497501388117711</c:v>
                </c:pt>
                <c:pt idx="36">
                  <c:v>0.96277623542476398</c:v>
                </c:pt>
                <c:pt idx="37">
                  <c:v>0.77721265963353681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18-4A4E-B318-97DCDD440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8946976"/>
        <c:axId val="1214323440"/>
      </c:barChart>
      <c:catAx>
        <c:axId val="1748946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4323440"/>
        <c:crosses val="autoZero"/>
        <c:auto val="1"/>
        <c:lblAlgn val="ctr"/>
        <c:lblOffset val="100"/>
        <c:noMultiLvlLbl val="0"/>
      </c:catAx>
      <c:valAx>
        <c:axId val="121432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</a:t>
                </a:r>
                <a:r>
                  <a:rPr lang="sv-SE" baseline="0"/>
                  <a:t> viability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8946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210528_HepG2_DLR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'210528 DLR'!$H$125:$AS$125</c:f>
                <c:numCache>
                  <c:formatCode>General</c:formatCode>
                  <c:ptCount val="38"/>
                  <c:pt idx="0">
                    <c:v>0.31808002831005289</c:v>
                  </c:pt>
                  <c:pt idx="3">
                    <c:v>0.72016686237609373</c:v>
                  </c:pt>
                  <c:pt idx="4">
                    <c:v>1.2366534642581537</c:v>
                  </c:pt>
                  <c:pt idx="5">
                    <c:v>2.2754927815866197</c:v>
                  </c:pt>
                  <c:pt idx="6">
                    <c:v>1.244764585384013</c:v>
                  </c:pt>
                  <c:pt idx="7">
                    <c:v>3.3836412884558325</c:v>
                  </c:pt>
                  <c:pt idx="9">
                    <c:v>0.86116338373479229</c:v>
                  </c:pt>
                  <c:pt idx="10">
                    <c:v>0.8232005864869637</c:v>
                  </c:pt>
                  <c:pt idx="11">
                    <c:v>0.18996261222074173</c:v>
                  </c:pt>
                  <c:pt idx="12">
                    <c:v>0.13683897539434464</c:v>
                  </c:pt>
                  <c:pt idx="14">
                    <c:v>0.13610911496990846</c:v>
                  </c:pt>
                  <c:pt idx="15">
                    <c:v>0.97074305365196889</c:v>
                  </c:pt>
                  <c:pt idx="16">
                    <c:v>0.81399019057101918</c:v>
                  </c:pt>
                  <c:pt idx="17">
                    <c:v>0.34125611051627858</c:v>
                  </c:pt>
                  <c:pt idx="19">
                    <c:v>0.34974680636252842</c:v>
                  </c:pt>
                  <c:pt idx="20">
                    <c:v>0.58185603916811257</c:v>
                  </c:pt>
                  <c:pt idx="21">
                    <c:v>0.33732433227682801</c:v>
                  </c:pt>
                  <c:pt idx="22">
                    <c:v>0.35427394628481146</c:v>
                  </c:pt>
                  <c:pt idx="24">
                    <c:v>1.4446396712744334</c:v>
                  </c:pt>
                  <c:pt idx="25">
                    <c:v>3.1558580517566401</c:v>
                  </c:pt>
                  <c:pt idx="26">
                    <c:v>0.15257996628591752</c:v>
                  </c:pt>
                  <c:pt idx="27">
                    <c:v>3.1233483676658063</c:v>
                  </c:pt>
                  <c:pt idx="29">
                    <c:v>0.36019624296145913</c:v>
                  </c:pt>
                  <c:pt idx="30">
                    <c:v>1.0800837251055755</c:v>
                  </c:pt>
                  <c:pt idx="31">
                    <c:v>0.71894929491931048</c:v>
                  </c:pt>
                  <c:pt idx="32">
                    <c:v>0.26732328475530787</c:v>
                  </c:pt>
                  <c:pt idx="34">
                    <c:v>1.3469665206036241</c:v>
                  </c:pt>
                  <c:pt idx="35">
                    <c:v>3.128647054989139</c:v>
                  </c:pt>
                  <c:pt idx="36">
                    <c:v>4.8091935567298982</c:v>
                  </c:pt>
                  <c:pt idx="37">
                    <c:v>13.799703210410263</c:v>
                  </c:pt>
                </c:numCache>
              </c:numRef>
            </c:plus>
            <c:minus>
              <c:numRef>
                <c:f>'210528 DLR'!$H$125:$AS$125</c:f>
                <c:numCache>
                  <c:formatCode>General</c:formatCode>
                  <c:ptCount val="38"/>
                  <c:pt idx="0">
                    <c:v>0.31808002831005289</c:v>
                  </c:pt>
                  <c:pt idx="3">
                    <c:v>0.72016686237609373</c:v>
                  </c:pt>
                  <c:pt idx="4">
                    <c:v>1.2366534642581537</c:v>
                  </c:pt>
                  <c:pt idx="5">
                    <c:v>2.2754927815866197</c:v>
                  </c:pt>
                  <c:pt idx="6">
                    <c:v>1.244764585384013</c:v>
                  </c:pt>
                  <c:pt idx="7">
                    <c:v>3.3836412884558325</c:v>
                  </c:pt>
                  <c:pt idx="9">
                    <c:v>0.86116338373479229</c:v>
                  </c:pt>
                  <c:pt idx="10">
                    <c:v>0.8232005864869637</c:v>
                  </c:pt>
                  <c:pt idx="11">
                    <c:v>0.18996261222074173</c:v>
                  </c:pt>
                  <c:pt idx="12">
                    <c:v>0.13683897539434464</c:v>
                  </c:pt>
                  <c:pt idx="14">
                    <c:v>0.13610911496990846</c:v>
                  </c:pt>
                  <c:pt idx="15">
                    <c:v>0.97074305365196889</c:v>
                  </c:pt>
                  <c:pt idx="16">
                    <c:v>0.81399019057101918</c:v>
                  </c:pt>
                  <c:pt idx="17">
                    <c:v>0.34125611051627858</c:v>
                  </c:pt>
                  <c:pt idx="19">
                    <c:v>0.34974680636252842</c:v>
                  </c:pt>
                  <c:pt idx="20">
                    <c:v>0.58185603916811257</c:v>
                  </c:pt>
                  <c:pt idx="21">
                    <c:v>0.33732433227682801</c:v>
                  </c:pt>
                  <c:pt idx="22">
                    <c:v>0.35427394628481146</c:v>
                  </c:pt>
                  <c:pt idx="24">
                    <c:v>1.4446396712744334</c:v>
                  </c:pt>
                  <c:pt idx="25">
                    <c:v>3.1558580517566401</c:v>
                  </c:pt>
                  <c:pt idx="26">
                    <c:v>0.15257996628591752</c:v>
                  </c:pt>
                  <c:pt idx="27">
                    <c:v>3.1233483676658063</c:v>
                  </c:pt>
                  <c:pt idx="29">
                    <c:v>0.36019624296145913</c:v>
                  </c:pt>
                  <c:pt idx="30">
                    <c:v>1.0800837251055755</c:v>
                  </c:pt>
                  <c:pt idx="31">
                    <c:v>0.71894929491931048</c:v>
                  </c:pt>
                  <c:pt idx="32">
                    <c:v>0.26732328475530787</c:v>
                  </c:pt>
                  <c:pt idx="34">
                    <c:v>1.3469665206036241</c:v>
                  </c:pt>
                  <c:pt idx="35">
                    <c:v>3.128647054989139</c:v>
                  </c:pt>
                  <c:pt idx="36">
                    <c:v>4.8091935567298982</c:v>
                  </c:pt>
                  <c:pt idx="37">
                    <c:v>13.799703210410263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'210528 DLR'!$H$112:$AS$112</c:f>
              <c:strCache>
                <c:ptCount val="38"/>
                <c:pt idx="0">
                  <c:v>NC</c:v>
                </c:pt>
                <c:pt idx="3">
                  <c:v>PC 0,03</c:v>
                </c:pt>
                <c:pt idx="4">
                  <c:v>PC 0.1</c:v>
                </c:pt>
                <c:pt idx="5">
                  <c:v>PC 0.33</c:v>
                </c:pt>
                <c:pt idx="6">
                  <c:v>PC 1</c:v>
                </c:pt>
                <c:pt idx="7">
                  <c:v>PC 3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'210528 DLR'!$H$124:$AS$124</c:f>
              <c:numCache>
                <c:formatCode>General</c:formatCode>
                <c:ptCount val="38"/>
                <c:pt idx="0">
                  <c:v>1.0000000000000002</c:v>
                </c:pt>
                <c:pt idx="3">
                  <c:v>1.9681743201765738</c:v>
                </c:pt>
                <c:pt idx="4">
                  <c:v>3.5535788868502323</c:v>
                </c:pt>
                <c:pt idx="5">
                  <c:v>6.7393820952237</c:v>
                </c:pt>
                <c:pt idx="6">
                  <c:v>13.695554465545733</c:v>
                </c:pt>
                <c:pt idx="7">
                  <c:v>33.701102413623424</c:v>
                </c:pt>
                <c:pt idx="9">
                  <c:v>1.1740934528928884</c:v>
                </c:pt>
                <c:pt idx="10">
                  <c:v>1.5762918871852909</c:v>
                </c:pt>
                <c:pt idx="11">
                  <c:v>1.7228102371492444</c:v>
                </c:pt>
                <c:pt idx="12">
                  <c:v>1.7761959624646149</c:v>
                </c:pt>
                <c:pt idx="14">
                  <c:v>1.068007324587452</c:v>
                </c:pt>
                <c:pt idx="15">
                  <c:v>2.2553120371388249</c:v>
                </c:pt>
                <c:pt idx="16">
                  <c:v>4.6132035996227785</c:v>
                </c:pt>
                <c:pt idx="17">
                  <c:v>2.6914667232257146</c:v>
                </c:pt>
                <c:pt idx="19">
                  <c:v>0.92976490641453191</c:v>
                </c:pt>
                <c:pt idx="20">
                  <c:v>1.4687324322789248</c:v>
                </c:pt>
                <c:pt idx="21">
                  <c:v>2.0198843228165715</c:v>
                </c:pt>
                <c:pt idx="22">
                  <c:v>1.5796954558269558</c:v>
                </c:pt>
                <c:pt idx="24">
                  <c:v>2.829195919622093</c:v>
                </c:pt>
                <c:pt idx="25">
                  <c:v>3.3162550739591246</c:v>
                </c:pt>
                <c:pt idx="26">
                  <c:v>2.0641089156793098</c:v>
                </c:pt>
                <c:pt idx="27">
                  <c:v>8.5937851599002588</c:v>
                </c:pt>
                <c:pt idx="29">
                  <c:v>1.1657015970136928</c:v>
                </c:pt>
                <c:pt idx="30">
                  <c:v>1.4948587504028235</c:v>
                </c:pt>
                <c:pt idx="31">
                  <c:v>1.2084887019595767</c:v>
                </c:pt>
                <c:pt idx="32">
                  <c:v>1.6189142350229833</c:v>
                </c:pt>
                <c:pt idx="34">
                  <c:v>1.8753235305219793</c:v>
                </c:pt>
                <c:pt idx="35">
                  <c:v>4.9067271300862068</c:v>
                </c:pt>
                <c:pt idx="36">
                  <c:v>9.7797683247431362</c:v>
                </c:pt>
                <c:pt idx="37">
                  <c:v>28.377171187192602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97-4885-B36E-F86FD49C5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8864576"/>
        <c:axId val="1216488160"/>
      </c:barChart>
      <c:catAx>
        <c:axId val="1748864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6488160"/>
        <c:crosses val="autoZero"/>
        <c:auto val="1"/>
        <c:lblAlgn val="ctr"/>
        <c:lblOffset val="100"/>
        <c:noMultiLvlLbl val="0"/>
      </c:catAx>
      <c:valAx>
        <c:axId val="121648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48864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210528_HepG2_MTS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'210528 MTS'!$J$70</c:f>
              <c:strCache>
                <c:ptCount val="1"/>
                <c:pt idx="0">
                  <c:v>in nM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'210528 MTS'!$H$84:$AS$84</c:f>
                <c:numCache>
                  <c:formatCode>General</c:formatCode>
                  <c:ptCount val="38"/>
                  <c:pt idx="0">
                    <c:v>8.00300844367033E-2</c:v>
                  </c:pt>
                  <c:pt idx="3">
                    <c:v>6.2715489222989113E-2</c:v>
                  </c:pt>
                  <c:pt idx="4">
                    <c:v>5.5120463882716027E-2</c:v>
                  </c:pt>
                  <c:pt idx="5">
                    <c:v>4.2236816912259577E-2</c:v>
                  </c:pt>
                  <c:pt idx="6">
                    <c:v>3.7859572544943404E-2</c:v>
                  </c:pt>
                  <c:pt idx="7">
                    <c:v>5.2041189359519797E-2</c:v>
                  </c:pt>
                  <c:pt idx="9">
                    <c:v>0.20033943848037686</c:v>
                  </c:pt>
                  <c:pt idx="10">
                    <c:v>9.6851935065368641E-2</c:v>
                  </c:pt>
                  <c:pt idx="11">
                    <c:v>2.1553022066643595E-2</c:v>
                  </c:pt>
                  <c:pt idx="12">
                    <c:v>9.2864469246134118E-2</c:v>
                  </c:pt>
                  <c:pt idx="14">
                    <c:v>5.6060925114527795E-3</c:v>
                  </c:pt>
                  <c:pt idx="15">
                    <c:v>0.19529071257466205</c:v>
                  </c:pt>
                  <c:pt idx="16">
                    <c:v>3.2011990265896247E-2</c:v>
                  </c:pt>
                  <c:pt idx="17">
                    <c:v>9.9508659534435825E-3</c:v>
                  </c:pt>
                  <c:pt idx="19">
                    <c:v>4.6920071223015489E-2</c:v>
                  </c:pt>
                  <c:pt idx="20">
                    <c:v>6.2441525552693064E-3</c:v>
                  </c:pt>
                  <c:pt idx="21">
                    <c:v>0.11864473440643562</c:v>
                  </c:pt>
                  <c:pt idx="22">
                    <c:v>0.10614034009463846</c:v>
                  </c:pt>
                  <c:pt idx="24">
                    <c:v>6.1944006033600174E-2</c:v>
                  </c:pt>
                  <c:pt idx="25">
                    <c:v>7.6412852643967744E-2</c:v>
                  </c:pt>
                  <c:pt idx="26">
                    <c:v>6.1372748853018487E-2</c:v>
                  </c:pt>
                  <c:pt idx="27">
                    <c:v>2.846984485670627E-2</c:v>
                  </c:pt>
                  <c:pt idx="29">
                    <c:v>6.5923626312616335E-2</c:v>
                  </c:pt>
                  <c:pt idx="30">
                    <c:v>7.8113235412752766E-2</c:v>
                  </c:pt>
                  <c:pt idx="31">
                    <c:v>1.7177866540389979E-2</c:v>
                  </c:pt>
                  <c:pt idx="32">
                    <c:v>3.2553757168910305E-2</c:v>
                  </c:pt>
                  <c:pt idx="34">
                    <c:v>7.4232642533035034E-2</c:v>
                  </c:pt>
                  <c:pt idx="35">
                    <c:v>0.1203808814902067</c:v>
                  </c:pt>
                  <c:pt idx="36">
                    <c:v>2.6713109567077238E-2</c:v>
                  </c:pt>
                  <c:pt idx="37">
                    <c:v>1.2199353817449108E-2</c:v>
                  </c:pt>
                </c:numCache>
              </c:numRef>
            </c:plus>
            <c:minus>
              <c:numRef>
                <c:f>'210528 MTS'!$H$84:$AS$84</c:f>
                <c:numCache>
                  <c:formatCode>General</c:formatCode>
                  <c:ptCount val="38"/>
                  <c:pt idx="0">
                    <c:v>8.00300844367033E-2</c:v>
                  </c:pt>
                  <c:pt idx="3">
                    <c:v>6.2715489222989113E-2</c:v>
                  </c:pt>
                  <c:pt idx="4">
                    <c:v>5.5120463882716027E-2</c:v>
                  </c:pt>
                  <c:pt idx="5">
                    <c:v>4.2236816912259577E-2</c:v>
                  </c:pt>
                  <c:pt idx="6">
                    <c:v>3.7859572544943404E-2</c:v>
                  </c:pt>
                  <c:pt idx="7">
                    <c:v>5.2041189359519797E-2</c:v>
                  </c:pt>
                  <c:pt idx="9">
                    <c:v>0.20033943848037686</c:v>
                  </c:pt>
                  <c:pt idx="10">
                    <c:v>9.6851935065368641E-2</c:v>
                  </c:pt>
                  <c:pt idx="11">
                    <c:v>2.1553022066643595E-2</c:v>
                  </c:pt>
                  <c:pt idx="12">
                    <c:v>9.2864469246134118E-2</c:v>
                  </c:pt>
                  <c:pt idx="14">
                    <c:v>5.6060925114527795E-3</c:v>
                  </c:pt>
                  <c:pt idx="15">
                    <c:v>0.19529071257466205</c:v>
                  </c:pt>
                  <c:pt idx="16">
                    <c:v>3.2011990265896247E-2</c:v>
                  </c:pt>
                  <c:pt idx="17">
                    <c:v>9.9508659534435825E-3</c:v>
                  </c:pt>
                  <c:pt idx="19">
                    <c:v>4.6920071223015489E-2</c:v>
                  </c:pt>
                  <c:pt idx="20">
                    <c:v>6.2441525552693064E-3</c:v>
                  </c:pt>
                  <c:pt idx="21">
                    <c:v>0.11864473440643562</c:v>
                  </c:pt>
                  <c:pt idx="22">
                    <c:v>0.10614034009463846</c:v>
                  </c:pt>
                  <c:pt idx="24">
                    <c:v>6.1944006033600174E-2</c:v>
                  </c:pt>
                  <c:pt idx="25">
                    <c:v>7.6412852643967744E-2</c:v>
                  </c:pt>
                  <c:pt idx="26">
                    <c:v>6.1372748853018487E-2</c:v>
                  </c:pt>
                  <c:pt idx="27">
                    <c:v>2.846984485670627E-2</c:v>
                  </c:pt>
                  <c:pt idx="29">
                    <c:v>6.5923626312616335E-2</c:v>
                  </c:pt>
                  <c:pt idx="30">
                    <c:v>7.8113235412752766E-2</c:v>
                  </c:pt>
                  <c:pt idx="31">
                    <c:v>1.7177866540389979E-2</c:v>
                  </c:pt>
                  <c:pt idx="32">
                    <c:v>3.2553757168910305E-2</c:v>
                  </c:pt>
                  <c:pt idx="34">
                    <c:v>7.4232642533035034E-2</c:v>
                  </c:pt>
                  <c:pt idx="35">
                    <c:v>0.1203808814902067</c:v>
                  </c:pt>
                  <c:pt idx="36">
                    <c:v>2.6713109567077238E-2</c:v>
                  </c:pt>
                  <c:pt idx="37">
                    <c:v>1.2199353817449108E-2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'210528 MTS'!$H$71:$AS$71</c:f>
              <c:strCache>
                <c:ptCount val="38"/>
                <c:pt idx="0">
                  <c:v>NC</c:v>
                </c:pt>
                <c:pt idx="3">
                  <c:v>PC 0,03</c:v>
                </c:pt>
                <c:pt idx="4">
                  <c:v>PC 0.1</c:v>
                </c:pt>
                <c:pt idx="5">
                  <c:v>PC 0.33</c:v>
                </c:pt>
                <c:pt idx="6">
                  <c:v>PC 1</c:v>
                </c:pt>
                <c:pt idx="7">
                  <c:v>PC 3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'210528 MTS'!$H$83:$AS$83</c:f>
              <c:numCache>
                <c:formatCode>General</c:formatCode>
                <c:ptCount val="38"/>
                <c:pt idx="0">
                  <c:v>1.0000000000000002</c:v>
                </c:pt>
                <c:pt idx="3">
                  <c:v>1.0207977419594447</c:v>
                </c:pt>
                <c:pt idx="4">
                  <c:v>1.0107225093112342</c:v>
                </c:pt>
                <c:pt idx="5">
                  <c:v>1.0224053225241669</c:v>
                </c:pt>
                <c:pt idx="6">
                  <c:v>1.0016977748538325</c:v>
                </c:pt>
                <c:pt idx="7">
                  <c:v>0.88318247896350854</c:v>
                </c:pt>
                <c:pt idx="9">
                  <c:v>0.96451650555490731</c:v>
                </c:pt>
                <c:pt idx="10">
                  <c:v>0.85179486635328583</c:v>
                </c:pt>
                <c:pt idx="11">
                  <c:v>0.82142591865536241</c:v>
                </c:pt>
                <c:pt idx="12">
                  <c:v>0.9770588172875927</c:v>
                </c:pt>
                <c:pt idx="14">
                  <c:v>1.0579471779798604</c:v>
                </c:pt>
                <c:pt idx="15">
                  <c:v>0.77175008754151586</c:v>
                </c:pt>
                <c:pt idx="16">
                  <c:v>0.77498116531021533</c:v>
                </c:pt>
                <c:pt idx="17">
                  <c:v>1.0320189726339917</c:v>
                </c:pt>
                <c:pt idx="19">
                  <c:v>0.90147069746713226</c:v>
                </c:pt>
                <c:pt idx="20">
                  <c:v>0.92579132224827854</c:v>
                </c:pt>
                <c:pt idx="21">
                  <c:v>0.78316231788711921</c:v>
                </c:pt>
                <c:pt idx="22">
                  <c:v>0.91562058976453997</c:v>
                </c:pt>
                <c:pt idx="24">
                  <c:v>1.0332127205780923</c:v>
                </c:pt>
                <c:pt idx="25">
                  <c:v>1.0269733979902591</c:v>
                </c:pt>
                <c:pt idx="26">
                  <c:v>1.0088761791576915</c:v>
                </c:pt>
                <c:pt idx="27">
                  <c:v>0.93198289491834785</c:v>
                </c:pt>
                <c:pt idx="29">
                  <c:v>0.83393639710953826</c:v>
                </c:pt>
                <c:pt idx="30">
                  <c:v>0.83613289332668383</c:v>
                </c:pt>
                <c:pt idx="31">
                  <c:v>1.0289788945363485</c:v>
                </c:pt>
                <c:pt idx="32">
                  <c:v>0.92131874661771429</c:v>
                </c:pt>
                <c:pt idx="34">
                  <c:v>0.87508090958287799</c:v>
                </c:pt>
                <c:pt idx="35">
                  <c:v>0.84132171772370856</c:v>
                </c:pt>
                <c:pt idx="36">
                  <c:v>0.94435012361923165</c:v>
                </c:pt>
                <c:pt idx="37">
                  <c:v>0.91480884116255146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90-4082-8B84-4103F1090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6403264"/>
        <c:axId val="1461862240"/>
      </c:barChart>
      <c:catAx>
        <c:axId val="156640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61862240"/>
        <c:crosses val="autoZero"/>
        <c:auto val="1"/>
        <c:lblAlgn val="ctr"/>
        <c:lblOffset val="100"/>
        <c:noMultiLvlLbl val="0"/>
      </c:catAx>
      <c:valAx>
        <c:axId val="146186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6640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210521_HepG2_DLR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'210521 DLR'!$H$127:$AR$127</c:f>
                <c:numCache>
                  <c:formatCode>General</c:formatCode>
                  <c:ptCount val="37"/>
                  <c:pt idx="0">
                    <c:v>0.2056600634611401</c:v>
                  </c:pt>
                  <c:pt idx="2">
                    <c:v>0.31126755492816482</c:v>
                  </c:pt>
                  <c:pt idx="3">
                    <c:v>0.20327530970109306</c:v>
                  </c:pt>
                  <c:pt idx="4">
                    <c:v>1.0666843501192587</c:v>
                  </c:pt>
                  <c:pt idx="5">
                    <c:v>1.6785302110898581</c:v>
                  </c:pt>
                  <c:pt idx="6">
                    <c:v>4.6920898615201763</c:v>
                  </c:pt>
                  <c:pt idx="8">
                    <c:v>0.24981470644814857</c:v>
                  </c:pt>
                  <c:pt idx="9">
                    <c:v>0.27830660832890836</c:v>
                  </c:pt>
                  <c:pt idx="10">
                    <c:v>0.29259634841389176</c:v>
                  </c:pt>
                  <c:pt idx="11">
                    <c:v>0.34149171182602861</c:v>
                  </c:pt>
                  <c:pt idx="13">
                    <c:v>1.5254134545277727</c:v>
                  </c:pt>
                  <c:pt idx="14">
                    <c:v>1.8681773392300838</c:v>
                  </c:pt>
                  <c:pt idx="15">
                    <c:v>1.1468169306477758</c:v>
                  </c:pt>
                  <c:pt idx="16">
                    <c:v>1.7603909276742844</c:v>
                  </c:pt>
                  <c:pt idx="18">
                    <c:v>0.15440076934093055</c:v>
                  </c:pt>
                  <c:pt idx="19">
                    <c:v>0.12744541037138302</c:v>
                  </c:pt>
                  <c:pt idx="20">
                    <c:v>0.31227587546643559</c:v>
                  </c:pt>
                  <c:pt idx="21">
                    <c:v>0.41842237439293245</c:v>
                  </c:pt>
                  <c:pt idx="23">
                    <c:v>0.15766748660853935</c:v>
                  </c:pt>
                  <c:pt idx="24">
                    <c:v>0.28155857046398308</c:v>
                  </c:pt>
                  <c:pt idx="25">
                    <c:v>0.3145528764800673</c:v>
                  </c:pt>
                  <c:pt idx="26">
                    <c:v>0.78390084624758061</c:v>
                  </c:pt>
                  <c:pt idx="28">
                    <c:v>1.1349122480439016</c:v>
                  </c:pt>
                  <c:pt idx="29">
                    <c:v>0.48855684232137886</c:v>
                  </c:pt>
                  <c:pt idx="30">
                    <c:v>1.1757874563107922</c:v>
                  </c:pt>
                  <c:pt idx="31">
                    <c:v>2.0066547342943886</c:v>
                  </c:pt>
                  <c:pt idx="33">
                    <c:v>1.0344070552887179</c:v>
                  </c:pt>
                  <c:pt idx="34">
                    <c:v>1.6446578516231902</c:v>
                  </c:pt>
                  <c:pt idx="35">
                    <c:v>0.91344478205782331</c:v>
                  </c:pt>
                  <c:pt idx="36">
                    <c:v>4.0621431011968241</c:v>
                  </c:pt>
                </c:numCache>
              </c:numRef>
            </c:plus>
            <c:minus>
              <c:numRef>
                <c:f>'210521 DLR'!$H$127:$AR$127</c:f>
                <c:numCache>
                  <c:formatCode>General</c:formatCode>
                  <c:ptCount val="37"/>
                  <c:pt idx="0">
                    <c:v>0.2056600634611401</c:v>
                  </c:pt>
                  <c:pt idx="2">
                    <c:v>0.31126755492816482</c:v>
                  </c:pt>
                  <c:pt idx="3">
                    <c:v>0.20327530970109306</c:v>
                  </c:pt>
                  <c:pt idx="4">
                    <c:v>1.0666843501192587</c:v>
                  </c:pt>
                  <c:pt idx="5">
                    <c:v>1.6785302110898581</c:v>
                  </c:pt>
                  <c:pt idx="6">
                    <c:v>4.6920898615201763</c:v>
                  </c:pt>
                  <c:pt idx="8">
                    <c:v>0.24981470644814857</c:v>
                  </c:pt>
                  <c:pt idx="9">
                    <c:v>0.27830660832890836</c:v>
                  </c:pt>
                  <c:pt idx="10">
                    <c:v>0.29259634841389176</c:v>
                  </c:pt>
                  <c:pt idx="11">
                    <c:v>0.34149171182602861</c:v>
                  </c:pt>
                  <c:pt idx="13">
                    <c:v>1.5254134545277727</c:v>
                  </c:pt>
                  <c:pt idx="14">
                    <c:v>1.8681773392300838</c:v>
                  </c:pt>
                  <c:pt idx="15">
                    <c:v>1.1468169306477758</c:v>
                  </c:pt>
                  <c:pt idx="16">
                    <c:v>1.7603909276742844</c:v>
                  </c:pt>
                  <c:pt idx="18">
                    <c:v>0.15440076934093055</c:v>
                  </c:pt>
                  <c:pt idx="19">
                    <c:v>0.12744541037138302</c:v>
                  </c:pt>
                  <c:pt idx="20">
                    <c:v>0.31227587546643559</c:v>
                  </c:pt>
                  <c:pt idx="21">
                    <c:v>0.41842237439293245</c:v>
                  </c:pt>
                  <c:pt idx="23">
                    <c:v>0.15766748660853935</c:v>
                  </c:pt>
                  <c:pt idx="24">
                    <c:v>0.28155857046398308</c:v>
                  </c:pt>
                  <c:pt idx="25">
                    <c:v>0.3145528764800673</c:v>
                  </c:pt>
                  <c:pt idx="26">
                    <c:v>0.78390084624758061</c:v>
                  </c:pt>
                  <c:pt idx="28">
                    <c:v>1.1349122480439016</c:v>
                  </c:pt>
                  <c:pt idx="29">
                    <c:v>0.48855684232137886</c:v>
                  </c:pt>
                  <c:pt idx="30">
                    <c:v>1.1757874563107922</c:v>
                  </c:pt>
                  <c:pt idx="31">
                    <c:v>2.0066547342943886</c:v>
                  </c:pt>
                  <c:pt idx="33">
                    <c:v>1.0344070552887179</c:v>
                  </c:pt>
                  <c:pt idx="34">
                    <c:v>1.6446578516231902</c:v>
                  </c:pt>
                  <c:pt idx="35">
                    <c:v>0.91344478205782331</c:v>
                  </c:pt>
                  <c:pt idx="36">
                    <c:v>4.0621431011968241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'210521 DLR'!$H$114:$AR$114</c:f>
              <c:strCache>
                <c:ptCount val="37"/>
                <c:pt idx="0">
                  <c:v>NC</c:v>
                </c:pt>
                <c:pt idx="2">
                  <c:v>PC 0,03</c:v>
                </c:pt>
                <c:pt idx="3">
                  <c:v>PC 0.1</c:v>
                </c:pt>
                <c:pt idx="4">
                  <c:v>PC 0.33</c:v>
                </c:pt>
                <c:pt idx="5">
                  <c:v>PC 1</c:v>
                </c:pt>
                <c:pt idx="6">
                  <c:v>PC 3</c:v>
                </c:pt>
                <c:pt idx="8">
                  <c:v>A 0.125</c:v>
                </c:pt>
                <c:pt idx="9">
                  <c:v>A 0.25</c:v>
                </c:pt>
                <c:pt idx="10">
                  <c:v>A 0.5</c:v>
                </c:pt>
                <c:pt idx="11">
                  <c:v>A 1</c:v>
                </c:pt>
                <c:pt idx="13">
                  <c:v>B 0.125</c:v>
                </c:pt>
                <c:pt idx="14">
                  <c:v>B 0.25</c:v>
                </c:pt>
                <c:pt idx="15">
                  <c:v>B 0.5</c:v>
                </c:pt>
                <c:pt idx="16">
                  <c:v>B 1</c:v>
                </c:pt>
                <c:pt idx="18">
                  <c:v>C 0.125</c:v>
                </c:pt>
                <c:pt idx="19">
                  <c:v>C 0.25</c:v>
                </c:pt>
                <c:pt idx="20">
                  <c:v>C 0.5</c:v>
                </c:pt>
                <c:pt idx="21">
                  <c:v>C 1</c:v>
                </c:pt>
                <c:pt idx="23">
                  <c:v>D 0.125</c:v>
                </c:pt>
                <c:pt idx="24">
                  <c:v>D 0.25</c:v>
                </c:pt>
                <c:pt idx="25">
                  <c:v>D 0.5</c:v>
                </c:pt>
                <c:pt idx="26">
                  <c:v>D 1</c:v>
                </c:pt>
                <c:pt idx="28">
                  <c:v>E 0.125</c:v>
                </c:pt>
                <c:pt idx="29">
                  <c:v>E 0.25</c:v>
                </c:pt>
                <c:pt idx="30">
                  <c:v>E 0.5</c:v>
                </c:pt>
                <c:pt idx="31">
                  <c:v>E 1</c:v>
                </c:pt>
                <c:pt idx="33">
                  <c:v>F 0.125</c:v>
                </c:pt>
                <c:pt idx="34">
                  <c:v>F 0.25</c:v>
                </c:pt>
                <c:pt idx="35">
                  <c:v>F 0.5</c:v>
                </c:pt>
                <c:pt idx="36">
                  <c:v>F 1</c:v>
                </c:pt>
              </c:strCache>
            </c:strRef>
          </c:cat>
          <c:val>
            <c:numRef>
              <c:f>'210521 DLR'!$H$126:$AR$126</c:f>
              <c:numCache>
                <c:formatCode>General</c:formatCode>
                <c:ptCount val="37"/>
                <c:pt idx="0">
                  <c:v>1.0000000000000002</c:v>
                </c:pt>
                <c:pt idx="2">
                  <c:v>1.1807901269979182</c:v>
                </c:pt>
                <c:pt idx="3">
                  <c:v>2.3219688628894919</c:v>
                </c:pt>
                <c:pt idx="4">
                  <c:v>7.1998214553439661</c:v>
                </c:pt>
                <c:pt idx="5">
                  <c:v>13.072039247753127</c:v>
                </c:pt>
                <c:pt idx="6">
                  <c:v>14.325363691541092</c:v>
                </c:pt>
                <c:pt idx="8">
                  <c:v>0.66795362886096921</c:v>
                </c:pt>
                <c:pt idx="9">
                  <c:v>1.1991814415063997</c:v>
                </c:pt>
                <c:pt idx="10">
                  <c:v>1.9317034489840426</c:v>
                </c:pt>
                <c:pt idx="11">
                  <c:v>3.0469585129823424</c:v>
                </c:pt>
                <c:pt idx="13">
                  <c:v>3.858974265783917</c:v>
                </c:pt>
                <c:pt idx="14">
                  <c:v>4.234857186472845</c:v>
                </c:pt>
                <c:pt idx="15">
                  <c:v>4.3474999978571143</c:v>
                </c:pt>
                <c:pt idx="16">
                  <c:v>5.5076544662762856</c:v>
                </c:pt>
                <c:pt idx="18">
                  <c:v>0.7435197356572113</c:v>
                </c:pt>
                <c:pt idx="19">
                  <c:v>0.8172017501595773</c:v>
                </c:pt>
                <c:pt idx="20">
                  <c:v>0.87983199512152177</c:v>
                </c:pt>
                <c:pt idx="21">
                  <c:v>2.3275647876908745</c:v>
                </c:pt>
                <c:pt idx="23">
                  <c:v>2.1637039721020348</c:v>
                </c:pt>
                <c:pt idx="24">
                  <c:v>1.961083869738677</c:v>
                </c:pt>
                <c:pt idx="25">
                  <c:v>1.6242529331038769</c:v>
                </c:pt>
                <c:pt idx="26">
                  <c:v>5.6812359209396135</c:v>
                </c:pt>
                <c:pt idx="28">
                  <c:v>1.5959312895822311</c:v>
                </c:pt>
                <c:pt idx="29">
                  <c:v>1.0473431881021202</c:v>
                </c:pt>
                <c:pt idx="30">
                  <c:v>2.1431837628316286</c:v>
                </c:pt>
                <c:pt idx="31">
                  <c:v>2.5521411343351095</c:v>
                </c:pt>
                <c:pt idx="33">
                  <c:v>4.03838761743748</c:v>
                </c:pt>
                <c:pt idx="34">
                  <c:v>4.6111229679015411</c:v>
                </c:pt>
                <c:pt idx="35">
                  <c:v>5.8835293679199383</c:v>
                </c:pt>
                <c:pt idx="36">
                  <c:v>12.478367558410014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C0-41E7-AAA8-19F631F54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3070240"/>
        <c:axId val="1230185552"/>
      </c:barChart>
      <c:catAx>
        <c:axId val="1313070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0185552"/>
        <c:crosses val="autoZero"/>
        <c:auto val="1"/>
        <c:lblAlgn val="ctr"/>
        <c:lblOffset val="100"/>
        <c:noMultiLvlLbl val="0"/>
      </c:catAx>
      <c:valAx>
        <c:axId val="123018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313070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190325_HepG2_DLR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'historical DLR'!$P$44:$V$44</c:f>
                <c:numCache>
                  <c:formatCode>General</c:formatCode>
                  <c:ptCount val="7"/>
                  <c:pt idx="0">
                    <c:v>0.54066306905987616</c:v>
                  </c:pt>
                  <c:pt idx="1">
                    <c:v>0.45874048758380748</c:v>
                  </c:pt>
                  <c:pt idx="2">
                    <c:v>0.19367905640576458</c:v>
                  </c:pt>
                  <c:pt idx="3">
                    <c:v>0.65504763208848582</c:v>
                  </c:pt>
                  <c:pt idx="4">
                    <c:v>1.8589237147183044</c:v>
                  </c:pt>
                  <c:pt idx="5">
                    <c:v>1.7935473422363468</c:v>
                  </c:pt>
                  <c:pt idx="6">
                    <c:v>3.5082014786180098</c:v>
                  </c:pt>
                </c:numCache>
              </c:numRef>
            </c:plus>
            <c:minus>
              <c:numRef>
                <c:f>'historical DLR'!$P$44:$V$44</c:f>
                <c:numCache>
                  <c:formatCode>General</c:formatCode>
                  <c:ptCount val="7"/>
                  <c:pt idx="0">
                    <c:v>0.54066306905987616</c:v>
                  </c:pt>
                  <c:pt idx="1">
                    <c:v>0.45874048758380748</c:v>
                  </c:pt>
                  <c:pt idx="2">
                    <c:v>0.19367905640576458</c:v>
                  </c:pt>
                  <c:pt idx="3">
                    <c:v>0.65504763208848582</c:v>
                  </c:pt>
                  <c:pt idx="4">
                    <c:v>1.8589237147183044</c:v>
                  </c:pt>
                  <c:pt idx="5">
                    <c:v>1.7935473422363468</c:v>
                  </c:pt>
                  <c:pt idx="6">
                    <c:v>3.5082014786180098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'historical DLR'!$P$32:$V$32</c:f>
              <c:strCache>
                <c:ptCount val="7"/>
                <c:pt idx="0">
                  <c:v>NC</c:v>
                </c:pt>
                <c:pt idx="1">
                  <c:v>PC 0,01</c:v>
                </c:pt>
                <c:pt idx="2">
                  <c:v>PC 0,03</c:v>
                </c:pt>
                <c:pt idx="3">
                  <c:v>PC 0.1</c:v>
                </c:pt>
                <c:pt idx="4">
                  <c:v>PC 0.33</c:v>
                </c:pt>
                <c:pt idx="5">
                  <c:v>PC 1</c:v>
                </c:pt>
                <c:pt idx="6">
                  <c:v>PC 3</c:v>
                </c:pt>
              </c:strCache>
            </c:strRef>
          </c:cat>
          <c:val>
            <c:numRef>
              <c:f>'historical DLR'!$P$43:$V$43</c:f>
              <c:numCache>
                <c:formatCode>General</c:formatCode>
                <c:ptCount val="7"/>
                <c:pt idx="0">
                  <c:v>1</c:v>
                </c:pt>
                <c:pt idx="1">
                  <c:v>1.179800832700322</c:v>
                </c:pt>
                <c:pt idx="2">
                  <c:v>1.2970253897703741</c:v>
                </c:pt>
                <c:pt idx="3">
                  <c:v>2.4511260190807977</c:v>
                </c:pt>
                <c:pt idx="4">
                  <c:v>7.8457038547343352</c:v>
                </c:pt>
                <c:pt idx="5">
                  <c:v>20.958968223909409</c:v>
                </c:pt>
                <c:pt idx="6">
                  <c:v>31.424469274674056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B1-40F4-B14A-16EA9FB3A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8570560"/>
        <c:axId val="1232657616"/>
      </c:barChart>
      <c:catAx>
        <c:axId val="144857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2657616"/>
        <c:crosses val="autoZero"/>
        <c:auto val="1"/>
        <c:lblAlgn val="ctr"/>
        <c:lblOffset val="100"/>
        <c:noMultiLvlLbl val="0"/>
      </c:catAx>
      <c:valAx>
        <c:axId val="123265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4857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191118_191211_HepG2_MTS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('historical MTS'!$P$16:$X$16,'historical MTS'!$Q$29:$X$29,'historical MTS'!$Q$42:$T$42,'historical MTS'!$W$42:$Z$42)</c:f>
                <c:numCache>
                  <c:formatCode>General</c:formatCode>
                  <c:ptCount val="25"/>
                  <c:pt idx="0">
                    <c:v>7.095092567664138E-2</c:v>
                  </c:pt>
                  <c:pt idx="1">
                    <c:v>0.10419710894654564</c:v>
                  </c:pt>
                  <c:pt idx="2">
                    <c:v>6.5642815772780222E-2</c:v>
                  </c:pt>
                  <c:pt idx="3">
                    <c:v>9.2745995345268756E-2</c:v>
                  </c:pt>
                  <c:pt idx="4">
                    <c:v>4.8533226000453566E-2</c:v>
                  </c:pt>
                  <c:pt idx="5">
                    <c:v>4.8533226000453566E-2</c:v>
                  </c:pt>
                  <c:pt idx="6">
                    <c:v>5.2667983660865662E-2</c:v>
                  </c:pt>
                  <c:pt idx="7">
                    <c:v>2.7355034244419676E-2</c:v>
                  </c:pt>
                  <c:pt idx="8">
                    <c:v>3.210316031096716E-2</c:v>
                  </c:pt>
                  <c:pt idx="9">
                    <c:v>0.14123339400783463</c:v>
                  </c:pt>
                  <c:pt idx="10">
                    <c:v>0.14684996316387305</c:v>
                  </c:pt>
                  <c:pt idx="11">
                    <c:v>0.1566110408441316</c:v>
                  </c:pt>
                  <c:pt idx="12">
                    <c:v>0.1072570332867399</c:v>
                  </c:pt>
                  <c:pt idx="13">
                    <c:v>3.1291017223103464E-2</c:v>
                  </c:pt>
                  <c:pt idx="14">
                    <c:v>9.2103659639089078E-2</c:v>
                  </c:pt>
                  <c:pt idx="15">
                    <c:v>6.2631052640141294E-2</c:v>
                  </c:pt>
                  <c:pt idx="16">
                    <c:v>8.4171979293276925E-2</c:v>
                  </c:pt>
                  <c:pt idx="17">
                    <c:v>0.11443953986500263</c:v>
                  </c:pt>
                  <c:pt idx="18">
                    <c:v>6.4847614795062333E-2</c:v>
                  </c:pt>
                  <c:pt idx="19">
                    <c:v>0.11740970590545208</c:v>
                  </c:pt>
                  <c:pt idx="20">
                    <c:v>0.12081140716725385</c:v>
                  </c:pt>
                  <c:pt idx="21">
                    <c:v>0.16108809509564148</c:v>
                  </c:pt>
                  <c:pt idx="22">
                    <c:v>9.128120185694058E-2</c:v>
                  </c:pt>
                  <c:pt idx="23">
                    <c:v>0.16526897864462234</c:v>
                  </c:pt>
                  <c:pt idx="24">
                    <c:v>2.2204081690132511E-2</c:v>
                  </c:pt>
                </c:numCache>
              </c:numRef>
            </c:plus>
            <c:minus>
              <c:numRef>
                <c:f>('historical MTS'!$P$16:$X$16,'historical MTS'!$Q$29:$X$29,'historical MTS'!$Q$42:$T$42,'historical MTS'!$W$42:$Z$42)</c:f>
                <c:numCache>
                  <c:formatCode>General</c:formatCode>
                  <c:ptCount val="25"/>
                  <c:pt idx="0">
                    <c:v>7.095092567664138E-2</c:v>
                  </c:pt>
                  <c:pt idx="1">
                    <c:v>0.10419710894654564</c:v>
                  </c:pt>
                  <c:pt idx="2">
                    <c:v>6.5642815772780222E-2</c:v>
                  </c:pt>
                  <c:pt idx="3">
                    <c:v>9.2745995345268756E-2</c:v>
                  </c:pt>
                  <c:pt idx="4">
                    <c:v>4.8533226000453566E-2</c:v>
                  </c:pt>
                  <c:pt idx="5">
                    <c:v>4.8533226000453566E-2</c:v>
                  </c:pt>
                  <c:pt idx="6">
                    <c:v>5.2667983660865662E-2</c:v>
                  </c:pt>
                  <c:pt idx="7">
                    <c:v>2.7355034244419676E-2</c:v>
                  </c:pt>
                  <c:pt idx="8">
                    <c:v>3.210316031096716E-2</c:v>
                  </c:pt>
                  <c:pt idx="9">
                    <c:v>0.14123339400783463</c:v>
                  </c:pt>
                  <c:pt idx="10">
                    <c:v>0.14684996316387305</c:v>
                  </c:pt>
                  <c:pt idx="11">
                    <c:v>0.1566110408441316</c:v>
                  </c:pt>
                  <c:pt idx="12">
                    <c:v>0.1072570332867399</c:v>
                  </c:pt>
                  <c:pt idx="13">
                    <c:v>3.1291017223103464E-2</c:v>
                  </c:pt>
                  <c:pt idx="14">
                    <c:v>9.2103659639089078E-2</c:v>
                  </c:pt>
                  <c:pt idx="15">
                    <c:v>6.2631052640141294E-2</c:v>
                  </c:pt>
                  <c:pt idx="16">
                    <c:v>8.4171979293276925E-2</c:v>
                  </c:pt>
                  <c:pt idx="17">
                    <c:v>0.11443953986500263</c:v>
                  </c:pt>
                  <c:pt idx="18">
                    <c:v>6.4847614795062333E-2</c:v>
                  </c:pt>
                  <c:pt idx="19">
                    <c:v>0.11740970590545208</c:v>
                  </c:pt>
                  <c:pt idx="20">
                    <c:v>0.12081140716725385</c:v>
                  </c:pt>
                  <c:pt idx="21">
                    <c:v>0.16108809509564148</c:v>
                  </c:pt>
                  <c:pt idx="22">
                    <c:v>9.128120185694058E-2</c:v>
                  </c:pt>
                  <c:pt idx="23">
                    <c:v>0.16526897864462234</c:v>
                  </c:pt>
                  <c:pt idx="24">
                    <c:v>2.2204081690132511E-2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('historical MTS'!$P$5:$X$5,'historical MTS'!$Q$18:$X$18,'historical MTS'!$Q$31:$T$31,'historical MTS'!$W$31:$Z$31)</c:f>
              <c:strCache>
                <c:ptCount val="25"/>
                <c:pt idx="0">
                  <c:v>NC</c:v>
                </c:pt>
                <c:pt idx="1">
                  <c:v>A 0.125</c:v>
                </c:pt>
                <c:pt idx="2">
                  <c:v>A 0.25</c:v>
                </c:pt>
                <c:pt idx="3">
                  <c:v>A 0.5</c:v>
                </c:pt>
                <c:pt idx="4">
                  <c:v>A 1</c:v>
                </c:pt>
                <c:pt idx="5">
                  <c:v>B 0.125</c:v>
                </c:pt>
                <c:pt idx="6">
                  <c:v>B 0.25</c:v>
                </c:pt>
                <c:pt idx="7">
                  <c:v>B 0.5</c:v>
                </c:pt>
                <c:pt idx="8">
                  <c:v>B 1</c:v>
                </c:pt>
                <c:pt idx="9">
                  <c:v>C 0.125</c:v>
                </c:pt>
                <c:pt idx="10">
                  <c:v>C 0.25</c:v>
                </c:pt>
                <c:pt idx="11">
                  <c:v>C 0.5</c:v>
                </c:pt>
                <c:pt idx="12">
                  <c:v>C 1</c:v>
                </c:pt>
                <c:pt idx="13">
                  <c:v>D 0.125</c:v>
                </c:pt>
                <c:pt idx="14">
                  <c:v>D 0.25</c:v>
                </c:pt>
                <c:pt idx="15">
                  <c:v>D 0.5</c:v>
                </c:pt>
                <c:pt idx="16">
                  <c:v>D 1</c:v>
                </c:pt>
                <c:pt idx="17">
                  <c:v>E 0.125</c:v>
                </c:pt>
                <c:pt idx="18">
                  <c:v>E 0.25</c:v>
                </c:pt>
                <c:pt idx="19">
                  <c:v>E 0.5</c:v>
                </c:pt>
                <c:pt idx="20">
                  <c:v>E 1</c:v>
                </c:pt>
                <c:pt idx="21">
                  <c:v>F 0.125</c:v>
                </c:pt>
                <c:pt idx="22">
                  <c:v>F 0.25</c:v>
                </c:pt>
                <c:pt idx="23">
                  <c:v>F 0.5</c:v>
                </c:pt>
                <c:pt idx="24">
                  <c:v>F 1</c:v>
                </c:pt>
              </c:strCache>
            </c:strRef>
          </c:cat>
          <c:val>
            <c:numRef>
              <c:f>('historical MTS'!$P$15:$X$15,'historical MTS'!$Q$28:$X$28,'historical MTS'!$Q$41:$T$41,'historical MTS'!$W$41:$Z$41)</c:f>
              <c:numCache>
                <c:formatCode>General</c:formatCode>
                <c:ptCount val="25"/>
                <c:pt idx="0">
                  <c:v>1</c:v>
                </c:pt>
                <c:pt idx="1">
                  <c:v>0.94534107705721127</c:v>
                </c:pt>
                <c:pt idx="2">
                  <c:v>0.93408334653779634</c:v>
                </c:pt>
                <c:pt idx="3">
                  <c:v>1.0224852877551538</c:v>
                </c:pt>
                <c:pt idx="4">
                  <c:v>1.0931296649213829</c:v>
                </c:pt>
                <c:pt idx="5">
                  <c:v>1.0931296649213829</c:v>
                </c:pt>
                <c:pt idx="6">
                  <c:v>1.0264976132660362</c:v>
                </c:pt>
                <c:pt idx="7">
                  <c:v>1.1320067789198087</c:v>
                </c:pt>
                <c:pt idx="8">
                  <c:v>1.0025176592740053</c:v>
                </c:pt>
                <c:pt idx="9">
                  <c:v>1.0088021137052809</c:v>
                </c:pt>
                <c:pt idx="10">
                  <c:v>1.0332180478743886</c:v>
                </c:pt>
                <c:pt idx="11">
                  <c:v>1.0052746476140393</c:v>
                </c:pt>
                <c:pt idx="12">
                  <c:v>0.97267618583351678</c:v>
                </c:pt>
                <c:pt idx="13">
                  <c:v>0.98905707218719419</c:v>
                </c:pt>
                <c:pt idx="14">
                  <c:v>1.1033462493550852</c:v>
                </c:pt>
                <c:pt idx="15">
                  <c:v>1.0717574414574105</c:v>
                </c:pt>
                <c:pt idx="16">
                  <c:v>0.92049670373668302</c:v>
                </c:pt>
                <c:pt idx="17">
                  <c:v>1.0821572262426429</c:v>
                </c:pt>
                <c:pt idx="18">
                  <c:v>1.038869049139941</c:v>
                </c:pt>
                <c:pt idx="19">
                  <c:v>1.0367397975534338</c:v>
                </c:pt>
                <c:pt idx="20">
                  <c:v>1.0185096738300938</c:v>
                </c:pt>
                <c:pt idx="21">
                  <c:v>1.5232728685824086</c:v>
                </c:pt>
                <c:pt idx="22">
                  <c:v>1.4623392961662398</c:v>
                </c:pt>
                <c:pt idx="23">
                  <c:v>1.4593421058380154</c:v>
                </c:pt>
                <c:pt idx="24">
                  <c:v>1.1760778629335971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B-425B-9ADA-AC21A20B5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8582160"/>
        <c:axId val="1211222768"/>
      </c:barChart>
      <c:catAx>
        <c:axId val="144858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1222768"/>
        <c:crosses val="autoZero"/>
        <c:auto val="1"/>
        <c:lblAlgn val="ctr"/>
        <c:lblOffset val="100"/>
        <c:noMultiLvlLbl val="0"/>
      </c:catAx>
      <c:valAx>
        <c:axId val="121122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4858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200618_HepG2_MTS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'historical MTS'!$X$62:$AD$62</c:f>
                <c:numCache>
                  <c:formatCode>General</c:formatCode>
                  <c:ptCount val="7"/>
                  <c:pt idx="0">
                    <c:v>4.2896847593075778E-2</c:v>
                  </c:pt>
                  <c:pt idx="1">
                    <c:v>2.3117196297792599E-2</c:v>
                  </c:pt>
                  <c:pt idx="2">
                    <c:v>3.5651192548821674E-2</c:v>
                  </c:pt>
                  <c:pt idx="3">
                    <c:v>3.7191082915627241E-2</c:v>
                  </c:pt>
                  <c:pt idx="4">
                    <c:v>8.8022985545879728E-3</c:v>
                  </c:pt>
                  <c:pt idx="5">
                    <c:v>1.0311093090317454E-2</c:v>
                  </c:pt>
                  <c:pt idx="6">
                    <c:v>2.0797386977721131E-2</c:v>
                  </c:pt>
                </c:numCache>
              </c:numRef>
            </c:plus>
            <c:minus>
              <c:numRef>
                <c:f>'historical MTS'!$X$62:$AD$62</c:f>
                <c:numCache>
                  <c:formatCode>General</c:formatCode>
                  <c:ptCount val="7"/>
                  <c:pt idx="0">
                    <c:v>4.2896847593075778E-2</c:v>
                  </c:pt>
                  <c:pt idx="1">
                    <c:v>2.3117196297792599E-2</c:v>
                  </c:pt>
                  <c:pt idx="2">
                    <c:v>3.5651192548821674E-2</c:v>
                  </c:pt>
                  <c:pt idx="3">
                    <c:v>3.7191082915627241E-2</c:v>
                  </c:pt>
                  <c:pt idx="4">
                    <c:v>8.8022985545879728E-3</c:v>
                  </c:pt>
                  <c:pt idx="5">
                    <c:v>1.0311093090317454E-2</c:v>
                  </c:pt>
                  <c:pt idx="6">
                    <c:v>2.0797386977721131E-2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'historical MTS'!$X$53:$AD$53</c:f>
              <c:strCache>
                <c:ptCount val="7"/>
                <c:pt idx="0">
                  <c:v>NC</c:v>
                </c:pt>
                <c:pt idx="1">
                  <c:v>PC 0.01</c:v>
                </c:pt>
                <c:pt idx="2">
                  <c:v>PC 0,03</c:v>
                </c:pt>
                <c:pt idx="3">
                  <c:v>PC 0.1</c:v>
                </c:pt>
                <c:pt idx="4">
                  <c:v>PC 0.33</c:v>
                </c:pt>
                <c:pt idx="5">
                  <c:v>PC 1</c:v>
                </c:pt>
                <c:pt idx="6">
                  <c:v>PC 3</c:v>
                </c:pt>
              </c:strCache>
            </c:strRef>
          </c:cat>
          <c:val>
            <c:numRef>
              <c:f>'historical MTS'!$X$61:$AD$61</c:f>
              <c:numCache>
                <c:formatCode>General</c:formatCode>
                <c:ptCount val="7"/>
                <c:pt idx="0">
                  <c:v>1</c:v>
                </c:pt>
                <c:pt idx="1">
                  <c:v>1.0470719897924319</c:v>
                </c:pt>
                <c:pt idx="2">
                  <c:v>1.0133184222238061</c:v>
                </c:pt>
                <c:pt idx="3">
                  <c:v>1.0281618465029423</c:v>
                </c:pt>
                <c:pt idx="4">
                  <c:v>1.0691337983808114</c:v>
                </c:pt>
                <c:pt idx="5">
                  <c:v>1.0844856001072867</c:v>
                </c:pt>
                <c:pt idx="6">
                  <c:v>0.96482310004806104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1E-45E6-9184-B378222B3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22227136"/>
        <c:axId val="1216518816"/>
      </c:barChart>
      <c:catAx>
        <c:axId val="1322227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6518816"/>
        <c:crosses val="autoZero"/>
        <c:auto val="1"/>
        <c:lblAlgn val="ctr"/>
        <c:lblOffset val="100"/>
        <c:noMultiLvlLbl val="0"/>
      </c:catAx>
      <c:valAx>
        <c:axId val="12165188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322227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609599</xdr:colOff>
      <xdr:row>13</xdr:row>
      <xdr:rowOff>14286</xdr:rowOff>
    </xdr:from>
    <xdr:to>
      <xdr:col>29</xdr:col>
      <xdr:colOff>9524</xdr:colOff>
      <xdr:row>32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856A16-4E86-47A6-8226-9052FB5565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116417</xdr:colOff>
      <xdr:row>15</xdr:row>
      <xdr:rowOff>52917</xdr:rowOff>
    </xdr:from>
    <xdr:to>
      <xdr:col>28</xdr:col>
      <xdr:colOff>209020</xdr:colOff>
      <xdr:row>17</xdr:row>
      <xdr:rowOff>76730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D6C86CA-44D7-4115-A363-6B1FCE4811FB}"/>
            </a:ext>
          </a:extLst>
        </xdr:cNvPr>
        <xdr:cNvSpPr txBox="1"/>
      </xdr:nvSpPr>
      <xdr:spPr>
        <a:xfrm>
          <a:off x="3799417" y="2529417"/>
          <a:ext cx="13596936" cy="40481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400" b="1" kern="1200"/>
            <a:t>PC</a:t>
          </a:r>
          <a:r>
            <a:rPr lang="sv-SE" sz="1400" b="1" kern="1200" baseline="0"/>
            <a:t>                                  </a:t>
          </a:r>
          <a:r>
            <a:rPr lang="sv-SE" sz="1400" b="1" kern="1200"/>
            <a:t>STP21	</a:t>
          </a:r>
          <a:r>
            <a:rPr lang="sv-SE" sz="1400" b="1" kern="1200" baseline="0"/>
            <a:t>                      </a:t>
          </a:r>
          <a:r>
            <a:rPr lang="sv-SE" sz="1400" b="1" kern="1200"/>
            <a:t>STP23	                            STP49</a:t>
          </a:r>
          <a:r>
            <a:rPr lang="sv-SE" sz="1400" b="1" kern="1200" baseline="0"/>
            <a:t>                                             </a:t>
          </a:r>
          <a:r>
            <a:rPr lang="sv-SE" sz="1400" b="1" kern="1200"/>
            <a:t>STP50</a:t>
          </a:r>
          <a:r>
            <a:rPr lang="sv-SE" sz="1400" b="1" kern="1200" baseline="0"/>
            <a:t>                                      </a:t>
          </a:r>
          <a:r>
            <a:rPr lang="sv-SE" sz="1400" b="1" kern="1200"/>
            <a:t>STP102</a:t>
          </a:r>
          <a:r>
            <a:rPr lang="sv-SE" sz="1400" b="1" kern="1200" baseline="0"/>
            <a:t>                                        </a:t>
          </a:r>
          <a:r>
            <a:rPr lang="sv-SE" sz="1400" b="1" kern="1200"/>
            <a:t>STP104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29</xdr:col>
      <xdr:colOff>9525</xdr:colOff>
      <xdr:row>31</xdr:row>
      <xdr:rowOff>42863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61EEF8-94CC-44D8-A2FA-07057AE006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232834</xdr:colOff>
      <xdr:row>14</xdr:row>
      <xdr:rowOff>52916</xdr:rowOff>
    </xdr:from>
    <xdr:to>
      <xdr:col>27</xdr:col>
      <xdr:colOff>579436</xdr:colOff>
      <xdr:row>16</xdr:row>
      <xdr:rowOff>76729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CA627282-547A-4932-A8A0-67D743644508}"/>
            </a:ext>
          </a:extLst>
        </xdr:cNvPr>
        <xdr:cNvSpPr txBox="1"/>
      </xdr:nvSpPr>
      <xdr:spPr>
        <a:xfrm>
          <a:off x="3958167" y="2338916"/>
          <a:ext cx="13596936" cy="40481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400" b="1" kern="1200"/>
            <a:t>PC</a:t>
          </a:r>
          <a:r>
            <a:rPr lang="sv-SE" sz="1400" b="1" kern="1200" baseline="0"/>
            <a:t>                                  </a:t>
          </a:r>
          <a:r>
            <a:rPr lang="sv-SE" sz="1400" b="1" kern="1200"/>
            <a:t>STP21	</a:t>
          </a:r>
          <a:r>
            <a:rPr lang="sv-SE" sz="1400" b="1" kern="1200" baseline="0"/>
            <a:t>                      </a:t>
          </a:r>
          <a:r>
            <a:rPr lang="sv-SE" sz="1400" b="1" kern="1200"/>
            <a:t>STP23	                            STP49</a:t>
          </a:r>
          <a:r>
            <a:rPr lang="sv-SE" sz="1400" b="1" kern="1200" baseline="0"/>
            <a:t>                                             </a:t>
          </a:r>
          <a:r>
            <a:rPr lang="sv-SE" sz="1400" b="1" kern="1200"/>
            <a:t>STP50</a:t>
          </a:r>
          <a:r>
            <a:rPr lang="sv-SE" sz="1400" b="1" kern="1200" baseline="0"/>
            <a:t>                                      </a:t>
          </a:r>
          <a:r>
            <a:rPr lang="sv-SE" sz="1400" b="1" kern="1200"/>
            <a:t>STP102</a:t>
          </a:r>
          <a:r>
            <a:rPr lang="sv-SE" sz="1400" b="1" kern="1200" baseline="0"/>
            <a:t>                                        </a:t>
          </a:r>
          <a:r>
            <a:rPr lang="sv-SE" sz="1400" b="1" kern="1200"/>
            <a:t>STP104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581024</xdr:colOff>
      <xdr:row>121</xdr:row>
      <xdr:rowOff>61912</xdr:rowOff>
    </xdr:from>
    <xdr:to>
      <xdr:col>34</xdr:col>
      <xdr:colOff>590549</xdr:colOff>
      <xdr:row>139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BF4D41-19A0-4831-BEC0-F1D52A6E99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79</xdr:row>
      <xdr:rowOff>166686</xdr:rowOff>
    </xdr:from>
    <xdr:to>
      <xdr:col>35</xdr:col>
      <xdr:colOff>19050</xdr:colOff>
      <xdr:row>96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D3C3C4-DDE7-4A17-9A12-4FCAB33D1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126</xdr:row>
      <xdr:rowOff>14287</xdr:rowOff>
    </xdr:from>
    <xdr:to>
      <xdr:col>34</xdr:col>
      <xdr:colOff>581025</xdr:colOff>
      <xdr:row>142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D21450-5464-4CC3-9FD5-8210E30099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85</xdr:row>
      <xdr:rowOff>14287</xdr:rowOff>
    </xdr:from>
    <xdr:to>
      <xdr:col>34</xdr:col>
      <xdr:colOff>590549</xdr:colOff>
      <xdr:row>102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32E752-F693-4BB0-8FCF-20C7A79AD9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127</xdr:row>
      <xdr:rowOff>185736</xdr:rowOff>
    </xdr:from>
    <xdr:to>
      <xdr:col>33</xdr:col>
      <xdr:colOff>600075</xdr:colOff>
      <xdr:row>149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0826B5-D4B6-48AC-B804-7FFBC51F96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15</xdr:row>
      <xdr:rowOff>4762</xdr:rowOff>
    </xdr:from>
    <xdr:to>
      <xdr:col>30</xdr:col>
      <xdr:colOff>304800</xdr:colOff>
      <xdr:row>29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AC3090-8C80-4181-AB2F-A1D2063607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590549</xdr:colOff>
      <xdr:row>27</xdr:row>
      <xdr:rowOff>23812</xdr:rowOff>
    </xdr:from>
    <xdr:to>
      <xdr:col>38</xdr:col>
      <xdr:colOff>542924</xdr:colOff>
      <xdr:row>45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E72D6E-15FA-4036-A4D8-7098C61A95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9525</xdr:colOff>
      <xdr:row>51</xdr:row>
      <xdr:rowOff>176212</xdr:rowOff>
    </xdr:from>
    <xdr:to>
      <xdr:col>38</xdr:col>
      <xdr:colOff>314325</xdr:colOff>
      <xdr:row>66</xdr:row>
      <xdr:rowOff>61912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8A8C5E-8A2C-40EE-AACF-7A0563AA81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7D286-9D43-4099-8C55-318A8348A648}">
  <dimension ref="B2:G17"/>
  <sheetViews>
    <sheetView tabSelected="1" workbookViewId="0">
      <selection activeCell="T25" sqref="T25"/>
    </sheetView>
  </sheetViews>
  <sheetFormatPr defaultRowHeight="15" x14ac:dyDescent="0.25"/>
  <cols>
    <col min="3" max="3" width="16.85546875" customWidth="1"/>
  </cols>
  <sheetData>
    <row r="2" spans="2:7" ht="21" x14ac:dyDescent="0.35">
      <c r="B2" s="40" t="s">
        <v>224</v>
      </c>
      <c r="C2" s="40"/>
      <c r="D2" s="40"/>
      <c r="E2" s="40"/>
      <c r="F2" s="40"/>
      <c r="G2" s="40"/>
    </row>
    <row r="3" spans="2:7" x14ac:dyDescent="0.25">
      <c r="B3" t="s">
        <v>216</v>
      </c>
    </row>
    <row r="4" spans="2:7" x14ac:dyDescent="0.25">
      <c r="B4" t="s">
        <v>242</v>
      </c>
    </row>
    <row r="6" spans="2:7" x14ac:dyDescent="0.25">
      <c r="B6" s="2" t="s">
        <v>198</v>
      </c>
      <c r="C6" s="2" t="s">
        <v>199</v>
      </c>
      <c r="D6" s="2" t="s">
        <v>200</v>
      </c>
    </row>
    <row r="7" spans="2:7" x14ac:dyDescent="0.25">
      <c r="B7" t="s">
        <v>201</v>
      </c>
      <c r="C7" t="s">
        <v>217</v>
      </c>
      <c r="D7" t="s">
        <v>202</v>
      </c>
    </row>
    <row r="8" spans="2:7" x14ac:dyDescent="0.25">
      <c r="B8" t="s">
        <v>203</v>
      </c>
      <c r="C8" t="s">
        <v>225</v>
      </c>
      <c r="D8" t="s">
        <v>219</v>
      </c>
    </row>
    <row r="9" spans="2:7" x14ac:dyDescent="0.25">
      <c r="B9" t="s">
        <v>204</v>
      </c>
      <c r="C9" t="s">
        <v>226</v>
      </c>
      <c r="D9" t="s">
        <v>205</v>
      </c>
    </row>
    <row r="10" spans="2:7" x14ac:dyDescent="0.25">
      <c r="B10" t="s">
        <v>206</v>
      </c>
      <c r="C10" t="s">
        <v>227</v>
      </c>
      <c r="D10" t="s">
        <v>220</v>
      </c>
    </row>
    <row r="11" spans="2:7" x14ac:dyDescent="0.25">
      <c r="B11" t="s">
        <v>207</v>
      </c>
      <c r="C11" t="s">
        <v>208</v>
      </c>
      <c r="D11" t="s">
        <v>209</v>
      </c>
    </row>
    <row r="12" spans="2:7" x14ac:dyDescent="0.25">
      <c r="B12" t="s">
        <v>210</v>
      </c>
      <c r="C12" t="s">
        <v>228</v>
      </c>
      <c r="D12" t="s">
        <v>222</v>
      </c>
    </row>
    <row r="13" spans="2:7" x14ac:dyDescent="0.25">
      <c r="B13" t="s">
        <v>211</v>
      </c>
      <c r="C13" t="s">
        <v>229</v>
      </c>
      <c r="D13" t="s">
        <v>212</v>
      </c>
    </row>
    <row r="14" spans="2:7" x14ac:dyDescent="0.25">
      <c r="B14" t="s">
        <v>213</v>
      </c>
      <c r="C14" t="s">
        <v>221</v>
      </c>
      <c r="D14" t="s">
        <v>223</v>
      </c>
    </row>
    <row r="15" spans="2:7" x14ac:dyDescent="0.25">
      <c r="B15" t="s">
        <v>214</v>
      </c>
      <c r="C15" t="s">
        <v>230</v>
      </c>
      <c r="D15" t="s">
        <v>231</v>
      </c>
    </row>
    <row r="16" spans="2:7" x14ac:dyDescent="0.25">
      <c r="B16" t="s">
        <v>218</v>
      </c>
      <c r="C16" t="s">
        <v>215</v>
      </c>
      <c r="D16" t="s">
        <v>232</v>
      </c>
    </row>
    <row r="17" spans="3:3" x14ac:dyDescent="0.25">
      <c r="C17" t="s">
        <v>251</v>
      </c>
    </row>
  </sheetData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E9799-AE6F-4559-B6D2-6F55EE493A6D}">
  <dimension ref="A1:AM86"/>
  <sheetViews>
    <sheetView zoomScaleNormal="100" workbookViewId="0">
      <selection activeCell="J39" sqref="J39"/>
    </sheetView>
  </sheetViews>
  <sheetFormatPr defaultRowHeight="15" x14ac:dyDescent="0.25"/>
  <sheetData>
    <row r="1" spans="1:39" ht="21" x14ac:dyDescent="0.35">
      <c r="A1" s="40" t="s">
        <v>219</v>
      </c>
    </row>
    <row r="2" spans="1:39" ht="21" x14ac:dyDescent="0.35">
      <c r="A2" s="40"/>
    </row>
    <row r="3" spans="1:39" x14ac:dyDescent="0.25">
      <c r="A3" s="1" t="s">
        <v>0</v>
      </c>
    </row>
    <row r="4" spans="1:39" x14ac:dyDescent="0.25">
      <c r="C4" s="2"/>
      <c r="D4" s="2"/>
      <c r="E4" s="2" t="s">
        <v>14</v>
      </c>
      <c r="F4" s="2"/>
      <c r="G4" s="2"/>
      <c r="H4" s="2"/>
      <c r="I4" s="2"/>
      <c r="J4" s="2" t="s">
        <v>1</v>
      </c>
      <c r="K4" s="2" t="s">
        <v>2</v>
      </c>
      <c r="L4" s="2" t="s">
        <v>15</v>
      </c>
      <c r="M4" s="2"/>
      <c r="N4" s="2"/>
      <c r="O4" s="2" t="s">
        <v>3</v>
      </c>
      <c r="P4" s="2" t="s">
        <v>4</v>
      </c>
      <c r="Q4" s="2" t="s">
        <v>15</v>
      </c>
      <c r="R4" s="2"/>
      <c r="S4" s="2"/>
      <c r="T4" s="2" t="s">
        <v>5</v>
      </c>
      <c r="U4" s="2" t="s">
        <v>6</v>
      </c>
      <c r="V4" s="2" t="s">
        <v>15</v>
      </c>
      <c r="W4" s="2"/>
      <c r="X4" s="2"/>
      <c r="Y4" s="2" t="s">
        <v>7</v>
      </c>
      <c r="Z4" s="2" t="s">
        <v>8</v>
      </c>
      <c r="AA4" s="2" t="s">
        <v>15</v>
      </c>
      <c r="AB4" s="2"/>
      <c r="AC4" s="2"/>
      <c r="AD4" s="2" t="s">
        <v>9</v>
      </c>
      <c r="AE4" s="2" t="s">
        <v>10</v>
      </c>
      <c r="AF4" s="2" t="s">
        <v>15</v>
      </c>
      <c r="AG4" s="2"/>
      <c r="AH4" s="2"/>
      <c r="AI4" s="2" t="s">
        <v>11</v>
      </c>
      <c r="AJ4" s="2" t="s">
        <v>12</v>
      </c>
      <c r="AK4" s="2" t="s">
        <v>15</v>
      </c>
      <c r="AL4" s="2"/>
      <c r="AM4" s="2"/>
    </row>
    <row r="5" spans="1:39" x14ac:dyDescent="0.25">
      <c r="A5" s="2" t="s">
        <v>16</v>
      </c>
      <c r="C5" s="2" t="s">
        <v>13</v>
      </c>
      <c r="D5" s="2"/>
      <c r="E5" s="2" t="s">
        <v>139</v>
      </c>
      <c r="F5" s="2" t="s">
        <v>138</v>
      </c>
      <c r="G5" s="2" t="s">
        <v>17</v>
      </c>
      <c r="H5" s="2" t="s">
        <v>18</v>
      </c>
      <c r="I5" s="2" t="s">
        <v>19</v>
      </c>
      <c r="J5" s="2"/>
      <c r="K5" s="2">
        <v>0.25</v>
      </c>
      <c r="L5" s="2">
        <v>0.5</v>
      </c>
      <c r="M5" s="2">
        <v>1</v>
      </c>
      <c r="N5" s="2">
        <v>2</v>
      </c>
      <c r="O5" s="2"/>
      <c r="P5" s="2">
        <v>0.22500000000000001</v>
      </c>
      <c r="Q5" s="2">
        <v>0.45</v>
      </c>
      <c r="R5" s="2">
        <v>0.9</v>
      </c>
      <c r="S5" s="2">
        <v>1.8</v>
      </c>
      <c r="T5" s="2"/>
      <c r="U5" s="2">
        <v>0.25</v>
      </c>
      <c r="V5" s="2">
        <v>0.5</v>
      </c>
      <c r="W5" s="2">
        <v>1</v>
      </c>
      <c r="X5" s="2">
        <v>2</v>
      </c>
      <c r="Y5" s="2"/>
      <c r="Z5" s="2">
        <v>0.20749999999999999</v>
      </c>
      <c r="AA5" s="2">
        <v>0.41499999999999998</v>
      </c>
      <c r="AB5" s="2">
        <v>0.83</v>
      </c>
      <c r="AC5" s="2">
        <v>0.19600000000000001</v>
      </c>
      <c r="AD5" s="2"/>
      <c r="AE5" s="2">
        <v>0.25</v>
      </c>
      <c r="AF5" s="2">
        <v>0.5</v>
      </c>
      <c r="AG5" s="2">
        <v>1</v>
      </c>
      <c r="AH5" s="2">
        <v>2</v>
      </c>
      <c r="AI5" s="2"/>
      <c r="AJ5" s="2">
        <v>0.25</v>
      </c>
      <c r="AK5" s="2">
        <v>0.5</v>
      </c>
      <c r="AL5" s="2">
        <v>1</v>
      </c>
      <c r="AM5" s="2">
        <v>2</v>
      </c>
    </row>
    <row r="6" spans="1:39" x14ac:dyDescent="0.25">
      <c r="A6">
        <v>210604</v>
      </c>
      <c r="C6">
        <v>1</v>
      </c>
      <c r="E6" s="43">
        <v>3.1755131608681268</v>
      </c>
      <c r="F6" s="43">
        <v>8.1565599221055152</v>
      </c>
      <c r="G6" s="43">
        <v>12.97581140241669</v>
      </c>
      <c r="H6" s="43">
        <v>15.70288095459612</v>
      </c>
      <c r="I6" s="43">
        <v>23.333460699291141</v>
      </c>
      <c r="J6" s="43"/>
      <c r="K6" s="43">
        <v>1.2423098416158513</v>
      </c>
      <c r="L6" s="43">
        <v>1.2291973992501293</v>
      </c>
      <c r="M6" s="43">
        <v>1.4144699125922502</v>
      </c>
      <c r="N6" s="43">
        <v>2.2425055933508493</v>
      </c>
      <c r="O6" s="43"/>
      <c r="P6" s="43">
        <v>2.2027417946503398</v>
      </c>
      <c r="Q6" s="43">
        <v>2.8700179652326594</v>
      </c>
      <c r="R6" s="43">
        <v>4.1859279406475238</v>
      </c>
      <c r="S6" s="43">
        <v>4.364423146121168</v>
      </c>
      <c r="T6" s="43"/>
      <c r="U6" s="43">
        <v>1.2090631409925623</v>
      </c>
      <c r="V6" s="43">
        <v>1.6906663274979348</v>
      </c>
      <c r="W6" s="43">
        <v>1.6486166825240982</v>
      </c>
      <c r="X6" s="43">
        <v>3.6632132231276096</v>
      </c>
      <c r="Y6" s="43"/>
      <c r="Z6" s="43">
        <v>2.2336237707094306</v>
      </c>
      <c r="AA6" s="43">
        <v>2.5695923463423562</v>
      </c>
      <c r="AB6" s="43">
        <v>3.5618476785377191</v>
      </c>
      <c r="AC6" s="43">
        <v>4.1336036171335548</v>
      </c>
      <c r="AD6" s="43"/>
      <c r="AE6" s="43">
        <v>0.98171769677425635</v>
      </c>
      <c r="AF6" s="43">
        <v>1.083553275374453</v>
      </c>
      <c r="AG6" s="43">
        <v>1.0486231466449529</v>
      </c>
      <c r="AH6" s="43">
        <v>1.1547039768931004</v>
      </c>
      <c r="AI6" s="43"/>
      <c r="AJ6" s="43">
        <v>2.8797176304795316</v>
      </c>
      <c r="AK6" s="43">
        <v>3.2894193000947385</v>
      </c>
      <c r="AL6" s="43">
        <v>7.6911243579336848</v>
      </c>
      <c r="AM6" s="43">
        <v>16.390194071869619</v>
      </c>
    </row>
    <row r="7" spans="1:39" x14ac:dyDescent="0.25">
      <c r="A7">
        <v>210528</v>
      </c>
      <c r="C7">
        <v>1</v>
      </c>
      <c r="E7" s="43">
        <v>1.9681743201765738</v>
      </c>
      <c r="F7" s="43">
        <v>3.5535788868502323</v>
      </c>
      <c r="G7" s="43">
        <v>6.7393820952237</v>
      </c>
      <c r="H7" s="43">
        <v>13.695554465545733</v>
      </c>
      <c r="I7" s="43">
        <v>33.701102413623424</v>
      </c>
      <c r="J7" s="43"/>
      <c r="K7" s="43">
        <v>1.1740934528928884</v>
      </c>
      <c r="L7" s="43">
        <v>1.5762918871852909</v>
      </c>
      <c r="M7" s="43">
        <v>1.7228102371492444</v>
      </c>
      <c r="N7" s="43">
        <v>1.7761959624646149</v>
      </c>
      <c r="O7" s="43"/>
      <c r="P7" s="43">
        <v>1.068007324587452</v>
      </c>
      <c r="Q7" s="43">
        <v>2.2553120371388249</v>
      </c>
      <c r="R7" s="43">
        <v>4.6132035996227785</v>
      </c>
      <c r="S7" s="43">
        <v>2.6914667232257146</v>
      </c>
      <c r="T7" s="43"/>
      <c r="U7" s="43">
        <v>0.92976490641453191</v>
      </c>
      <c r="V7" s="43">
        <v>1.4687324322789248</v>
      </c>
      <c r="W7" s="43">
        <v>2.0198843228165715</v>
      </c>
      <c r="X7" s="43">
        <v>1.5796954558269558</v>
      </c>
      <c r="Y7" s="43"/>
      <c r="Z7" s="43">
        <v>2.829195919622093</v>
      </c>
      <c r="AA7" s="43">
        <v>3.3162550739591246</v>
      </c>
      <c r="AB7" s="43">
        <v>2.0641089156793098</v>
      </c>
      <c r="AC7" s="43">
        <v>8.5937851599002588</v>
      </c>
      <c r="AD7" s="43"/>
      <c r="AE7" s="43">
        <v>1.1657015970136928</v>
      </c>
      <c r="AF7" s="43">
        <v>1.4948587504028235</v>
      </c>
      <c r="AG7" s="43">
        <v>1.2084887019595767</v>
      </c>
      <c r="AH7" s="43">
        <v>1.6189142350229833</v>
      </c>
      <c r="AI7" s="43"/>
      <c r="AJ7" s="43">
        <v>1.8753235305219793</v>
      </c>
      <c r="AK7" s="43">
        <v>4.9067271300862068</v>
      </c>
      <c r="AL7" s="43">
        <v>9.7797683247431362</v>
      </c>
      <c r="AM7" s="43">
        <v>28.377171187192602</v>
      </c>
    </row>
    <row r="8" spans="1:39" x14ac:dyDescent="0.25">
      <c r="A8">
        <v>210521</v>
      </c>
      <c r="C8">
        <v>1</v>
      </c>
      <c r="E8" s="43">
        <v>1.1807901269979182</v>
      </c>
      <c r="F8" s="43">
        <v>2.3219688628894919</v>
      </c>
      <c r="G8" s="43">
        <v>7.1998214553439661</v>
      </c>
      <c r="H8" s="43">
        <v>13.072039247753127</v>
      </c>
      <c r="I8" s="43">
        <v>14.325363691541092</v>
      </c>
      <c r="J8" s="43"/>
      <c r="K8" s="43">
        <v>0.66795362886096921</v>
      </c>
      <c r="L8" s="43">
        <v>1.1991814415063997</v>
      </c>
      <c r="M8" s="43">
        <v>1.9317034489840426</v>
      </c>
      <c r="N8" s="43">
        <v>2.4517484165843673</v>
      </c>
      <c r="O8" s="43"/>
      <c r="P8" s="43">
        <v>3.858974265783917</v>
      </c>
      <c r="Q8" s="43">
        <v>4.234857186472845</v>
      </c>
      <c r="R8" s="43">
        <v>4.3474703224080695</v>
      </c>
      <c r="S8" s="43">
        <v>5.5076544662762856</v>
      </c>
      <c r="T8" s="43"/>
      <c r="U8" s="43">
        <v>0.7435197356572113</v>
      </c>
      <c r="V8" s="43">
        <v>0.8172017501595773</v>
      </c>
      <c r="W8" s="43">
        <v>0.87983199512152177</v>
      </c>
      <c r="X8" s="43">
        <v>2.3275647876908745</v>
      </c>
      <c r="Y8" s="43"/>
      <c r="Z8" s="43">
        <v>2.1637039721020348</v>
      </c>
      <c r="AA8" s="43">
        <v>1.961083869738677</v>
      </c>
      <c r="AB8" s="43">
        <v>1.6242529331038769</v>
      </c>
      <c r="AC8" s="43">
        <v>5.6812359209396135</v>
      </c>
      <c r="AD8" s="43"/>
      <c r="AE8" s="43">
        <v>1.5959312895822311</v>
      </c>
      <c r="AF8" s="43">
        <v>1.0473431881021202</v>
      </c>
      <c r="AG8" s="43">
        <v>2.1431837628316286</v>
      </c>
      <c r="AH8" s="43">
        <v>2.5521411343351095</v>
      </c>
      <c r="AI8" s="43"/>
      <c r="AJ8" s="43">
        <v>4.03838761743748</v>
      </c>
      <c r="AK8" s="43">
        <v>4.6111229679015411</v>
      </c>
      <c r="AL8" s="43">
        <v>5.8835293679199383</v>
      </c>
      <c r="AM8" s="43">
        <v>12.478367558410014</v>
      </c>
    </row>
    <row r="9" spans="1:39" x14ac:dyDescent="0.25">
      <c r="A9" t="s">
        <v>20</v>
      </c>
      <c r="C9">
        <v>1</v>
      </c>
      <c r="E9" s="43">
        <v>1.2970253897703741</v>
      </c>
      <c r="F9" s="43">
        <v>2.4511260190807977</v>
      </c>
      <c r="G9" s="43">
        <v>7.8457038547343352</v>
      </c>
      <c r="H9" s="43">
        <v>20.958968223909409</v>
      </c>
      <c r="I9" s="43">
        <v>31.424469274674056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</row>
    <row r="10" spans="1:39" x14ac:dyDescent="0.25"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</row>
    <row r="11" spans="1:39" x14ac:dyDescent="0.25">
      <c r="C11" s="2">
        <f>AVERAGE(C6:C9)</f>
        <v>1</v>
      </c>
      <c r="D11" s="2"/>
      <c r="E11" s="44">
        <f t="shared" ref="E11:AM11" si="0">AVERAGE(E6:E9)</f>
        <v>1.9053757494532482</v>
      </c>
      <c r="F11" s="44">
        <f t="shared" si="0"/>
        <v>4.1208084227315087</v>
      </c>
      <c r="G11" s="44">
        <f t="shared" si="0"/>
        <v>8.6901797019296723</v>
      </c>
      <c r="H11" s="44">
        <f t="shared" si="0"/>
        <v>15.857360722951096</v>
      </c>
      <c r="I11" s="45">
        <f t="shared" si="0"/>
        <v>25.696099019782427</v>
      </c>
      <c r="J11" s="44"/>
      <c r="K11" s="44">
        <f t="shared" si="0"/>
        <v>1.0281189744565697</v>
      </c>
      <c r="L11" s="44">
        <f t="shared" si="0"/>
        <v>1.3348902426472733</v>
      </c>
      <c r="M11" s="44">
        <f t="shared" si="0"/>
        <v>1.6896611995751789</v>
      </c>
      <c r="N11" s="44">
        <f t="shared" si="0"/>
        <v>2.1568166574666106</v>
      </c>
      <c r="O11" s="44"/>
      <c r="P11" s="44">
        <f t="shared" si="0"/>
        <v>2.3765744616739028</v>
      </c>
      <c r="Q11" s="44">
        <f t="shared" si="0"/>
        <v>3.1200623962814427</v>
      </c>
      <c r="R11" s="44">
        <f t="shared" si="0"/>
        <v>4.3822006208927906</v>
      </c>
      <c r="S11" s="44">
        <f t="shared" si="0"/>
        <v>4.1878481118743895</v>
      </c>
      <c r="T11" s="44"/>
      <c r="U11" s="44">
        <f t="shared" si="0"/>
        <v>0.96078259435476854</v>
      </c>
      <c r="V11" s="44">
        <f t="shared" si="0"/>
        <v>1.3255335033121456</v>
      </c>
      <c r="W11" s="44">
        <f t="shared" si="0"/>
        <v>1.5161110001540639</v>
      </c>
      <c r="X11" s="44">
        <f t="shared" si="0"/>
        <v>2.5234911555484802</v>
      </c>
      <c r="Y11" s="44"/>
      <c r="Z11" s="44">
        <f t="shared" si="0"/>
        <v>2.4088412208111865</v>
      </c>
      <c r="AA11" s="44">
        <f t="shared" si="0"/>
        <v>2.6156437633467191</v>
      </c>
      <c r="AB11" s="44">
        <f t="shared" si="0"/>
        <v>2.4167365091069688</v>
      </c>
      <c r="AC11" s="44">
        <f t="shared" si="0"/>
        <v>6.1362082326578085</v>
      </c>
      <c r="AD11" s="44"/>
      <c r="AE11" s="44">
        <f t="shared" si="0"/>
        <v>1.24778352779006</v>
      </c>
      <c r="AF11" s="44">
        <f t="shared" si="0"/>
        <v>1.2085850712931323</v>
      </c>
      <c r="AG11" s="44">
        <f t="shared" si="0"/>
        <v>1.4667652038120529</v>
      </c>
      <c r="AH11" s="44">
        <f t="shared" si="0"/>
        <v>1.7752531154170643</v>
      </c>
      <c r="AI11" s="44"/>
      <c r="AJ11" s="44">
        <f t="shared" si="0"/>
        <v>2.9311429261463302</v>
      </c>
      <c r="AK11" s="44">
        <f t="shared" si="0"/>
        <v>4.2690897993608283</v>
      </c>
      <c r="AL11" s="44">
        <f t="shared" si="0"/>
        <v>7.7848073501989186</v>
      </c>
      <c r="AM11" s="44">
        <f t="shared" si="0"/>
        <v>19.08191093915741</v>
      </c>
    </row>
    <row r="12" spans="1:39" x14ac:dyDescent="0.25">
      <c r="C12">
        <f>_xlfn.STDEV.P(C6:C9)</f>
        <v>0</v>
      </c>
      <c r="E12" s="43">
        <f t="shared" ref="E12:AM12" si="1">_xlfn.STDEV.P(E6:E9)</f>
        <v>0.79251296342013244</v>
      </c>
      <c r="F12" s="43">
        <f t="shared" si="1"/>
        <v>2.3786920041374149</v>
      </c>
      <c r="G12" s="43">
        <f t="shared" si="1"/>
        <v>2.5053222115234663</v>
      </c>
      <c r="H12" s="43">
        <f t="shared" si="1"/>
        <v>3.1016803956654315</v>
      </c>
      <c r="I12" s="43">
        <f t="shared" si="1"/>
        <v>7.6119968938988514</v>
      </c>
      <c r="J12" s="43"/>
      <c r="K12" s="43">
        <f t="shared" si="1"/>
        <v>0.2561935154638631</v>
      </c>
      <c r="L12" s="43">
        <f t="shared" si="1"/>
        <v>0.17113601787089913</v>
      </c>
      <c r="M12" s="43">
        <f t="shared" si="1"/>
        <v>0.21245670431275454</v>
      </c>
      <c r="N12" s="43">
        <f t="shared" si="1"/>
        <v>0.28237058967077822</v>
      </c>
      <c r="O12" s="43"/>
      <c r="P12" s="43">
        <f t="shared" si="1"/>
        <v>1.1460184593645022</v>
      </c>
      <c r="Q12" s="43">
        <f t="shared" si="1"/>
        <v>0.82726110859343016</v>
      </c>
      <c r="R12" s="43">
        <f t="shared" si="1"/>
        <v>0.17615479445232798</v>
      </c>
      <c r="S12" s="43">
        <f t="shared" si="1"/>
        <v>1.1564636924885867</v>
      </c>
      <c r="T12" s="43"/>
      <c r="U12" s="43">
        <f t="shared" si="1"/>
        <v>0.19131864918102315</v>
      </c>
      <c r="V12" s="43">
        <f t="shared" si="1"/>
        <v>0.37068813658666688</v>
      </c>
      <c r="W12" s="43">
        <f t="shared" si="1"/>
        <v>0.47476179596789114</v>
      </c>
      <c r="X12" s="43">
        <f t="shared" si="1"/>
        <v>0.86180118661664218</v>
      </c>
      <c r="Y12" s="43"/>
      <c r="Z12" s="43">
        <f t="shared" si="1"/>
        <v>0.29860313591636406</v>
      </c>
      <c r="AA12" s="43">
        <f t="shared" si="1"/>
        <v>0.55420381205422875</v>
      </c>
      <c r="AB12" s="43">
        <f t="shared" si="1"/>
        <v>0.82938853545574776</v>
      </c>
      <c r="AC12" s="43">
        <f t="shared" si="1"/>
        <v>1.8490636733099715</v>
      </c>
      <c r="AD12" s="43"/>
      <c r="AE12" s="43">
        <f t="shared" si="1"/>
        <v>0.25738125665699713</v>
      </c>
      <c r="AF12" s="43">
        <f t="shared" si="1"/>
        <v>0.20296511542350734</v>
      </c>
      <c r="AG12" s="43">
        <f t="shared" si="1"/>
        <v>0.48273236144790288</v>
      </c>
      <c r="AH12" s="43">
        <f t="shared" si="1"/>
        <v>0.5811133202121922</v>
      </c>
      <c r="AI12" s="43"/>
      <c r="AJ12" s="43">
        <f t="shared" si="1"/>
        <v>0.88381558476178046</v>
      </c>
      <c r="AK12" s="43">
        <f t="shared" si="1"/>
        <v>0.70316483156484644</v>
      </c>
      <c r="AL12" s="43">
        <f t="shared" si="1"/>
        <v>1.5920117000086269</v>
      </c>
      <c r="AM12" s="43">
        <f t="shared" si="1"/>
        <v>6.7639728945287212</v>
      </c>
    </row>
    <row r="13" spans="1:39" ht="15.75" thickBot="1" x14ac:dyDescent="0.3"/>
    <row r="14" spans="1:39" x14ac:dyDescent="0.25">
      <c r="AE14" s="25" t="s">
        <v>183</v>
      </c>
      <c r="AF14" s="41"/>
      <c r="AG14" s="41"/>
      <c r="AH14" s="41"/>
      <c r="AI14" s="42"/>
    </row>
    <row r="15" spans="1:39" x14ac:dyDescent="0.25">
      <c r="AE15" s="36" t="s">
        <v>185</v>
      </c>
      <c r="AF15" t="s">
        <v>186</v>
      </c>
      <c r="AI15" s="35"/>
    </row>
    <row r="16" spans="1:39" x14ac:dyDescent="0.25">
      <c r="AE16" s="36" t="s">
        <v>97</v>
      </c>
      <c r="AF16" t="s">
        <v>233</v>
      </c>
      <c r="AI16" s="35"/>
    </row>
    <row r="17" spans="31:35" x14ac:dyDescent="0.25">
      <c r="AE17" s="36" t="s">
        <v>2</v>
      </c>
      <c r="AF17" t="s">
        <v>234</v>
      </c>
      <c r="AI17" s="35"/>
    </row>
    <row r="18" spans="31:35" x14ac:dyDescent="0.25">
      <c r="AE18" s="36" t="s">
        <v>4</v>
      </c>
      <c r="AF18" t="s">
        <v>235</v>
      </c>
      <c r="AI18" s="35"/>
    </row>
    <row r="19" spans="31:35" x14ac:dyDescent="0.25">
      <c r="AE19" s="36" t="s">
        <v>6</v>
      </c>
      <c r="AF19" t="s">
        <v>236</v>
      </c>
      <c r="AI19" s="35"/>
    </row>
    <row r="20" spans="31:35" x14ac:dyDescent="0.25">
      <c r="AE20" s="36" t="s">
        <v>8</v>
      </c>
      <c r="AF20" t="s">
        <v>237</v>
      </c>
      <c r="AI20" s="35"/>
    </row>
    <row r="21" spans="31:35" x14ac:dyDescent="0.25">
      <c r="AE21" s="36" t="s">
        <v>10</v>
      </c>
      <c r="AF21" t="s">
        <v>238</v>
      </c>
      <c r="AI21" s="35"/>
    </row>
    <row r="22" spans="31:35" x14ac:dyDescent="0.25">
      <c r="AE22" s="36" t="s">
        <v>12</v>
      </c>
      <c r="AF22" t="s">
        <v>239</v>
      </c>
      <c r="AI22" s="35"/>
    </row>
    <row r="23" spans="31:35" ht="15.75" thickBot="1" x14ac:dyDescent="0.3">
      <c r="AE23" s="37" t="s">
        <v>240</v>
      </c>
      <c r="AF23" s="38" t="s">
        <v>241</v>
      </c>
      <c r="AG23" s="38"/>
      <c r="AH23" s="38"/>
      <c r="AI23" s="39"/>
    </row>
    <row r="34" spans="1:39" x14ac:dyDescent="0.25">
      <c r="A34" s="1" t="s">
        <v>244</v>
      </c>
    </row>
    <row r="35" spans="1:39" x14ac:dyDescent="0.25">
      <c r="C35" s="2"/>
      <c r="D35" s="2"/>
      <c r="E35" s="2" t="s">
        <v>14</v>
      </c>
      <c r="F35" s="2"/>
      <c r="G35" s="2"/>
      <c r="H35" s="2"/>
      <c r="I35" s="2"/>
      <c r="J35" s="2" t="s">
        <v>1</v>
      </c>
      <c r="K35" s="2" t="s">
        <v>2</v>
      </c>
      <c r="L35" s="2" t="s">
        <v>15</v>
      </c>
      <c r="M35" s="2"/>
      <c r="N35" s="2"/>
      <c r="O35" s="2" t="s">
        <v>3</v>
      </c>
      <c r="P35" s="2" t="s">
        <v>4</v>
      </c>
      <c r="Q35" s="2" t="s">
        <v>15</v>
      </c>
      <c r="R35" s="2"/>
      <c r="S35" s="2"/>
      <c r="T35" s="2" t="s">
        <v>5</v>
      </c>
      <c r="U35" s="2" t="s">
        <v>6</v>
      </c>
      <c r="V35" s="2" t="s">
        <v>15</v>
      </c>
      <c r="W35" s="2"/>
      <c r="X35" s="2"/>
      <c r="Y35" s="2" t="s">
        <v>7</v>
      </c>
      <c r="Z35" s="2" t="s">
        <v>8</v>
      </c>
      <c r="AA35" s="2" t="s">
        <v>15</v>
      </c>
      <c r="AB35" s="2"/>
      <c r="AC35" s="2"/>
      <c r="AD35" s="2" t="s">
        <v>9</v>
      </c>
      <c r="AE35" s="2" t="s">
        <v>10</v>
      </c>
      <c r="AF35" s="2" t="s">
        <v>15</v>
      </c>
      <c r="AG35" s="2"/>
      <c r="AH35" s="2"/>
      <c r="AI35" s="2" t="s">
        <v>11</v>
      </c>
      <c r="AJ35" s="2" t="s">
        <v>12</v>
      </c>
      <c r="AK35" s="2" t="s">
        <v>15</v>
      </c>
      <c r="AL35" s="2"/>
      <c r="AM35" s="2"/>
    </row>
    <row r="36" spans="1:39" x14ac:dyDescent="0.25">
      <c r="A36" s="2" t="s">
        <v>16</v>
      </c>
      <c r="C36" s="2" t="s">
        <v>13</v>
      </c>
      <c r="D36" s="2"/>
      <c r="E36" s="2" t="s">
        <v>139</v>
      </c>
      <c r="F36" s="2" t="s">
        <v>138</v>
      </c>
      <c r="G36" s="2" t="s">
        <v>17</v>
      </c>
      <c r="H36" s="2" t="s">
        <v>18</v>
      </c>
      <c r="I36" s="2" t="s">
        <v>19</v>
      </c>
      <c r="J36" s="2"/>
      <c r="K36" s="2">
        <v>0.25</v>
      </c>
      <c r="L36" s="2">
        <v>0.5</v>
      </c>
      <c r="M36" s="2">
        <v>1</v>
      </c>
      <c r="N36" s="2">
        <v>2</v>
      </c>
      <c r="O36" s="2"/>
      <c r="P36" s="2">
        <v>0.22500000000000001</v>
      </c>
      <c r="Q36" s="2">
        <v>0.45</v>
      </c>
      <c r="R36" s="2">
        <v>0.9</v>
      </c>
      <c r="S36" s="2">
        <v>1.8</v>
      </c>
      <c r="T36" s="2"/>
      <c r="U36" s="2">
        <v>0.25</v>
      </c>
      <c r="V36" s="2">
        <v>0.5</v>
      </c>
      <c r="W36" s="2">
        <v>1</v>
      </c>
      <c r="X36" s="2">
        <v>2</v>
      </c>
      <c r="Y36" s="2"/>
      <c r="Z36" s="2">
        <v>0.20749999999999999</v>
      </c>
      <c r="AA36" s="2">
        <v>0.41499999999999998</v>
      </c>
      <c r="AB36" s="2">
        <v>0.83</v>
      </c>
      <c r="AC36" s="2">
        <v>0.19600000000000001</v>
      </c>
      <c r="AD36" s="2"/>
      <c r="AE36" s="2">
        <v>0.25</v>
      </c>
      <c r="AF36" s="2">
        <v>0.5</v>
      </c>
      <c r="AG36" s="2">
        <v>1</v>
      </c>
      <c r="AH36" s="2">
        <v>2</v>
      </c>
      <c r="AI36" s="2"/>
      <c r="AJ36" s="2">
        <v>0.25</v>
      </c>
      <c r="AK36" s="2">
        <v>0.5</v>
      </c>
      <c r="AL36" s="2">
        <v>1</v>
      </c>
      <c r="AM36" s="2">
        <v>2</v>
      </c>
    </row>
    <row r="37" spans="1:39" x14ac:dyDescent="0.25">
      <c r="A37">
        <v>210604</v>
      </c>
      <c r="C37" s="43">
        <v>4.1063415591675916E-2</v>
      </c>
      <c r="D37" s="43"/>
      <c r="E37" s="43">
        <v>0.13039741664156432</v>
      </c>
      <c r="F37" s="43">
        <v>0.33493620987982653</v>
      </c>
      <c r="G37" s="43">
        <v>0.53283113625664369</v>
      </c>
      <c r="H37" s="43">
        <v>0.6448139266251931</v>
      </c>
      <c r="I37" s="43">
        <v>0.95815159388702931</v>
      </c>
      <c r="J37" s="43"/>
      <c r="K37" s="43">
        <v>5.1013485319900777E-2</v>
      </c>
      <c r="L37" s="43">
        <v>5.0475043649615241E-2</v>
      </c>
      <c r="M37" s="43">
        <v>5.8082965862697074E-2</v>
      </c>
      <c r="N37" s="43">
        <v>9.2084939146423725E-2</v>
      </c>
      <c r="O37" s="43"/>
      <c r="P37" s="43">
        <v>9.0452101754880943E-2</v>
      </c>
      <c r="Q37" s="43">
        <v>0.11785274046192477</v>
      </c>
      <c r="R37" s="43">
        <v>0.17188849866361741</v>
      </c>
      <c r="S37" s="43">
        <v>0.17921812146710323</v>
      </c>
      <c r="T37" s="43"/>
      <c r="U37" s="43">
        <v>4.9648262235154637E-2</v>
      </c>
      <c r="V37" s="43">
        <v>6.9424534032900151E-2</v>
      </c>
      <c r="W37" s="43">
        <v>6.7697831985857063E-2</v>
      </c>
      <c r="X37" s="43">
        <v>0.15042404698221168</v>
      </c>
      <c r="Y37" s="43"/>
      <c r="Z37" s="43">
        <v>9.1720221172087599E-2</v>
      </c>
      <c r="AA37" s="43">
        <v>0.1055162384190458</v>
      </c>
      <c r="AB37" s="43">
        <v>0.14626163149804047</v>
      </c>
      <c r="AC37" s="43">
        <v>0.16973988322160996</v>
      </c>
      <c r="AD37" s="43"/>
      <c r="AE37" s="43">
        <v>4.0312681776344172E-2</v>
      </c>
      <c r="AF37" s="43">
        <v>4.449439846242282E-2</v>
      </c>
      <c r="AG37" s="43">
        <v>4.3060048069732626E-2</v>
      </c>
      <c r="AH37" s="43">
        <v>4.7416089288522333E-2</v>
      </c>
      <c r="AI37" s="43"/>
      <c r="AJ37" s="43">
        <v>0.1182510418470572</v>
      </c>
      <c r="AK37" s="43">
        <v>0.13507479177506995</v>
      </c>
      <c r="AL37" s="43">
        <v>0.31582383587709251</v>
      </c>
      <c r="AM37" s="43">
        <v>0.67303735080140503</v>
      </c>
    </row>
    <row r="38" spans="1:39" x14ac:dyDescent="0.25">
      <c r="A38">
        <v>210528</v>
      </c>
      <c r="C38" s="43">
        <v>3.7242945720760784E-2</v>
      </c>
      <c r="D38" s="43"/>
      <c r="E38" s="43">
        <v>7.3300609375331394E-2</v>
      </c>
      <c r="F38" s="43">
        <v>0.13234574559740472</v>
      </c>
      <c r="G38" s="43">
        <v>0.25099444156388334</v>
      </c>
      <c r="H38" s="43">
        <v>0.51006279157604262</v>
      </c>
      <c r="I38" s="43">
        <v>1.2551283279203773</v>
      </c>
      <c r="J38" s="43"/>
      <c r="K38" s="43">
        <v>4.3726698737190449E-2</v>
      </c>
      <c r="L38" s="43">
        <v>5.8705753194517374E-2</v>
      </c>
      <c r="M38" s="43">
        <v>6.416252814932033E-2</v>
      </c>
      <c r="N38" s="43">
        <v>6.6150769819504102E-2</v>
      </c>
      <c r="O38" s="43"/>
      <c r="P38" s="43">
        <v>3.9775738818985419E-2</v>
      </c>
      <c r="Q38" s="43">
        <v>8.3994463782539677E-2</v>
      </c>
      <c r="R38" s="43">
        <v>0.17180929125956942</v>
      </c>
      <c r="S38" s="43">
        <v>0.1002381490823292</v>
      </c>
      <c r="T38" s="43"/>
      <c r="U38" s="43">
        <v>3.462718394266464E-2</v>
      </c>
      <c r="V38" s="43">
        <v>5.4699922253684953E-2</v>
      </c>
      <c r="W38" s="43">
        <v>7.5226442196873231E-2</v>
      </c>
      <c r="X38" s="43">
        <v>5.8832512116695775E-2</v>
      </c>
      <c r="Y38" s="43"/>
      <c r="Z38" s="43">
        <v>0.1053675900678835</v>
      </c>
      <c r="AA38" s="43">
        <v>0.12350710771565721</v>
      </c>
      <c r="AB38" s="43">
        <v>7.6873496308382944E-2</v>
      </c>
      <c r="AC38" s="43">
        <v>0.32005787424604487</v>
      </c>
      <c r="AD38" s="43"/>
      <c r="AE38" s="43">
        <v>4.3414161304185121E-2</v>
      </c>
      <c r="AF38" s="43">
        <v>5.5672943301456647E-2</v>
      </c>
      <c r="AG38" s="43">
        <v>4.5007679131233165E-2</v>
      </c>
      <c r="AH38" s="43">
        <v>6.029313498152794E-2</v>
      </c>
      <c r="AI38" s="43"/>
      <c r="AJ38" s="43">
        <v>6.9842572456095556E-2</v>
      </c>
      <c r="AK38" s="43">
        <v>0.18274097217238494</v>
      </c>
      <c r="AL38" s="43">
        <v>0.36422738088002421</v>
      </c>
      <c r="AM38" s="43">
        <v>1.0568494462333511</v>
      </c>
    </row>
    <row r="39" spans="1:39" x14ac:dyDescent="0.25">
      <c r="A39">
        <v>210521</v>
      </c>
      <c r="C39" s="43">
        <v>8.318741151591369E-2</v>
      </c>
      <c r="D39" s="43"/>
      <c r="E39" s="43">
        <v>9.8226874208503803E-2</v>
      </c>
      <c r="F39" s="43">
        <v>0.19315857932432634</v>
      </c>
      <c r="G39" s="43">
        <v>0.59893451024680322</v>
      </c>
      <c r="H39" s="43">
        <v>1.087429108255014</v>
      </c>
      <c r="I39" s="43">
        <v>1.1916899245233572</v>
      </c>
      <c r="J39" s="43"/>
      <c r="K39" s="43">
        <v>5.5565333397605325E-2</v>
      </c>
      <c r="L39" s="43">
        <v>9.9756800056839456E-2</v>
      </c>
      <c r="M39" s="43">
        <v>0.16069340973734531</v>
      </c>
      <c r="N39" s="43">
        <v>0.25346859169137853</v>
      </c>
      <c r="O39" s="43"/>
      <c r="P39" s="43">
        <v>0.32101808027708761</v>
      </c>
      <c r="Q39" s="43">
        <v>0.35228680748224095</v>
      </c>
      <c r="R39" s="43">
        <v>0.36165727138717368</v>
      </c>
      <c r="S39" s="43">
        <v>0.4581675185735854</v>
      </c>
      <c r="T39" s="43"/>
      <c r="U39" s="43">
        <v>6.185148222031981E-2</v>
      </c>
      <c r="V39" s="43">
        <v>6.7980898282049645E-2</v>
      </c>
      <c r="W39" s="43">
        <v>7.3190946243041385E-2</v>
      </c>
      <c r="X39" s="43">
        <v>0.19362408982359103</v>
      </c>
      <c r="Y39" s="43"/>
      <c r="Z39" s="43">
        <v>0.17999293272586903</v>
      </c>
      <c r="AA39" s="43">
        <v>0.16313749088917179</v>
      </c>
      <c r="AB39" s="43">
        <v>0.13511739715204205</v>
      </c>
      <c r="AC39" s="43">
        <v>0.47260731047419452</v>
      </c>
      <c r="AD39" s="43"/>
      <c r="AE39" s="43">
        <v>0.13276139293759984</v>
      </c>
      <c r="AF39" s="43">
        <v>8.7125768787040078E-2</v>
      </c>
      <c r="AG39" s="43">
        <v>0.17828590963289906</v>
      </c>
      <c r="AH39" s="43">
        <v>0.21230601478862551</v>
      </c>
      <c r="AI39" s="43"/>
      <c r="AJ39" s="43">
        <v>0.33594301259254195</v>
      </c>
      <c r="AK39" s="43">
        <v>0.38358738388130681</v>
      </c>
      <c r="AL39" s="43">
        <v>0.4894355786951195</v>
      </c>
      <c r="AM39" s="43">
        <v>1.038043097128281</v>
      </c>
    </row>
    <row r="40" spans="1:39" x14ac:dyDescent="0.25">
      <c r="A40" t="s">
        <v>20</v>
      </c>
      <c r="C40" s="43">
        <v>3.3044570853033056E-2</v>
      </c>
      <c r="D40" s="43"/>
      <c r="E40" s="43">
        <v>4.285964739044993E-2</v>
      </c>
      <c r="F40" s="43">
        <v>8.0996407407228285E-2</v>
      </c>
      <c r="G40" s="43">
        <v>0.25925791691968331</v>
      </c>
      <c r="H40" s="43">
        <v>0.69258011048144275</v>
      </c>
      <c r="I40" s="43">
        <v>1.0384081014659272</v>
      </c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</row>
    <row r="41" spans="1:39" x14ac:dyDescent="0.25"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</row>
    <row r="42" spans="1:39" x14ac:dyDescent="0.25">
      <c r="C42" s="44">
        <f>AVERAGE(C37:C40)</f>
        <v>4.8634585920345863E-2</v>
      </c>
      <c r="D42" s="44"/>
      <c r="E42" s="44">
        <f>AVERAGE(E37:E40)</f>
        <v>8.619613690396237E-2</v>
      </c>
      <c r="F42" s="44">
        <f t="shared" ref="F42:AM42" si="2">AVERAGE(F37:F40)</f>
        <v>0.18535923555219647</v>
      </c>
      <c r="G42" s="44">
        <f t="shared" si="2"/>
        <v>0.41050450124675336</v>
      </c>
      <c r="H42" s="44">
        <f t="shared" si="2"/>
        <v>0.73372148423442307</v>
      </c>
      <c r="I42" s="44">
        <f>AVERAGE(I37:I40)</f>
        <v>1.1108444869491727</v>
      </c>
      <c r="J42" s="44"/>
      <c r="K42" s="44">
        <f t="shared" si="2"/>
        <v>5.0101839151565519E-2</v>
      </c>
      <c r="L42" s="44">
        <f t="shared" si="2"/>
        <v>6.9645865633657364E-2</v>
      </c>
      <c r="M42" s="44">
        <f t="shared" si="2"/>
        <v>9.431296791645423E-2</v>
      </c>
      <c r="N42" s="44">
        <f t="shared" si="2"/>
        <v>0.13723476688576877</v>
      </c>
      <c r="O42" s="44"/>
      <c r="P42" s="44">
        <f t="shared" si="2"/>
        <v>0.15041530695031799</v>
      </c>
      <c r="Q42" s="44">
        <f t="shared" si="2"/>
        <v>0.18471133724223512</v>
      </c>
      <c r="R42" s="44">
        <f t="shared" si="2"/>
        <v>0.23511835377012016</v>
      </c>
      <c r="S42" s="44">
        <f t="shared" si="2"/>
        <v>0.24587459637433928</v>
      </c>
      <c r="T42" s="44"/>
      <c r="U42" s="44">
        <f t="shared" si="2"/>
        <v>4.8708976132713029E-2</v>
      </c>
      <c r="V42" s="44">
        <f t="shared" si="2"/>
        <v>6.4035118189544923E-2</v>
      </c>
      <c r="W42" s="44">
        <f t="shared" si="2"/>
        <v>7.2038406808590569E-2</v>
      </c>
      <c r="X42" s="44">
        <f t="shared" si="2"/>
        <v>0.13429354964083282</v>
      </c>
      <c r="Y42" s="44"/>
      <c r="Z42" s="44">
        <f t="shared" si="2"/>
        <v>0.12569358132194672</v>
      </c>
      <c r="AA42" s="44">
        <f t="shared" si="2"/>
        <v>0.13072027900795827</v>
      </c>
      <c r="AB42" s="44">
        <f t="shared" si="2"/>
        <v>0.1194175083194885</v>
      </c>
      <c r="AC42" s="44">
        <f t="shared" si="2"/>
        <v>0.32080168931394981</v>
      </c>
      <c r="AD42" s="44"/>
      <c r="AE42" s="44">
        <f t="shared" si="2"/>
        <v>7.2162745339376375E-2</v>
      </c>
      <c r="AF42" s="44">
        <f t="shared" si="2"/>
        <v>6.2431036850306515E-2</v>
      </c>
      <c r="AG42" s="44">
        <f t="shared" si="2"/>
        <v>8.8784545611288276E-2</v>
      </c>
      <c r="AH42" s="44">
        <f t="shared" si="2"/>
        <v>0.10667174635289194</v>
      </c>
      <c r="AI42" s="44"/>
      <c r="AJ42" s="44">
        <f t="shared" si="2"/>
        <v>0.17467887563189821</v>
      </c>
      <c r="AK42" s="44">
        <f t="shared" si="2"/>
        <v>0.23380104927625389</v>
      </c>
      <c r="AL42" s="44">
        <f t="shared" si="2"/>
        <v>0.38982893181741202</v>
      </c>
      <c r="AM42" s="44">
        <f t="shared" si="2"/>
        <v>0.92264329805434564</v>
      </c>
    </row>
    <row r="43" spans="1:39" x14ac:dyDescent="0.25">
      <c r="C43" s="43">
        <f>_xlfn.STDEV.P(C37:C40)</f>
        <v>2.0149679978968042E-2</v>
      </c>
      <c r="D43" s="43"/>
      <c r="E43" s="43">
        <f>_xlfn.STDEV.P(E37:E40)</f>
        <v>3.2182439793034166E-2</v>
      </c>
      <c r="F43" s="43">
        <f t="shared" ref="F43:AM43" si="3">_xlfn.STDEV.P(F37:F40)</f>
        <v>9.5047528936694811E-2</v>
      </c>
      <c r="G43" s="43">
        <f t="shared" si="3"/>
        <v>0.15715331871713692</v>
      </c>
      <c r="H43" s="43">
        <f t="shared" si="3"/>
        <v>0.21490082627008966</v>
      </c>
      <c r="I43" s="43">
        <f t="shared" si="3"/>
        <v>0.11823278000995535</v>
      </c>
      <c r="J43" s="43"/>
      <c r="K43" s="43">
        <f t="shared" si="3"/>
        <v>4.8759027682317036E-3</v>
      </c>
      <c r="L43" s="43">
        <f t="shared" si="3"/>
        <v>2.1555160616134217E-2</v>
      </c>
      <c r="M43" s="43">
        <f t="shared" si="3"/>
        <v>4.7003635048449621E-2</v>
      </c>
      <c r="N43" s="43">
        <f t="shared" si="3"/>
        <v>8.2868859476384837E-2</v>
      </c>
      <c r="O43" s="43"/>
      <c r="P43" s="43">
        <f t="shared" si="3"/>
        <v>0.12239554223960801</v>
      </c>
      <c r="Q43" s="43">
        <f t="shared" si="3"/>
        <v>0.11929724611111457</v>
      </c>
      <c r="R43" s="43">
        <f t="shared" si="3"/>
        <v>8.9476532574095644E-2</v>
      </c>
      <c r="S43" s="43">
        <f t="shared" si="3"/>
        <v>0.15353755810093345</v>
      </c>
      <c r="T43" s="43"/>
      <c r="U43" s="43">
        <f t="shared" si="3"/>
        <v>1.113410071100982E-2</v>
      </c>
      <c r="V43" s="43">
        <f t="shared" si="3"/>
        <v>6.6272384100747785E-3</v>
      </c>
      <c r="W43" s="43">
        <f t="shared" si="3"/>
        <v>3.1797540039367194E-3</v>
      </c>
      <c r="X43" s="43">
        <f t="shared" si="3"/>
        <v>5.6198084567232201E-2</v>
      </c>
      <c r="Y43" s="43"/>
      <c r="Z43" s="43">
        <f t="shared" si="3"/>
        <v>3.8797571587316851E-2</v>
      </c>
      <c r="AA43" s="43">
        <f t="shared" si="3"/>
        <v>2.4070376871797673E-2</v>
      </c>
      <c r="AB43" s="43">
        <f t="shared" si="3"/>
        <v>3.0425243995630191E-2</v>
      </c>
      <c r="AC43" s="43">
        <f t="shared" si="3"/>
        <v>0.12364622805485904</v>
      </c>
      <c r="AD43" s="43"/>
      <c r="AE43" s="43">
        <f t="shared" si="3"/>
        <v>4.2868417759975394E-2</v>
      </c>
      <c r="AF43" s="43">
        <f t="shared" si="3"/>
        <v>1.8048311190615032E-2</v>
      </c>
      <c r="AG43" s="43">
        <f t="shared" si="3"/>
        <v>6.329201602089897E-2</v>
      </c>
      <c r="AH43" s="43">
        <f t="shared" si="3"/>
        <v>7.4879474612693023E-2</v>
      </c>
      <c r="AI43" s="43"/>
      <c r="AJ43" s="43">
        <f t="shared" si="3"/>
        <v>0.11573082671855375</v>
      </c>
      <c r="AK43" s="43">
        <f t="shared" si="3"/>
        <v>0.1076877452459347</v>
      </c>
      <c r="AL43" s="43">
        <f t="shared" si="3"/>
        <v>7.3152073877541829E-2</v>
      </c>
      <c r="AM43" s="43">
        <f t="shared" si="3"/>
        <v>0.17666496798496645</v>
      </c>
    </row>
    <row r="46" spans="1:39" x14ac:dyDescent="0.25">
      <c r="A46" s="1" t="s">
        <v>245</v>
      </c>
    </row>
    <row r="47" spans="1:39" x14ac:dyDescent="0.25">
      <c r="C47" s="2"/>
      <c r="D47" s="2"/>
      <c r="E47" s="2" t="s">
        <v>14</v>
      </c>
      <c r="F47" s="2"/>
      <c r="G47" s="2"/>
      <c r="H47" s="2"/>
      <c r="I47" s="2"/>
      <c r="J47" s="2" t="s">
        <v>1</v>
      </c>
      <c r="K47" s="2" t="s">
        <v>2</v>
      </c>
      <c r="L47" s="2" t="s">
        <v>15</v>
      </c>
      <c r="M47" s="2"/>
      <c r="N47" s="2"/>
      <c r="O47" s="2" t="s">
        <v>3</v>
      </c>
      <c r="P47" s="2" t="s">
        <v>4</v>
      </c>
      <c r="Q47" s="2" t="s">
        <v>15</v>
      </c>
      <c r="R47" s="2"/>
      <c r="S47" s="2"/>
      <c r="T47" s="2" t="s">
        <v>5</v>
      </c>
      <c r="U47" s="2" t="s">
        <v>6</v>
      </c>
      <c r="V47" s="2" t="s">
        <v>15</v>
      </c>
      <c r="W47" s="2"/>
      <c r="X47" s="2"/>
      <c r="Y47" s="2" t="s">
        <v>7</v>
      </c>
      <c r="Z47" s="2" t="s">
        <v>8</v>
      </c>
      <c r="AA47" s="2" t="s">
        <v>15</v>
      </c>
      <c r="AB47" s="2"/>
      <c r="AC47" s="2"/>
      <c r="AD47" s="2" t="s">
        <v>9</v>
      </c>
      <c r="AE47" s="2" t="s">
        <v>10</v>
      </c>
      <c r="AF47" s="2" t="s">
        <v>15</v>
      </c>
      <c r="AG47" s="2"/>
      <c r="AH47" s="2"/>
      <c r="AI47" s="2" t="s">
        <v>11</v>
      </c>
      <c r="AJ47" s="2" t="s">
        <v>12</v>
      </c>
      <c r="AK47" s="2" t="s">
        <v>15</v>
      </c>
      <c r="AL47" s="2"/>
      <c r="AM47" s="2"/>
    </row>
    <row r="48" spans="1:39" x14ac:dyDescent="0.25">
      <c r="A48" s="2" t="s">
        <v>16</v>
      </c>
      <c r="C48" s="2" t="s">
        <v>13</v>
      </c>
      <c r="D48" s="2"/>
      <c r="E48" s="2" t="s">
        <v>139</v>
      </c>
      <c r="F48" s="2" t="s">
        <v>138</v>
      </c>
      <c r="G48" s="2" t="s">
        <v>17</v>
      </c>
      <c r="H48" s="2" t="s">
        <v>18</v>
      </c>
      <c r="I48" s="2" t="s">
        <v>19</v>
      </c>
      <c r="J48" s="2"/>
      <c r="K48" s="2">
        <v>0.25</v>
      </c>
      <c r="L48" s="2">
        <v>0.5</v>
      </c>
      <c r="M48" s="2">
        <v>1</v>
      </c>
      <c r="N48" s="2">
        <v>2</v>
      </c>
      <c r="O48" s="2"/>
      <c r="P48" s="2">
        <v>0.22500000000000001</v>
      </c>
      <c r="Q48" s="2">
        <v>0.45</v>
      </c>
      <c r="R48" s="2">
        <v>0.9</v>
      </c>
      <c r="S48" s="2">
        <v>1.8</v>
      </c>
      <c r="T48" s="2"/>
      <c r="U48" s="2">
        <v>0.25</v>
      </c>
      <c r="V48" s="2">
        <v>0.5</v>
      </c>
      <c r="W48" s="2">
        <v>1</v>
      </c>
      <c r="X48" s="2">
        <v>2</v>
      </c>
      <c r="Y48" s="2"/>
      <c r="Z48" s="2">
        <v>0.20749999999999999</v>
      </c>
      <c r="AA48" s="2">
        <v>0.41499999999999998</v>
      </c>
      <c r="AB48" s="2">
        <v>0.83</v>
      </c>
      <c r="AC48" s="2">
        <v>0.19600000000000001</v>
      </c>
      <c r="AD48" s="2"/>
      <c r="AE48" s="2">
        <v>0.25</v>
      </c>
      <c r="AF48" s="2">
        <v>0.5</v>
      </c>
      <c r="AG48" s="2">
        <v>1</v>
      </c>
      <c r="AH48" s="2">
        <v>2</v>
      </c>
      <c r="AI48" s="2"/>
      <c r="AJ48" s="2">
        <v>0.25</v>
      </c>
      <c r="AK48" s="2">
        <v>0.5</v>
      </c>
      <c r="AL48" s="2">
        <v>1</v>
      </c>
      <c r="AM48" s="2">
        <v>2</v>
      </c>
    </row>
    <row r="49" spans="1:39" x14ac:dyDescent="0.25">
      <c r="A49">
        <v>210604</v>
      </c>
      <c r="C49" s="43">
        <v>4.3761154074955386E-2</v>
      </c>
      <c r="D49" s="43"/>
      <c r="E49" s="43">
        <v>0.13753343526300185</v>
      </c>
      <c r="F49" s="43">
        <v>0.34793664723834256</v>
      </c>
      <c r="G49" s="43">
        <v>0.62533576531974511</v>
      </c>
      <c r="H49" s="43">
        <v>0.51110322882098747</v>
      </c>
      <c r="I49" s="43">
        <v>1.1272442996742671</v>
      </c>
      <c r="J49" s="43"/>
      <c r="K49" s="43">
        <v>4.8409154823772338E-2</v>
      </c>
      <c r="L49" s="43">
        <v>4.097079423146751E-2</v>
      </c>
      <c r="M49" s="43">
        <v>5.2054539081910489E-2</v>
      </c>
      <c r="N49" s="43">
        <v>7.9865040061936801E-2</v>
      </c>
      <c r="O49" s="43"/>
      <c r="P49" s="43">
        <v>9.1351798589496075E-2</v>
      </c>
      <c r="Q49" s="43">
        <v>9.4738068605518269E-2</v>
      </c>
      <c r="R49" s="43">
        <v>0.21504165780494344</v>
      </c>
      <c r="S49" s="43">
        <v>0.17797277506433357</v>
      </c>
      <c r="T49" s="43"/>
      <c r="U49" s="43">
        <v>5.0489610036857056E-2</v>
      </c>
      <c r="V49" s="43">
        <v>4.5394047335832362E-2</v>
      </c>
      <c r="W49" s="43">
        <v>6.9312874771955857E-2</v>
      </c>
      <c r="X49" s="43">
        <v>7.3246535850460343E-2</v>
      </c>
      <c r="Y49" s="43"/>
      <c r="Z49" s="43">
        <v>8.9352979308653227E-2</v>
      </c>
      <c r="AA49" s="43">
        <v>0.11550493451678977</v>
      </c>
      <c r="AB49" s="43">
        <v>0.13284411998335666</v>
      </c>
      <c r="AC49" s="43">
        <v>0.20308311965656756</v>
      </c>
      <c r="AD49" s="43"/>
      <c r="AE49" s="43">
        <v>4.2748843891188125E-2</v>
      </c>
      <c r="AF49" s="43">
        <v>5.1372903003494529E-2</v>
      </c>
      <c r="AG49" s="43">
        <v>4.2251393272006985E-2</v>
      </c>
      <c r="AH49" s="43">
        <v>4.8211206929463811E-2</v>
      </c>
      <c r="AI49" s="43"/>
      <c r="AJ49" s="43">
        <v>0.13202922775681741</v>
      </c>
      <c r="AK49" s="43">
        <v>0.16289191081737264</v>
      </c>
      <c r="AL49" s="43">
        <v>0.34343819341647686</v>
      </c>
      <c r="AM49" s="43">
        <v>0.80270272662106079</v>
      </c>
    </row>
    <row r="50" spans="1:39" x14ac:dyDescent="0.25">
      <c r="C50" s="43">
        <v>5.9121635252946128E-2</v>
      </c>
      <c r="D50" s="43"/>
      <c r="E50" s="43">
        <v>0.11079259162886698</v>
      </c>
      <c r="F50" s="43">
        <v>0.30788180637560081</v>
      </c>
      <c r="G50" s="43">
        <v>0.47037996249427222</v>
      </c>
      <c r="H50" s="43">
        <v>0.73625525284812487</v>
      </c>
      <c r="I50" s="43">
        <v>0.85444186626524266</v>
      </c>
      <c r="J50" s="43"/>
      <c r="K50" s="43">
        <v>5.0999740415881081E-2</v>
      </c>
      <c r="L50" s="43">
        <v>5.2034339544152278E-2</v>
      </c>
      <c r="M50" s="43">
        <v>6.4685220748465153E-2</v>
      </c>
      <c r="N50" s="43">
        <v>0.10269389585574669</v>
      </c>
      <c r="O50" s="43"/>
      <c r="P50" s="43">
        <v>0.10011481534154963</v>
      </c>
      <c r="Q50" s="43">
        <v>0.12610158746539973</v>
      </c>
      <c r="R50" s="43">
        <v>0.14700856627592426</v>
      </c>
      <c r="S50" s="43">
        <v>0.18911593074157768</v>
      </c>
      <c r="T50" s="43"/>
      <c r="U50" s="43">
        <v>4.1343481660922568E-2</v>
      </c>
      <c r="V50" s="43">
        <v>5.1893163207923518E-2</v>
      </c>
      <c r="W50" s="43">
        <v>7.5271694690989099E-2</v>
      </c>
      <c r="X50" s="43">
        <v>9.8425168074167527E-2</v>
      </c>
      <c r="Y50" s="43"/>
      <c r="Z50" s="43">
        <v>9.8144902615654242E-2</v>
      </c>
      <c r="AA50" s="43">
        <v>9.7533088561563397E-2</v>
      </c>
      <c r="AB50" s="43">
        <v>0.16549454188457596</v>
      </c>
      <c r="AC50" s="43">
        <v>0.17152563747852551</v>
      </c>
      <c r="AD50" s="43"/>
      <c r="AE50" s="43">
        <v>4.2296631820594149E-2</v>
      </c>
      <c r="AF50" s="43">
        <v>4.5451486396368285E-2</v>
      </c>
      <c r="AG50" s="43">
        <v>4.942387303587014E-2</v>
      </c>
      <c r="AH50" s="43">
        <v>4.6120255389806269E-2</v>
      </c>
      <c r="AI50" s="43"/>
      <c r="AJ50" s="43">
        <v>0.1002220129399885</v>
      </c>
      <c r="AK50" s="43">
        <v>0.13787271622951849</v>
      </c>
      <c r="AL50" s="43">
        <v>0.27792317294846808</v>
      </c>
      <c r="AM50" s="43">
        <v>0.61677626541710961</v>
      </c>
    </row>
    <row r="51" spans="1:39" x14ac:dyDescent="0.25">
      <c r="C51" s="43">
        <v>3.4488082601563254E-2</v>
      </c>
      <c r="D51" s="43"/>
      <c r="E51" s="43">
        <v>0.14286622303282409</v>
      </c>
      <c r="F51" s="43">
        <v>0.34899017602553628</v>
      </c>
      <c r="G51" s="43">
        <v>0.50277768095591391</v>
      </c>
      <c r="H51" s="43">
        <v>0.68708329820646707</v>
      </c>
      <c r="I51" s="43">
        <v>0.89276861572157817</v>
      </c>
      <c r="J51" s="43"/>
      <c r="K51" s="43">
        <v>5.3631560720048925E-2</v>
      </c>
      <c r="L51" s="43">
        <v>5.8419997173225942E-2</v>
      </c>
      <c r="M51" s="43">
        <v>5.750913775771558E-2</v>
      </c>
      <c r="N51" s="43">
        <v>9.3695881521587671E-2</v>
      </c>
      <c r="O51" s="43"/>
      <c r="P51" s="43">
        <v>7.9889691333597149E-2</v>
      </c>
      <c r="Q51" s="43">
        <v>0.13271856531485632</v>
      </c>
      <c r="R51" s="43">
        <v>0.1536152719099845</v>
      </c>
      <c r="S51" s="43">
        <v>0.17056565859539838</v>
      </c>
      <c r="T51" s="43"/>
      <c r="U51" s="43">
        <v>5.7111695007684302E-2</v>
      </c>
      <c r="V51" s="43">
        <v>0.11098639155494457</v>
      </c>
      <c r="W51" s="43">
        <v>5.8508926494626259E-2</v>
      </c>
      <c r="X51" s="43">
        <v>0.27960043702200715</v>
      </c>
      <c r="Y51" s="43"/>
      <c r="Z51" s="43">
        <v>8.7662781591955286E-2</v>
      </c>
      <c r="AA51" s="43">
        <v>0.10351069217878424</v>
      </c>
      <c r="AB51" s="43">
        <v>0.14044623262618874</v>
      </c>
      <c r="AC51" s="43">
        <v>0.13461089252973685</v>
      </c>
      <c r="AD51" s="43"/>
      <c r="AE51" s="43">
        <v>3.5892569617250236E-2</v>
      </c>
      <c r="AF51" s="43">
        <v>3.6658805987405639E-2</v>
      </c>
      <c r="AG51" s="43">
        <v>3.7504877901320746E-2</v>
      </c>
      <c r="AH51" s="43">
        <v>4.791680554629691E-2</v>
      </c>
      <c r="AI51" s="43"/>
      <c r="AJ51" s="43">
        <v>0.12250188484436571</v>
      </c>
      <c r="AK51" s="43">
        <v>0.10445974827831869</v>
      </c>
      <c r="AL51" s="43">
        <v>0.32611014126633264</v>
      </c>
      <c r="AM51" s="43">
        <v>0.59963306036604469</v>
      </c>
    </row>
    <row r="52" spans="1:39" x14ac:dyDescent="0.25">
      <c r="C52" s="43">
        <v>4.0851008083958175E-2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</row>
    <row r="53" spans="1:39" x14ac:dyDescent="0.25">
      <c r="C53" s="43">
        <v>2.8493933578907046E-2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</row>
    <row r="54" spans="1:39" x14ac:dyDescent="0.25">
      <c r="C54" s="43">
        <v>3.9664679957725518E-2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</row>
    <row r="55" spans="1:39" x14ac:dyDescent="0.25"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</row>
    <row r="56" spans="1:39" x14ac:dyDescent="0.25">
      <c r="A56">
        <v>210528</v>
      </c>
      <c r="C56" s="43">
        <v>3.0959294050668943E-2</v>
      </c>
      <c r="D56" s="43"/>
      <c r="E56" s="43">
        <v>0.10865041033494326</v>
      </c>
      <c r="F56" s="43">
        <v>0.19580992791533064</v>
      </c>
      <c r="G56" s="43">
        <v>0.35745629407393908</v>
      </c>
      <c r="H56" s="43">
        <v>0.53084422587463875</v>
      </c>
      <c r="I56" s="43">
        <v>1.119404060248854</v>
      </c>
      <c r="J56" s="43"/>
      <c r="K56" s="43">
        <v>8.8916205695554196E-2</v>
      </c>
      <c r="L56" s="43">
        <v>4.5088085995819649E-2</v>
      </c>
      <c r="M56" s="43">
        <v>6.3721552878179391E-2</v>
      </c>
      <c r="N56" s="43">
        <v>7.0010746979839708E-2</v>
      </c>
      <c r="O56" s="43"/>
      <c r="P56" s="43">
        <v>4.6003534956794975E-2</v>
      </c>
      <c r="Q56" s="43">
        <v>6.0192210419828023E-2</v>
      </c>
      <c r="R56" s="43">
        <v>0.20749236050854492</v>
      </c>
      <c r="S56" s="43">
        <v>0.11198037924888811</v>
      </c>
      <c r="T56" s="43"/>
      <c r="U56" s="43">
        <v>2.6896021753265945E-2</v>
      </c>
      <c r="V56" s="43">
        <v>3.2134659525631215E-2</v>
      </c>
      <c r="W56" s="43">
        <v>6.7036102725280183E-2</v>
      </c>
      <c r="X56" s="43">
        <v>4.0454392108048999E-2</v>
      </c>
      <c r="Y56" s="43"/>
      <c r="Z56" s="43">
        <v>0.17666095564439369</v>
      </c>
      <c r="AA56" s="43">
        <v>0.28897876643073811</v>
      </c>
      <c r="AB56" s="43">
        <v>7.9539654376200086E-2</v>
      </c>
      <c r="AC56" s="43">
        <v>0.2702427665114232</v>
      </c>
      <c r="AD56" s="43"/>
      <c r="AE56" s="43">
        <v>2.4961581592391077E-2</v>
      </c>
      <c r="AF56" s="43">
        <v>2.097253872001854E-2</v>
      </c>
      <c r="AG56" s="43">
        <v>2.4832862985376455E-2</v>
      </c>
      <c r="AH56" s="43">
        <v>7.2537160634327427E-2</v>
      </c>
      <c r="AI56" s="43"/>
      <c r="AJ56" s="43">
        <v>7.0530098831985619E-2</v>
      </c>
      <c r="AK56" s="43">
        <v>3.247648594080859E-2</v>
      </c>
      <c r="AL56" s="43">
        <v>0.17051808125164974</v>
      </c>
      <c r="AM56" s="43">
        <v>0.66318431439848979</v>
      </c>
    </row>
    <row r="57" spans="1:39" x14ac:dyDescent="0.25">
      <c r="C57" s="43">
        <v>2.3128280304123595E-2</v>
      </c>
      <c r="D57" s="43"/>
      <c r="E57" s="43">
        <v>6.7535941156803739E-2</v>
      </c>
      <c r="F57" s="43">
        <v>0.11330385707609907</v>
      </c>
      <c r="G57" s="43">
        <v>0.24543159699620556</v>
      </c>
      <c r="H57" s="43">
        <v>0.55352179656538969</v>
      </c>
      <c r="I57" s="43">
        <v>1.4230131162838924</v>
      </c>
      <c r="J57" s="43"/>
      <c r="K57" s="43">
        <v>1.7759075672205978E-2</v>
      </c>
      <c r="L57" s="43">
        <v>0.10116324663442687</v>
      </c>
      <c r="M57" s="43">
        <v>5.5726650889875842E-2</v>
      </c>
      <c r="N57" s="43">
        <v>6.9491799820444761E-2</v>
      </c>
      <c r="O57" s="43"/>
      <c r="P57" s="43">
        <v>3.973668144294322E-2</v>
      </c>
      <c r="Q57" s="43">
        <v>0.13508340169537872</v>
      </c>
      <c r="R57" s="43">
        <v>0.17454865697930427</v>
      </c>
      <c r="S57" s="43">
        <v>0.10615188188962218</v>
      </c>
      <c r="T57" s="43"/>
      <c r="U57" s="43">
        <v>2.401273453905033E-2</v>
      </c>
      <c r="V57" s="43">
        <v>8.3940620782726044E-2</v>
      </c>
      <c r="W57" s="43">
        <v>6.5667660442491768E-2</v>
      </c>
      <c r="X57" s="43">
        <v>7.0816945263847922E-2</v>
      </c>
      <c r="Y57" s="43"/>
      <c r="Z57" s="43">
        <v>9.2743235979215188E-2</v>
      </c>
      <c r="AA57" s="43">
        <v>2.7150872026605061E-2</v>
      </c>
      <c r="AB57" s="43">
        <v>8.2105885832593914E-2</v>
      </c>
      <c r="AC57" s="43">
        <v>0.20918879207514082</v>
      </c>
      <c r="AD57" s="43"/>
      <c r="AE57" s="43">
        <v>5.6456309191773683E-2</v>
      </c>
      <c r="AF57" s="43">
        <v>0.11206219863192914</v>
      </c>
      <c r="AG57" s="43">
        <v>2.7343565525383706E-2</v>
      </c>
      <c r="AH57" s="43">
        <v>6.0191337327803497E-2</v>
      </c>
      <c r="AI57" s="43"/>
      <c r="AJ57" s="43">
        <v>8.0623667377398723E-3</v>
      </c>
      <c r="AK57" s="43">
        <v>0.19930005525879535</v>
      </c>
      <c r="AL57" s="43">
        <v>0.31974084358058974</v>
      </c>
      <c r="AM57" s="43">
        <v>0.72455558903284123</v>
      </c>
    </row>
    <row r="58" spans="1:39" x14ac:dyDescent="0.25">
      <c r="C58" s="43">
        <v>4.4338096175742893E-2</v>
      </c>
      <c r="D58" s="43"/>
      <c r="E58" s="43">
        <v>4.3715476634247179E-2</v>
      </c>
      <c r="F58" s="43">
        <v>8.7923451800784494E-2</v>
      </c>
      <c r="G58" s="43">
        <v>0.15009543362150546</v>
      </c>
      <c r="H58" s="43">
        <v>0.44582235228809952</v>
      </c>
      <c r="I58" s="43">
        <v>1.2229678072283856</v>
      </c>
      <c r="J58" s="43"/>
      <c r="K58" s="43">
        <v>2.4504814843811163E-2</v>
      </c>
      <c r="L58" s="43">
        <v>2.9865926953305595E-2</v>
      </c>
      <c r="M58" s="43">
        <v>7.3039380679905758E-2</v>
      </c>
      <c r="N58" s="43">
        <v>5.894976265822785E-2</v>
      </c>
      <c r="O58" s="43"/>
      <c r="P58" s="43">
        <v>3.3587000057218055E-2</v>
      </c>
      <c r="Q58" s="43">
        <v>5.6707779232412318E-2</v>
      </c>
      <c r="R58" s="43">
        <v>0.13338685629085906</v>
      </c>
      <c r="S58" s="43">
        <v>8.2582186108477257E-2</v>
      </c>
      <c r="T58" s="43"/>
      <c r="U58" s="43">
        <v>5.2972795535677651E-2</v>
      </c>
      <c r="V58" s="43">
        <v>4.8024486452697607E-2</v>
      </c>
      <c r="W58" s="43">
        <v>9.2975563422847768E-2</v>
      </c>
      <c r="X58" s="43">
        <v>6.5226198978190403E-2</v>
      </c>
      <c r="Y58" s="43"/>
      <c r="Z58" s="43">
        <v>4.6698578580041658E-2</v>
      </c>
      <c r="AA58" s="43">
        <v>5.4391684689628461E-2</v>
      </c>
      <c r="AB58" s="43">
        <v>6.8974948716354817E-2</v>
      </c>
      <c r="AC58" s="43">
        <v>0.48074206415157056</v>
      </c>
      <c r="AD58" s="43"/>
      <c r="AE58" s="43">
        <v>4.8824593128390596E-2</v>
      </c>
      <c r="AF58" s="43">
        <v>3.3984092552422268E-2</v>
      </c>
      <c r="AG58" s="43">
        <v>8.2846608882939349E-2</v>
      </c>
      <c r="AH58" s="43">
        <v>4.8150906982452876E-2</v>
      </c>
      <c r="AI58" s="43"/>
      <c r="AJ58" s="43">
        <v>0.13093525179856116</v>
      </c>
      <c r="AK58" s="43">
        <v>0.31644637531755088</v>
      </c>
      <c r="AL58" s="43">
        <v>0.60242321780783314</v>
      </c>
      <c r="AM58" s="43">
        <v>1.7828084352687219</v>
      </c>
    </row>
    <row r="59" spans="1:39" x14ac:dyDescent="0.25">
      <c r="C59" s="43">
        <v>6.3821017417060477E-2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</row>
    <row r="60" spans="1:39" x14ac:dyDescent="0.25">
      <c r="C60" s="43">
        <v>2.4890122904439826E-2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</row>
    <row r="61" spans="1:39" x14ac:dyDescent="0.25">
      <c r="C61" s="43">
        <v>4.5818639798488665E-2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</row>
    <row r="62" spans="1:39" x14ac:dyDescent="0.25">
      <c r="C62" s="43">
        <v>3.6817784438616212E-2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</row>
    <row r="63" spans="1:39" x14ac:dyDescent="0.25">
      <c r="C63" s="43">
        <v>3.2913061042246936E-2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</row>
    <row r="64" spans="1:39" x14ac:dyDescent="0.25">
      <c r="C64" s="43">
        <v>3.250021535545957E-2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</row>
    <row r="65" spans="1:39" x14ac:dyDescent="0.25"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</row>
    <row r="66" spans="1:39" x14ac:dyDescent="0.25">
      <c r="A66">
        <v>210521</v>
      </c>
      <c r="C66" s="43">
        <v>6.1256385136604197E-2</v>
      </c>
      <c r="D66" s="43"/>
      <c r="E66" s="43">
        <v>0.13233792640039094</v>
      </c>
      <c r="F66" s="43">
        <v>0.17474490965263709</v>
      </c>
      <c r="G66" s="43">
        <v>0.49410818229142017</v>
      </c>
      <c r="H66" s="43">
        <v>0.90994594449586197</v>
      </c>
      <c r="I66" s="43">
        <v>1.7361172217796117</v>
      </c>
      <c r="J66" s="43"/>
      <c r="K66" s="43">
        <v>8.174659274149014E-2</v>
      </c>
      <c r="L66" s="43">
        <v>0.13136209733346024</v>
      </c>
      <c r="M66" s="43">
        <v>0.19130942939433151</v>
      </c>
      <c r="N66" s="43">
        <v>0.22643557629822178</v>
      </c>
      <c r="O66" s="43"/>
      <c r="P66" s="43">
        <v>0.32667117750134456</v>
      </c>
      <c r="Q66" s="43">
        <v>0.42842789289628896</v>
      </c>
      <c r="R66" s="43">
        <v>0.49564534763160234</v>
      </c>
      <c r="S66" s="43">
        <v>0.43967795159349454</v>
      </c>
      <c r="T66" s="43"/>
      <c r="U66" s="43">
        <v>7.2402379105249548E-2</v>
      </c>
      <c r="V66" s="43">
        <v>5.8972786356576878E-2</v>
      </c>
      <c r="W66" s="43">
        <v>6.258390162702035E-2</v>
      </c>
      <c r="X66" s="43">
        <v>0.14676435628129933</v>
      </c>
      <c r="Y66" s="43"/>
      <c r="Z66" s="43">
        <v>0.16144465771682112</v>
      </c>
      <c r="AA66" s="43">
        <v>0.13306643895622858</v>
      </c>
      <c r="AB66" s="43">
        <v>9.8477678499815521E-2</v>
      </c>
      <c r="AC66" s="43">
        <v>0.38311785152978695</v>
      </c>
      <c r="AD66" s="43"/>
      <c r="AE66" s="43">
        <v>6.6931393604389419E-2</v>
      </c>
      <c r="AF66" s="43">
        <v>3.6500310422801552E-2</v>
      </c>
      <c r="AG66" s="43">
        <v>0.23245636679861878</v>
      </c>
      <c r="AH66" s="43">
        <v>0.12125596154811778</v>
      </c>
      <c r="AI66" s="43"/>
      <c r="AJ66" s="43">
        <v>0.27921250430222955</v>
      </c>
      <c r="AK66" s="43">
        <v>0.31391925388109609</v>
      </c>
      <c r="AL66" s="43">
        <v>0.42647012484481051</v>
      </c>
      <c r="AM66" s="43">
        <v>1.3192976751747683</v>
      </c>
    </row>
    <row r="67" spans="1:39" x14ac:dyDescent="0.25">
      <c r="C67" s="43">
        <v>9.8485497269415481E-2</v>
      </c>
      <c r="D67" s="43"/>
      <c r="E67" s="43">
        <v>6.9637035000196412E-2</v>
      </c>
      <c r="F67" s="43">
        <v>0.1891509512475241</v>
      </c>
      <c r="G67" s="43">
        <v>0.71109174389932828</v>
      </c>
      <c r="H67" s="43">
        <v>1.101199479247194</v>
      </c>
      <c r="I67" s="43">
        <v>0.99838782588519559</v>
      </c>
      <c r="J67" s="43"/>
      <c r="K67" s="43">
        <v>3.091146276444898E-2</v>
      </c>
      <c r="L67" s="43">
        <v>9.1358488204743127E-2</v>
      </c>
      <c r="M67" s="43">
        <v>0.13175924088749869</v>
      </c>
      <c r="N67" s="43">
        <v>0.29272257586853478</v>
      </c>
      <c r="O67" s="43"/>
      <c r="P67" s="43">
        <v>0.16285441982368359</v>
      </c>
      <c r="Q67" s="43">
        <v>0.13566722022821021</v>
      </c>
      <c r="R67" s="43">
        <v>0.30835067463247634</v>
      </c>
      <c r="S67" s="43">
        <v>0.28877397714964537</v>
      </c>
      <c r="T67" s="43"/>
      <c r="U67" s="43">
        <v>4.3770989667861103E-2</v>
      </c>
      <c r="V67" s="43">
        <v>6.2105195307464223E-2</v>
      </c>
      <c r="W67" s="43">
        <v>0.10895522388059702</v>
      </c>
      <c r="X67" s="43">
        <v>0.20399775407074677</v>
      </c>
      <c r="Y67" s="43"/>
      <c r="Z67" s="43">
        <v>0.18915156770571859</v>
      </c>
      <c r="AA67" s="43">
        <v>0.19020185901423561</v>
      </c>
      <c r="AB67" s="43">
        <v>0.1489424257622663</v>
      </c>
      <c r="AC67" s="43">
        <v>0.4980549629815535</v>
      </c>
      <c r="AD67" s="43"/>
      <c r="AE67" s="43">
        <v>6.5079189402339796E-2</v>
      </c>
      <c r="AF67" s="43">
        <v>8.8870966583942196E-2</v>
      </c>
      <c r="AG67" s="43">
        <v>4.0975569908424561E-2</v>
      </c>
      <c r="AH67" s="43">
        <v>6.9204270960210854E-2</v>
      </c>
      <c r="AI67" s="43"/>
      <c r="AJ67" s="43">
        <v>0.27107174343421397</v>
      </c>
      <c r="AK67" s="43">
        <v>0.26209739409207283</v>
      </c>
      <c r="AL67" s="43">
        <v>0.44550229699256966</v>
      </c>
      <c r="AM67" s="43">
        <v>1.2320139920796866</v>
      </c>
    </row>
    <row r="68" spans="1:39" x14ac:dyDescent="0.25">
      <c r="C68" s="43">
        <v>0.10270631845926587</v>
      </c>
      <c r="D68" s="43"/>
      <c r="E68" s="43">
        <v>9.2705661224924046E-2</v>
      </c>
      <c r="F68" s="43">
        <v>0.21557987707281781</v>
      </c>
      <c r="G68" s="43">
        <v>0.59160360454966099</v>
      </c>
      <c r="H68" s="43">
        <v>1.2511419010219866</v>
      </c>
      <c r="I68" s="43">
        <v>0.84056472590526443</v>
      </c>
      <c r="J68" s="43"/>
      <c r="K68" s="43">
        <v>5.4037944686876858E-2</v>
      </c>
      <c r="L68" s="43">
        <v>7.6549814632314986E-2</v>
      </c>
      <c r="M68" s="43">
        <v>0.15901155893020574</v>
      </c>
      <c r="N68" s="43">
        <v>0.24124762290737911</v>
      </c>
      <c r="O68" s="43"/>
      <c r="P68" s="43">
        <v>0.47352864350623464</v>
      </c>
      <c r="Q68" s="43">
        <v>0.49276530932222373</v>
      </c>
      <c r="R68" s="43">
        <v>0.28097579189744226</v>
      </c>
      <c r="S68" s="43">
        <v>0.64605062697761628</v>
      </c>
      <c r="T68" s="43"/>
      <c r="U68" s="43">
        <v>6.9381077887848766E-2</v>
      </c>
      <c r="V68" s="43">
        <v>8.2864713182107835E-2</v>
      </c>
      <c r="W68" s="43">
        <v>4.8033713221506798E-2</v>
      </c>
      <c r="X68" s="43">
        <v>0.23011015911872704</v>
      </c>
      <c r="Y68" s="43"/>
      <c r="Z68" s="43">
        <v>0.18938257275506737</v>
      </c>
      <c r="AA68" s="43">
        <v>0.16614417469705117</v>
      </c>
      <c r="AB68" s="43">
        <v>0.15793208719404425</v>
      </c>
      <c r="AC68" s="43">
        <v>0.53664911691124306</v>
      </c>
      <c r="AD68" s="43"/>
      <c r="AE68" s="43">
        <v>0.26627359580607035</v>
      </c>
      <c r="AF68" s="43">
        <v>0.1360060293543765</v>
      </c>
      <c r="AG68" s="43">
        <v>0.26142579219165385</v>
      </c>
      <c r="AH68" s="43">
        <v>0.44645781185754785</v>
      </c>
      <c r="AI68" s="43"/>
      <c r="AJ68" s="43">
        <v>0.4575447900411822</v>
      </c>
      <c r="AK68" s="43">
        <v>0.57474550367075139</v>
      </c>
      <c r="AL68" s="43">
        <v>0.59633431424797834</v>
      </c>
      <c r="AM68" s="43">
        <v>0.56281762413038827</v>
      </c>
    </row>
    <row r="69" spans="1:39" x14ac:dyDescent="0.25">
      <c r="C69" s="43">
        <v>6.7536651414697918E-2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</row>
    <row r="70" spans="1:39" x14ac:dyDescent="0.25">
      <c r="C70" s="43">
        <v>6.9397688224412932E-2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</row>
    <row r="71" spans="1:39" x14ac:dyDescent="0.25">
      <c r="C71" s="43">
        <v>0.10091094493541808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</row>
    <row r="72" spans="1:39" x14ac:dyDescent="0.25">
      <c r="C72" s="43">
        <v>9.4735057586963198E-2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</row>
    <row r="73" spans="1:39" x14ac:dyDescent="0.25">
      <c r="C73" s="43">
        <v>9.3782453605454466E-2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</row>
    <row r="74" spans="1:39" x14ac:dyDescent="0.25">
      <c r="C74" s="43">
        <v>5.9875707010991132E-2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</row>
    <row r="75" spans="1:39" x14ac:dyDescent="0.25"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</row>
    <row r="76" spans="1:39" x14ac:dyDescent="0.25">
      <c r="A76" t="s">
        <v>20</v>
      </c>
      <c r="C76" s="43">
        <v>4.8854369649338298E-3</v>
      </c>
      <c r="D76" s="43"/>
      <c r="E76" s="43">
        <v>3.4269390788504543E-2</v>
      </c>
      <c r="F76" s="43">
        <v>5.2158482753847074E-2</v>
      </c>
      <c r="G76" s="43">
        <v>0.2158273543307796</v>
      </c>
      <c r="H76" s="43">
        <v>0.62146269074470639</v>
      </c>
      <c r="I76" s="43">
        <v>1.200370204340224</v>
      </c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</row>
    <row r="77" spans="1:39" x14ac:dyDescent="0.25">
      <c r="C77" s="43">
        <v>4.6434478472024691E-2</v>
      </c>
      <c r="D77" s="43"/>
      <c r="E77" s="43">
        <v>4.4685684433820386E-2</v>
      </c>
      <c r="F77" s="43">
        <v>0.10430859623665055</v>
      </c>
      <c r="G77" s="43">
        <v>0.21581710747072691</v>
      </c>
      <c r="H77" s="43">
        <v>0.76655236987695285</v>
      </c>
      <c r="I77" s="43">
        <v>0.93540850772992934</v>
      </c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</row>
    <row r="78" spans="1:39" x14ac:dyDescent="0.25">
      <c r="C78" s="43">
        <v>2.1140587979147547E-2</v>
      </c>
      <c r="D78" s="43"/>
      <c r="E78" s="43">
        <v>4.9623866949024889E-2</v>
      </c>
      <c r="F78" s="43">
        <v>8.6522143231187232E-2</v>
      </c>
      <c r="G78" s="43">
        <v>0.34612928895754341</v>
      </c>
      <c r="H78" s="43">
        <v>0.68972527082266899</v>
      </c>
      <c r="I78" s="43">
        <v>0.9794455923276284</v>
      </c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</row>
    <row r="79" spans="1:39" x14ac:dyDescent="0.25">
      <c r="C79" s="43">
        <v>2.6536960040625893E-2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</row>
    <row r="80" spans="1:39" x14ac:dyDescent="0.25">
      <c r="C80" s="43">
        <v>2.7769590255742049E-2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</row>
    <row r="81" spans="3:39" x14ac:dyDescent="0.25">
      <c r="C81" s="43">
        <v>2.9293446180602912E-2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</row>
    <row r="82" spans="3:39" x14ac:dyDescent="0.25">
      <c r="C82" s="43">
        <v>6.9390355999413844E-2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</row>
    <row r="83" spans="3:39" x14ac:dyDescent="0.25">
      <c r="C83" s="43">
        <v>3.8905710931773689E-2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</row>
    <row r="84" spans="3:39" x14ac:dyDescent="0.25"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</row>
    <row r="85" spans="3:39" x14ac:dyDescent="0.25">
      <c r="C85" s="44">
        <f>AVERAGE(C49:C83)</f>
        <v>4.9831571109512203E-2</v>
      </c>
      <c r="D85" s="44"/>
      <c r="E85" s="44">
        <f t="shared" ref="E85:AM85" si="4">AVERAGE(E49:E83)</f>
        <v>8.619613690396237E-2</v>
      </c>
      <c r="F85" s="44">
        <f t="shared" si="4"/>
        <v>0.18535923555219647</v>
      </c>
      <c r="G85" s="44">
        <f t="shared" si="4"/>
        <v>0.41050450124675342</v>
      </c>
      <c r="H85" s="44">
        <f t="shared" si="4"/>
        <v>0.73372148423442296</v>
      </c>
      <c r="I85" s="44">
        <f t="shared" si="4"/>
        <v>1.1108444869491729</v>
      </c>
      <c r="J85" s="44"/>
      <c r="K85" s="44">
        <f t="shared" si="4"/>
        <v>5.0101839151565519E-2</v>
      </c>
      <c r="L85" s="44">
        <f t="shared" si="4"/>
        <v>6.964586563365735E-2</v>
      </c>
      <c r="M85" s="44">
        <f t="shared" si="4"/>
        <v>9.4312967916454243E-2</v>
      </c>
      <c r="N85" s="44">
        <f t="shared" si="4"/>
        <v>0.1372347668857688</v>
      </c>
      <c r="O85" s="44"/>
      <c r="P85" s="44">
        <f t="shared" si="4"/>
        <v>0.15041530695031799</v>
      </c>
      <c r="Q85" s="44">
        <f t="shared" si="4"/>
        <v>0.18471133724223515</v>
      </c>
      <c r="R85" s="44">
        <f t="shared" si="4"/>
        <v>0.23511835377012019</v>
      </c>
      <c r="S85" s="44">
        <f t="shared" si="4"/>
        <v>0.24587459637433925</v>
      </c>
      <c r="T85" s="44"/>
      <c r="U85" s="44">
        <f t="shared" si="4"/>
        <v>4.8708976132713022E-2</v>
      </c>
      <c r="V85" s="44">
        <f t="shared" si="4"/>
        <v>6.4035118189544923E-2</v>
      </c>
      <c r="W85" s="44">
        <f t="shared" si="4"/>
        <v>7.2038406808590569E-2</v>
      </c>
      <c r="X85" s="44">
        <f t="shared" si="4"/>
        <v>0.13429354964083284</v>
      </c>
      <c r="Y85" s="44"/>
      <c r="Z85" s="44">
        <f t="shared" si="4"/>
        <v>0.12569358132194672</v>
      </c>
      <c r="AA85" s="44">
        <f t="shared" si="4"/>
        <v>0.13072027900795827</v>
      </c>
      <c r="AB85" s="44">
        <f t="shared" si="4"/>
        <v>0.11941750831948846</v>
      </c>
      <c r="AC85" s="44">
        <f t="shared" si="4"/>
        <v>0.32080168931394976</v>
      </c>
      <c r="AD85" s="44"/>
      <c r="AE85" s="44">
        <f t="shared" si="4"/>
        <v>7.2162745339376388E-2</v>
      </c>
      <c r="AF85" s="44">
        <f t="shared" si="4"/>
        <v>6.2431036850306515E-2</v>
      </c>
      <c r="AG85" s="44">
        <f t="shared" si="4"/>
        <v>8.878454561128829E-2</v>
      </c>
      <c r="AH85" s="44">
        <f t="shared" si="4"/>
        <v>0.10667174635289192</v>
      </c>
      <c r="AI85" s="44"/>
      <c r="AJ85" s="44">
        <f t="shared" si="4"/>
        <v>0.17467887563189821</v>
      </c>
      <c r="AK85" s="44">
        <f t="shared" si="4"/>
        <v>0.23380104927625389</v>
      </c>
      <c r="AL85" s="44">
        <f t="shared" si="4"/>
        <v>0.38982893181741207</v>
      </c>
      <c r="AM85" s="44">
        <f t="shared" si="4"/>
        <v>0.92264329805434586</v>
      </c>
    </row>
    <row r="86" spans="3:39" x14ac:dyDescent="0.25">
      <c r="C86" s="43">
        <f>_xlfn.STDEV.P(C49:C83)</f>
        <v>2.5704380626724112E-2</v>
      </c>
      <c r="D86" s="43"/>
      <c r="E86" s="43">
        <f t="shared" ref="E86:AM86" si="5">_xlfn.STDEV.P(E49:E83)</f>
        <v>3.7982105769282543E-2</v>
      </c>
      <c r="F86" s="43">
        <f t="shared" si="5"/>
        <v>9.9219433588510667E-2</v>
      </c>
      <c r="G86" s="43">
        <f t="shared" si="5"/>
        <v>0.17469345365777922</v>
      </c>
      <c r="H86" s="43">
        <f t="shared" si="5"/>
        <v>0.23411038049707208</v>
      </c>
      <c r="I86" s="43">
        <f t="shared" si="5"/>
        <v>0.25106182022654788</v>
      </c>
      <c r="J86" s="43"/>
      <c r="K86" s="43">
        <f t="shared" si="5"/>
        <v>2.2630120775445035E-2</v>
      </c>
      <c r="L86" s="43">
        <f t="shared" si="5"/>
        <v>3.1207753322652885E-2</v>
      </c>
      <c r="M86" s="43">
        <f t="shared" si="5"/>
        <v>4.9319647596756652E-2</v>
      </c>
      <c r="N86" s="43">
        <f t="shared" si="5"/>
        <v>8.4701193453491155E-2</v>
      </c>
      <c r="O86" s="43"/>
      <c r="P86" s="43">
        <f t="shared" si="5"/>
        <v>0.14275698900723299</v>
      </c>
      <c r="Q86" s="43">
        <f t="shared" si="5"/>
        <v>0.15102859574450778</v>
      </c>
      <c r="R86" s="43">
        <f t="shared" si="5"/>
        <v>0.1079766095860232</v>
      </c>
      <c r="S86" s="43">
        <f t="shared" si="5"/>
        <v>0.17548634070889058</v>
      </c>
      <c r="T86" s="43"/>
      <c r="U86" s="43">
        <f t="shared" si="5"/>
        <v>1.5793856680651395E-2</v>
      </c>
      <c r="V86" s="43">
        <f t="shared" si="5"/>
        <v>2.2981762679112169E-2</v>
      </c>
      <c r="W86" s="43">
        <f t="shared" si="5"/>
        <v>1.7427206892411555E-2</v>
      </c>
      <c r="X86" s="43">
        <f t="shared" si="5"/>
        <v>8.0227285267060564E-2</v>
      </c>
      <c r="Y86" s="43"/>
      <c r="Z86" s="43">
        <f t="shared" si="5"/>
        <v>5.0344218328556581E-2</v>
      </c>
      <c r="AA86" s="43">
        <f t="shared" si="5"/>
        <v>7.3386418937240752E-2</v>
      </c>
      <c r="AB86" s="43">
        <f t="shared" si="5"/>
        <v>3.5065013276459181E-2</v>
      </c>
      <c r="AC86" s="43">
        <f t="shared" si="5"/>
        <v>0.14655098476057385</v>
      </c>
      <c r="AD86" s="43"/>
      <c r="AE86" s="43">
        <f t="shared" si="5"/>
        <v>6.9800163483394601E-2</v>
      </c>
      <c r="AF86" s="43">
        <f t="shared" si="5"/>
        <v>3.7787174849108339E-2</v>
      </c>
      <c r="AG86" s="43">
        <f t="shared" si="5"/>
        <v>8.6266101461131658E-2</v>
      </c>
      <c r="AH86" s="43">
        <f t="shared" si="5"/>
        <v>0.12218275435635646</v>
      </c>
      <c r="AI86" s="43"/>
      <c r="AJ86" s="43">
        <f t="shared" si="5"/>
        <v>0.12945989452990281</v>
      </c>
      <c r="AK86" s="43">
        <f t="shared" si="5"/>
        <v>0.1501756017579339</v>
      </c>
      <c r="AL86" s="43">
        <f t="shared" si="5"/>
        <v>0.13500106051445598</v>
      </c>
      <c r="AM86" s="43">
        <f t="shared" si="5"/>
        <v>0.40017179654507118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2A4F8-B88E-49A6-935A-14992F63916E}">
  <dimension ref="A1:AM76"/>
  <sheetViews>
    <sheetView zoomScaleNormal="100" workbookViewId="0">
      <selection activeCell="AN25" sqref="AN25"/>
    </sheetView>
  </sheetViews>
  <sheetFormatPr defaultRowHeight="15" x14ac:dyDescent="0.25"/>
  <cols>
    <col min="5" max="9" width="9.5703125" bestFit="1" customWidth="1"/>
    <col min="11" max="14" width="9.5703125" bestFit="1" customWidth="1"/>
    <col min="16" max="19" width="9.5703125" bestFit="1" customWidth="1"/>
    <col min="21" max="24" width="9.5703125" bestFit="1" customWidth="1"/>
    <col min="26" max="29" width="9.5703125" bestFit="1" customWidth="1"/>
    <col min="31" max="34" width="9.5703125" bestFit="1" customWidth="1"/>
    <col min="36" max="39" width="9.5703125" bestFit="1" customWidth="1"/>
  </cols>
  <sheetData>
    <row r="1" spans="1:39" ht="21" x14ac:dyDescent="0.35">
      <c r="A1" s="40" t="s">
        <v>205</v>
      </c>
    </row>
    <row r="2" spans="1:39" ht="21" x14ac:dyDescent="0.35">
      <c r="A2" s="40"/>
    </row>
    <row r="3" spans="1:39" x14ac:dyDescent="0.25">
      <c r="A3" s="1" t="s">
        <v>21</v>
      </c>
    </row>
    <row r="4" spans="1:39" x14ac:dyDescent="0.25">
      <c r="C4" s="2"/>
      <c r="D4" s="2"/>
      <c r="E4" s="2" t="s">
        <v>14</v>
      </c>
      <c r="F4" s="2"/>
      <c r="G4" s="2"/>
      <c r="H4" s="2"/>
      <c r="I4" s="2"/>
      <c r="J4" s="2" t="s">
        <v>1</v>
      </c>
      <c r="K4" s="2" t="s">
        <v>2</v>
      </c>
      <c r="L4" s="2" t="s">
        <v>15</v>
      </c>
      <c r="M4" s="2"/>
      <c r="N4" s="2"/>
      <c r="O4" s="2" t="s">
        <v>3</v>
      </c>
      <c r="P4" s="2" t="s">
        <v>4</v>
      </c>
      <c r="Q4" s="2" t="s">
        <v>15</v>
      </c>
      <c r="R4" s="2"/>
      <c r="S4" s="2"/>
      <c r="T4" s="2" t="s">
        <v>5</v>
      </c>
      <c r="U4" s="2" t="s">
        <v>6</v>
      </c>
      <c r="V4" s="2" t="s">
        <v>15</v>
      </c>
      <c r="W4" s="2"/>
      <c r="X4" s="2"/>
      <c r="Y4" s="2" t="s">
        <v>7</v>
      </c>
      <c r="Z4" s="2" t="s">
        <v>8</v>
      </c>
      <c r="AA4" s="2" t="s">
        <v>15</v>
      </c>
      <c r="AB4" s="2"/>
      <c r="AC4" s="2"/>
      <c r="AD4" s="2" t="s">
        <v>9</v>
      </c>
      <c r="AE4" s="2" t="s">
        <v>10</v>
      </c>
      <c r="AF4" s="2" t="s">
        <v>15</v>
      </c>
      <c r="AG4" s="2"/>
      <c r="AH4" s="2"/>
      <c r="AI4" s="2" t="s">
        <v>11</v>
      </c>
      <c r="AJ4" s="2" t="s">
        <v>12</v>
      </c>
      <c r="AK4" s="2" t="s">
        <v>15</v>
      </c>
      <c r="AL4" s="2"/>
      <c r="AM4" s="2"/>
    </row>
    <row r="5" spans="1:39" x14ac:dyDescent="0.25">
      <c r="A5" s="2" t="s">
        <v>16</v>
      </c>
      <c r="C5" s="2" t="s">
        <v>13</v>
      </c>
      <c r="D5" s="2"/>
      <c r="E5" s="2" t="s">
        <v>139</v>
      </c>
      <c r="F5" s="2" t="s">
        <v>138</v>
      </c>
      <c r="G5" s="2" t="s">
        <v>17</v>
      </c>
      <c r="H5" s="2" t="s">
        <v>18</v>
      </c>
      <c r="I5" s="2" t="s">
        <v>19</v>
      </c>
      <c r="J5" s="2"/>
      <c r="K5" s="2">
        <v>0.25</v>
      </c>
      <c r="L5" s="2">
        <v>0.5</v>
      </c>
      <c r="M5" s="2">
        <v>1</v>
      </c>
      <c r="N5" s="2">
        <v>2</v>
      </c>
      <c r="O5" s="2"/>
      <c r="P5" s="2">
        <v>0.22500000000000001</v>
      </c>
      <c r="Q5" s="2">
        <v>0.45</v>
      </c>
      <c r="R5" s="2">
        <v>0.9</v>
      </c>
      <c r="S5" s="2">
        <v>1.8</v>
      </c>
      <c r="T5" s="2"/>
      <c r="U5" s="2">
        <v>0.25</v>
      </c>
      <c r="V5" s="2">
        <v>0.5</v>
      </c>
      <c r="W5" s="2">
        <v>1</v>
      </c>
      <c r="X5" s="2">
        <v>2</v>
      </c>
      <c r="Y5" s="2"/>
      <c r="Z5" s="2">
        <v>0.20749999999999999</v>
      </c>
      <c r="AA5" s="2">
        <v>0.41499999999999998</v>
      </c>
      <c r="AB5" s="2">
        <v>0.83</v>
      </c>
      <c r="AC5" s="2">
        <v>0.19600000000000001</v>
      </c>
      <c r="AD5" s="2"/>
      <c r="AE5" s="2">
        <v>0.25</v>
      </c>
      <c r="AF5" s="2">
        <v>0.5</v>
      </c>
      <c r="AG5" s="2">
        <v>1</v>
      </c>
      <c r="AH5" s="2">
        <v>2</v>
      </c>
      <c r="AI5" s="2"/>
      <c r="AJ5" s="2">
        <v>0.25</v>
      </c>
      <c r="AK5" s="2">
        <v>0.5</v>
      </c>
      <c r="AL5" s="2">
        <v>1</v>
      </c>
      <c r="AM5" s="2">
        <v>2</v>
      </c>
    </row>
    <row r="6" spans="1:39" x14ac:dyDescent="0.25">
      <c r="A6">
        <v>210604</v>
      </c>
      <c r="C6">
        <v>1</v>
      </c>
      <c r="E6" s="43">
        <v>1.0517490283176014</v>
      </c>
      <c r="F6" s="43">
        <v>0.98114380899500275</v>
      </c>
      <c r="G6" s="43">
        <v>0.95871182676290945</v>
      </c>
      <c r="H6" s="43">
        <v>0.95793448084397548</v>
      </c>
      <c r="I6" s="43">
        <v>0.84233203775680165</v>
      </c>
      <c r="J6" s="43"/>
      <c r="K6" s="43">
        <v>1.1025208217656857</v>
      </c>
      <c r="L6" s="43">
        <v>1.1315491393670181</v>
      </c>
      <c r="M6" s="43">
        <v>1.0722487506940588</v>
      </c>
      <c r="N6" s="43">
        <v>0.9661965574680732</v>
      </c>
      <c r="O6" s="43"/>
      <c r="P6" s="43">
        <v>1.1693059411438089</v>
      </c>
      <c r="Q6" s="43">
        <v>1.1292837312604107</v>
      </c>
      <c r="R6" s="43">
        <v>1.2402887284841755</v>
      </c>
      <c r="S6" s="43">
        <v>1.1038534147695722</v>
      </c>
      <c r="T6" s="43"/>
      <c r="U6" s="43">
        <v>1.0548362021099387</v>
      </c>
      <c r="V6" s="43">
        <v>1.0507051637978899</v>
      </c>
      <c r="W6" s="43">
        <v>1.1204664075513602</v>
      </c>
      <c r="X6" s="43">
        <v>0.98549694614103256</v>
      </c>
      <c r="Y6" s="43"/>
      <c r="Z6" s="43">
        <v>1.1499833425874513</v>
      </c>
      <c r="AA6" s="43">
        <v>1.1022320932815102</v>
      </c>
      <c r="AB6" s="43">
        <v>1.0527928928373125</v>
      </c>
      <c r="AC6" s="43">
        <v>0.95264852859522486</v>
      </c>
      <c r="AD6" s="43"/>
      <c r="AE6" s="43">
        <v>1.1394558578567462</v>
      </c>
      <c r="AF6" s="43">
        <v>1.0451304830649637</v>
      </c>
      <c r="AG6" s="43">
        <v>1.0079067184897277</v>
      </c>
      <c r="AH6" s="43">
        <v>0.92275402554136576</v>
      </c>
      <c r="AI6" s="43"/>
      <c r="AJ6" s="43">
        <v>1.056257634647418</v>
      </c>
      <c r="AK6" s="43">
        <v>1.0497501388117711</v>
      </c>
      <c r="AL6" s="43">
        <v>0.96277623542476398</v>
      </c>
      <c r="AM6" s="43">
        <v>0.77721265963353681</v>
      </c>
    </row>
    <row r="7" spans="1:39" x14ac:dyDescent="0.25">
      <c r="A7">
        <v>210528</v>
      </c>
      <c r="C7">
        <v>1</v>
      </c>
      <c r="E7" s="43">
        <v>1.0207977419594447</v>
      </c>
      <c r="F7" s="43">
        <v>1.0107225093112342</v>
      </c>
      <c r="G7" s="43">
        <v>1.0224053225241669</v>
      </c>
      <c r="H7" s="43">
        <v>1.0016977748538325</v>
      </c>
      <c r="I7" s="43">
        <v>0.88318247896350854</v>
      </c>
      <c r="J7" s="43"/>
      <c r="K7" s="43">
        <v>0.96451650555490731</v>
      </c>
      <c r="L7" s="43">
        <v>0.85179486635328583</v>
      </c>
      <c r="M7" s="43">
        <v>0.82142591865536241</v>
      </c>
      <c r="N7" s="43">
        <v>0.9770588172875927</v>
      </c>
      <c r="O7" s="43"/>
      <c r="P7" s="43">
        <v>1.0579471779798604</v>
      </c>
      <c r="Q7" s="43">
        <v>0.77175008754151586</v>
      </c>
      <c r="R7" s="43">
        <v>0.77498116531021533</v>
      </c>
      <c r="S7" s="43">
        <v>1.0320189726339917</v>
      </c>
      <c r="T7" s="43"/>
      <c r="U7" s="43">
        <v>0.90147069746713226</v>
      </c>
      <c r="V7" s="43">
        <v>0.92579132224827854</v>
      </c>
      <c r="W7" s="43">
        <v>0.78316231788711921</v>
      </c>
      <c r="X7" s="43">
        <v>0.91562058976453997</v>
      </c>
      <c r="Y7" s="43"/>
      <c r="Z7" s="43">
        <v>1.0332127205780923</v>
      </c>
      <c r="AA7" s="43">
        <v>1.0269733979902591</v>
      </c>
      <c r="AB7" s="43">
        <v>1.0088761791576915</v>
      </c>
      <c r="AC7" s="43">
        <v>0.93198289491834785</v>
      </c>
      <c r="AD7" s="43"/>
      <c r="AE7" s="43">
        <v>0.83393639710953826</v>
      </c>
      <c r="AF7" s="43">
        <v>0.83613289332668383</v>
      </c>
      <c r="AG7" s="43">
        <v>1.0289788945363485</v>
      </c>
      <c r="AH7" s="43">
        <v>0.92131874661771429</v>
      </c>
      <c r="AI7" s="43"/>
      <c r="AJ7" s="43">
        <v>0.87508090958287799</v>
      </c>
      <c r="AK7" s="43">
        <v>0.84132171772370856</v>
      </c>
      <c r="AL7" s="43">
        <v>0.94435012361923165</v>
      </c>
      <c r="AM7" s="43">
        <v>0.91480884116255146</v>
      </c>
    </row>
    <row r="8" spans="1:39" x14ac:dyDescent="0.25">
      <c r="A8" t="s">
        <v>20</v>
      </c>
      <c r="C8">
        <v>1</v>
      </c>
      <c r="E8" s="43">
        <v>1.0133184222238061</v>
      </c>
      <c r="F8" s="43">
        <v>1.0281618465029423</v>
      </c>
      <c r="G8" s="43">
        <v>1.0691337983808114</v>
      </c>
      <c r="H8" s="43">
        <v>1.0844856001072867</v>
      </c>
      <c r="I8" s="43">
        <v>0.96482310004806104</v>
      </c>
      <c r="J8" s="43"/>
      <c r="K8" s="43">
        <v>0.94534107705721127</v>
      </c>
      <c r="L8" s="43">
        <v>0.93408334653779634</v>
      </c>
      <c r="M8" s="43">
        <v>1.0224852877551538</v>
      </c>
      <c r="N8" s="43">
        <v>1.0931296649213829</v>
      </c>
      <c r="O8" s="43"/>
      <c r="P8" s="43">
        <v>1.0931296649213829</v>
      </c>
      <c r="Q8" s="43">
        <v>1.0264976132660362</v>
      </c>
      <c r="R8" s="43">
        <v>1.1320067789198087</v>
      </c>
      <c r="S8" s="43">
        <v>1.0025176592740053</v>
      </c>
      <c r="T8" s="43"/>
      <c r="U8" s="43">
        <v>1.0088021137052809</v>
      </c>
      <c r="V8" s="43">
        <v>1.0332180478743886</v>
      </c>
      <c r="W8" s="43">
        <v>1.0052746476140393</v>
      </c>
      <c r="X8" s="43">
        <v>0.97267618583351678</v>
      </c>
      <c r="Y8" s="43"/>
      <c r="Z8" s="43">
        <v>0.98905707218719419</v>
      </c>
      <c r="AA8" s="43">
        <v>1.1033462493550852</v>
      </c>
      <c r="AB8" s="43">
        <v>1.0717574414574105</v>
      </c>
      <c r="AC8" s="43">
        <v>0.92049670373668302</v>
      </c>
      <c r="AD8" s="43"/>
      <c r="AE8" s="43">
        <v>1.0821572262426429</v>
      </c>
      <c r="AF8" s="43">
        <v>1.038869049139941</v>
      </c>
      <c r="AG8" s="43">
        <v>1.0367397975534338</v>
      </c>
      <c r="AH8" s="43">
        <v>1.0185096738300938</v>
      </c>
      <c r="AI8" s="43"/>
      <c r="AJ8" s="43">
        <v>1.5232728685824086</v>
      </c>
      <c r="AK8" s="43">
        <v>1.4623392961662398</v>
      </c>
      <c r="AL8" s="43">
        <v>1.4593421058380154</v>
      </c>
      <c r="AM8" s="43">
        <v>1.1760778629335971</v>
      </c>
    </row>
    <row r="9" spans="1:39" x14ac:dyDescent="0.25"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</row>
    <row r="10" spans="1:39" x14ac:dyDescent="0.25">
      <c r="C10" s="2">
        <f>AVERAGE(C6:C8)</f>
        <v>1</v>
      </c>
      <c r="D10" s="2"/>
      <c r="E10" s="44">
        <f t="shared" ref="E10:AM10" si="0">AVERAGE(E6:E8)</f>
        <v>1.0286217308336174</v>
      </c>
      <c r="F10" s="44">
        <f t="shared" si="0"/>
        <v>1.0066760549363931</v>
      </c>
      <c r="G10" s="44">
        <f t="shared" si="0"/>
        <v>1.0167503158892959</v>
      </c>
      <c r="H10" s="44">
        <f t="shared" si="0"/>
        <v>1.0147059519350314</v>
      </c>
      <c r="I10" s="44">
        <f t="shared" si="0"/>
        <v>0.89677920558945701</v>
      </c>
      <c r="J10" s="44"/>
      <c r="K10" s="44">
        <f>AVERAGE(K6:K8)</f>
        <v>1.0041261347926014</v>
      </c>
      <c r="L10" s="44">
        <f>AVERAGE(L6:L8)</f>
        <v>0.97247578408603352</v>
      </c>
      <c r="M10" s="44">
        <f>AVERAGE(M6:M8)</f>
        <v>0.97205331903485825</v>
      </c>
      <c r="N10" s="44">
        <f>AVERAGE(N6:N8)</f>
        <v>1.0121283465590161</v>
      </c>
      <c r="O10" s="44"/>
      <c r="P10" s="44">
        <f>AVERAGE(P6:P8)</f>
        <v>1.1067942613483508</v>
      </c>
      <c r="Q10" s="44">
        <f>AVERAGE(Q6:Q8)</f>
        <v>0.97584381068932091</v>
      </c>
      <c r="R10" s="44">
        <f>AVERAGE(R6:R8)</f>
        <v>1.0490922242380665</v>
      </c>
      <c r="S10" s="44">
        <f>AVERAGE(S6:S8)</f>
        <v>1.0461300155591897</v>
      </c>
      <c r="T10" s="44"/>
      <c r="U10" s="44">
        <f>AVERAGE(U6:U8)</f>
        <v>0.98836967109411733</v>
      </c>
      <c r="V10" s="44">
        <f>AVERAGE(V6:V8)</f>
        <v>1.0032381779735191</v>
      </c>
      <c r="W10" s="44">
        <f>AVERAGE(W6:W8)</f>
        <v>0.96963445768417289</v>
      </c>
      <c r="X10" s="44">
        <f>AVERAGE(X6:X8)</f>
        <v>0.95793124057969647</v>
      </c>
      <c r="Y10" s="44"/>
      <c r="Z10" s="44">
        <f>AVERAGE(Z6:Z8)</f>
        <v>1.057417711784246</v>
      </c>
      <c r="AA10" s="44">
        <f>AVERAGE(AA6:AA8)</f>
        <v>1.0775172468756182</v>
      </c>
      <c r="AB10" s="44">
        <f>AVERAGE(AB6:AB8)</f>
        <v>1.0444755044841381</v>
      </c>
      <c r="AC10" s="44">
        <f>AVERAGE(AC6:AC8)</f>
        <v>0.93504270908341869</v>
      </c>
      <c r="AD10" s="44"/>
      <c r="AE10" s="44">
        <f t="shared" si="0"/>
        <v>1.0185164937363091</v>
      </c>
      <c r="AF10" s="44">
        <f t="shared" si="0"/>
        <v>0.97337747517719608</v>
      </c>
      <c r="AG10" s="44">
        <f t="shared" si="0"/>
        <v>1.0245418035265033</v>
      </c>
      <c r="AH10" s="44">
        <f t="shared" si="0"/>
        <v>0.95419414866305796</v>
      </c>
      <c r="AI10" s="44"/>
      <c r="AJ10" s="44">
        <f t="shared" si="0"/>
        <v>1.1515371376042349</v>
      </c>
      <c r="AK10" s="44">
        <f t="shared" si="0"/>
        <v>1.1178037175672397</v>
      </c>
      <c r="AL10" s="44">
        <f t="shared" si="0"/>
        <v>1.1221561549606704</v>
      </c>
      <c r="AM10" s="44">
        <f t="shared" si="0"/>
        <v>0.95603312124322848</v>
      </c>
    </row>
    <row r="11" spans="1:39" x14ac:dyDescent="0.25">
      <c r="C11">
        <f>_xlfn.STDEV.P(C6:C8)</f>
        <v>0</v>
      </c>
      <c r="E11" s="43">
        <f t="shared" ref="E11:AM11" si="1">_xlfn.STDEV.P(E6:E8)</f>
        <v>1.6636084727913964E-2</v>
      </c>
      <c r="F11" s="43">
        <f t="shared" si="1"/>
        <v>1.9407117380491369E-2</v>
      </c>
      <c r="G11" s="43">
        <f t="shared" si="1"/>
        <v>4.5256581687282492E-2</v>
      </c>
      <c r="H11" s="43">
        <f t="shared" si="1"/>
        <v>5.2476699273303375E-2</v>
      </c>
      <c r="I11" s="43">
        <f t="shared" si="1"/>
        <v>5.092261001765902E-2</v>
      </c>
      <c r="J11" s="43"/>
      <c r="K11" s="43">
        <f>_xlfn.STDEV.P(K6:K8)</f>
        <v>7.0014570307024862E-2</v>
      </c>
      <c r="L11" s="43">
        <f>_xlfn.STDEV.P(L6:L8)</f>
        <v>0.11739136187139596</v>
      </c>
      <c r="M11" s="43">
        <f>_xlfn.STDEV.P(M6:M8)</f>
        <v>0.10842988785303305</v>
      </c>
      <c r="N11" s="43">
        <f>_xlfn.STDEV.P(N6:N8)</f>
        <v>5.7447990126883688E-2</v>
      </c>
      <c r="O11" s="43"/>
      <c r="P11" s="43">
        <f>_xlfn.STDEV.P(P6:P8)</f>
        <v>4.6477481500794365E-2</v>
      </c>
      <c r="Q11" s="43">
        <f>_xlfn.STDEV.P(Q6:Q8)</f>
        <v>0.15029289711390906</v>
      </c>
      <c r="R11" s="43">
        <f>_xlfn.STDEV.P(R6:R8)</f>
        <v>0.19880291684693846</v>
      </c>
      <c r="S11" s="43">
        <f>_xlfn.STDEV.P(S6:S8)</f>
        <v>4.2556433002088868E-2</v>
      </c>
      <c r="T11" s="43"/>
      <c r="U11" s="43">
        <f>_xlfn.STDEV.P(U6:U8)</f>
        <v>6.4256558870824182E-2</v>
      </c>
      <c r="V11" s="43">
        <f>_xlfn.STDEV.P(V6:V8)</f>
        <v>5.5226572119618622E-2</v>
      </c>
      <c r="W11" s="43">
        <f>_xlfn.STDEV.P(W6:W8)</f>
        <v>0.1399909034657455</v>
      </c>
      <c r="X11" s="43">
        <f>_xlfn.STDEV.P(X6:X8)</f>
        <v>3.0372535324063945E-2</v>
      </c>
      <c r="Y11" s="43"/>
      <c r="Z11" s="43">
        <f>_xlfn.STDEV.P(Z6:Z8)</f>
        <v>6.7890732434315093E-2</v>
      </c>
      <c r="AA11" s="43">
        <f>_xlfn.STDEV.P(AA6:AA8)</f>
        <v>3.5742792569958111E-2</v>
      </c>
      <c r="AB11" s="43">
        <f>_xlfn.STDEV.P(AB6:AB8)</f>
        <v>2.6336255097800781E-2</v>
      </c>
      <c r="AC11" s="43">
        <f>_xlfn.STDEV.P(AC6:AC8)</f>
        <v>1.3303052468692112E-2</v>
      </c>
      <c r="AD11" s="43"/>
      <c r="AE11" s="43">
        <f t="shared" si="1"/>
        <v>0.13259749205590313</v>
      </c>
      <c r="AF11" s="43">
        <f t="shared" si="1"/>
        <v>9.708023425390927E-2</v>
      </c>
      <c r="AG11" s="43">
        <f t="shared" si="1"/>
        <v>1.2182020755898665E-2</v>
      </c>
      <c r="AH11" s="43">
        <f t="shared" si="1"/>
        <v>4.5481718594990728E-2</v>
      </c>
      <c r="AI11" s="43"/>
      <c r="AJ11" s="43">
        <f t="shared" si="1"/>
        <v>0.27306512250216752</v>
      </c>
      <c r="AK11" s="43">
        <f t="shared" si="1"/>
        <v>0.25805577610241143</v>
      </c>
      <c r="AL11" s="43">
        <f t="shared" si="1"/>
        <v>0.23854511034024842</v>
      </c>
      <c r="AM11" s="43">
        <f t="shared" si="1"/>
        <v>0.16542459219037367</v>
      </c>
    </row>
    <row r="12" spans="1:39" ht="15.75" thickBot="1" x14ac:dyDescent="0.3"/>
    <row r="13" spans="1:39" x14ac:dyDescent="0.25">
      <c r="AE13" s="25" t="s">
        <v>183</v>
      </c>
      <c r="AF13" s="41"/>
      <c r="AG13" s="41"/>
      <c r="AH13" s="41"/>
      <c r="AI13" s="42"/>
    </row>
    <row r="14" spans="1:39" x14ac:dyDescent="0.25">
      <c r="AE14" s="36" t="s">
        <v>185</v>
      </c>
      <c r="AF14" t="s">
        <v>186</v>
      </c>
      <c r="AI14" s="35"/>
    </row>
    <row r="15" spans="1:39" x14ac:dyDescent="0.25">
      <c r="AE15" s="36" t="s">
        <v>97</v>
      </c>
      <c r="AF15" t="s">
        <v>233</v>
      </c>
      <c r="AI15" s="35"/>
    </row>
    <row r="16" spans="1:39" x14ac:dyDescent="0.25">
      <c r="AE16" s="36" t="s">
        <v>2</v>
      </c>
      <c r="AF16" t="s">
        <v>234</v>
      </c>
      <c r="AI16" s="35"/>
    </row>
    <row r="17" spans="31:35" x14ac:dyDescent="0.25">
      <c r="AE17" s="36" t="s">
        <v>4</v>
      </c>
      <c r="AF17" t="s">
        <v>235</v>
      </c>
      <c r="AI17" s="35"/>
    </row>
    <row r="18" spans="31:35" x14ac:dyDescent="0.25">
      <c r="AE18" s="36" t="s">
        <v>6</v>
      </c>
      <c r="AF18" t="s">
        <v>236</v>
      </c>
      <c r="AI18" s="35"/>
    </row>
    <row r="19" spans="31:35" x14ac:dyDescent="0.25">
      <c r="AE19" s="36" t="s">
        <v>8</v>
      </c>
      <c r="AF19" t="s">
        <v>237</v>
      </c>
      <c r="AI19" s="35"/>
    </row>
    <row r="20" spans="31:35" x14ac:dyDescent="0.25">
      <c r="AE20" s="36" t="s">
        <v>10</v>
      </c>
      <c r="AF20" t="s">
        <v>238</v>
      </c>
      <c r="AI20" s="35"/>
    </row>
    <row r="21" spans="31:35" x14ac:dyDescent="0.25">
      <c r="AE21" s="36" t="s">
        <v>12</v>
      </c>
      <c r="AF21" t="s">
        <v>239</v>
      </c>
      <c r="AI21" s="35"/>
    </row>
    <row r="22" spans="31:35" ht="15.75" thickBot="1" x14ac:dyDescent="0.3">
      <c r="AE22" s="37" t="s">
        <v>240</v>
      </c>
      <c r="AF22" s="38" t="s">
        <v>241</v>
      </c>
      <c r="AG22" s="38"/>
      <c r="AH22" s="38"/>
      <c r="AI22" s="39"/>
    </row>
    <row r="33" spans="1:39" x14ac:dyDescent="0.25">
      <c r="A33" s="1" t="s">
        <v>181</v>
      </c>
    </row>
    <row r="34" spans="1:39" x14ac:dyDescent="0.25">
      <c r="C34" s="2"/>
      <c r="D34" s="2"/>
      <c r="E34" s="2" t="s">
        <v>14</v>
      </c>
      <c r="F34" s="2"/>
      <c r="G34" s="2"/>
      <c r="H34" s="2"/>
      <c r="I34" s="2"/>
      <c r="J34" s="2" t="s">
        <v>1</v>
      </c>
      <c r="K34" s="2" t="s">
        <v>2</v>
      </c>
      <c r="L34" s="2" t="s">
        <v>15</v>
      </c>
      <c r="M34" s="2"/>
      <c r="N34" s="2"/>
      <c r="O34" s="2" t="s">
        <v>3</v>
      </c>
      <c r="P34" s="2" t="s">
        <v>4</v>
      </c>
      <c r="Q34" s="2" t="s">
        <v>15</v>
      </c>
      <c r="R34" s="2"/>
      <c r="S34" s="2"/>
      <c r="T34" s="2" t="s">
        <v>5</v>
      </c>
      <c r="U34" s="2" t="s">
        <v>6</v>
      </c>
      <c r="V34" s="2" t="s">
        <v>15</v>
      </c>
      <c r="W34" s="2"/>
      <c r="X34" s="2"/>
      <c r="Y34" s="2" t="s">
        <v>7</v>
      </c>
      <c r="Z34" s="2" t="s">
        <v>8</v>
      </c>
      <c r="AA34" s="2" t="s">
        <v>15</v>
      </c>
      <c r="AB34" s="2"/>
      <c r="AC34" s="2"/>
      <c r="AD34" s="2" t="s">
        <v>9</v>
      </c>
      <c r="AE34" s="2" t="s">
        <v>10</v>
      </c>
      <c r="AF34" s="2" t="s">
        <v>15</v>
      </c>
      <c r="AG34" s="2"/>
      <c r="AH34" s="2"/>
      <c r="AI34" s="2" t="s">
        <v>11</v>
      </c>
      <c r="AJ34" s="2" t="s">
        <v>12</v>
      </c>
      <c r="AK34" s="2" t="s">
        <v>15</v>
      </c>
      <c r="AL34" s="2"/>
      <c r="AM34" s="2"/>
    </row>
    <row r="35" spans="1:39" x14ac:dyDescent="0.25">
      <c r="A35" s="2" t="s">
        <v>16</v>
      </c>
      <c r="C35" s="2" t="s">
        <v>13</v>
      </c>
      <c r="D35" s="2"/>
      <c r="E35" s="2" t="s">
        <v>139</v>
      </c>
      <c r="F35" s="2" t="s">
        <v>138</v>
      </c>
      <c r="G35" s="2" t="s">
        <v>17</v>
      </c>
      <c r="H35" s="2" t="s">
        <v>18</v>
      </c>
      <c r="I35" s="2" t="s">
        <v>19</v>
      </c>
      <c r="J35" s="2"/>
      <c r="K35" s="2">
        <v>0.25</v>
      </c>
      <c r="L35" s="2">
        <v>0.5</v>
      </c>
      <c r="M35" s="2">
        <v>1</v>
      </c>
      <c r="N35" s="2">
        <v>2</v>
      </c>
      <c r="O35" s="2"/>
      <c r="P35" s="2">
        <v>0.22500000000000001</v>
      </c>
      <c r="Q35" s="2">
        <v>0.45</v>
      </c>
      <c r="R35" s="2">
        <v>0.9</v>
      </c>
      <c r="S35" s="2">
        <v>1.8</v>
      </c>
      <c r="T35" s="2"/>
      <c r="U35" s="2">
        <v>0.25</v>
      </c>
      <c r="V35" s="2">
        <v>0.5</v>
      </c>
      <c r="W35" s="2">
        <v>1</v>
      </c>
      <c r="X35" s="2">
        <v>2</v>
      </c>
      <c r="Y35" s="2"/>
      <c r="Z35" s="2">
        <v>0.20749999999999999</v>
      </c>
      <c r="AA35" s="2">
        <v>0.41499999999999998</v>
      </c>
      <c r="AB35" s="2">
        <v>0.83</v>
      </c>
      <c r="AC35" s="2">
        <v>0.19600000000000001</v>
      </c>
      <c r="AD35" s="2"/>
      <c r="AE35" s="2">
        <v>0.25</v>
      </c>
      <c r="AF35" s="2">
        <v>0.5</v>
      </c>
      <c r="AG35" s="2">
        <v>1</v>
      </c>
      <c r="AH35" s="2">
        <v>2</v>
      </c>
      <c r="AI35" s="2"/>
      <c r="AJ35" s="2">
        <v>0.25</v>
      </c>
      <c r="AK35" s="2">
        <v>0.5</v>
      </c>
      <c r="AL35" s="2">
        <v>1</v>
      </c>
      <c r="AM35" s="2">
        <v>2</v>
      </c>
    </row>
    <row r="36" spans="1:39" x14ac:dyDescent="0.25">
      <c r="A36">
        <v>210604</v>
      </c>
      <c r="C36" s="43">
        <v>1.5008333333333335</v>
      </c>
      <c r="D36" s="43"/>
      <c r="E36" s="43">
        <v>1.5785</v>
      </c>
      <c r="F36" s="43">
        <v>1.4725333333333335</v>
      </c>
      <c r="G36" s="43">
        <v>1.4388666666666667</v>
      </c>
      <c r="H36" s="43">
        <v>1.4376999999999998</v>
      </c>
      <c r="I36" s="43">
        <v>1.2642</v>
      </c>
      <c r="J36" s="43"/>
      <c r="K36" s="43">
        <v>1.6547000000000001</v>
      </c>
      <c r="L36" s="43">
        <v>1.6982666666666668</v>
      </c>
      <c r="M36" s="43">
        <v>1.6092666666666666</v>
      </c>
      <c r="N36" s="43">
        <v>1.4500999999999999</v>
      </c>
      <c r="O36" s="43"/>
      <c r="P36" s="43">
        <v>1.754933333333333</v>
      </c>
      <c r="Q36" s="43">
        <v>1.6948666666666667</v>
      </c>
      <c r="R36" s="43">
        <v>1.8614666666666666</v>
      </c>
      <c r="S36" s="43">
        <v>1.6567000000000001</v>
      </c>
      <c r="T36" s="43"/>
      <c r="U36" s="43">
        <v>1.5831333333333333</v>
      </c>
      <c r="V36" s="43">
        <v>1.5769333333333331</v>
      </c>
      <c r="W36" s="43">
        <v>1.6816333333333333</v>
      </c>
      <c r="X36" s="43">
        <v>1.4790666666666665</v>
      </c>
      <c r="Y36" s="43"/>
      <c r="Z36" s="43">
        <v>1.7259333333333331</v>
      </c>
      <c r="AA36" s="43">
        <v>1.6542666666666666</v>
      </c>
      <c r="AB36" s="43">
        <v>1.5800666666666665</v>
      </c>
      <c r="AC36" s="43">
        <v>1.4297666666666666</v>
      </c>
      <c r="AD36" s="43"/>
      <c r="AE36" s="43">
        <v>1.7101333333333333</v>
      </c>
      <c r="AF36" s="43">
        <v>1.5685666666666667</v>
      </c>
      <c r="AG36" s="43">
        <v>1.5126999999999999</v>
      </c>
      <c r="AH36" s="43">
        <v>1.3849</v>
      </c>
      <c r="AI36" s="43"/>
      <c r="AJ36" s="43">
        <v>1.5852666666666668</v>
      </c>
      <c r="AK36" s="43">
        <v>1.5754999999999999</v>
      </c>
      <c r="AL36" s="43">
        <v>1.4449666666666667</v>
      </c>
      <c r="AM36" s="43">
        <v>1.1664666666666668</v>
      </c>
    </row>
    <row r="37" spans="1:39" x14ac:dyDescent="0.25">
      <c r="A37">
        <v>210528</v>
      </c>
      <c r="C37" s="43">
        <v>2.0942444444444441</v>
      </c>
      <c r="D37" s="43"/>
      <c r="E37" s="43">
        <v>2.1377999999999999</v>
      </c>
      <c r="F37" s="43">
        <v>2.1166999999999998</v>
      </c>
      <c r="G37" s="43">
        <v>2.1411666666666664</v>
      </c>
      <c r="H37" s="43">
        <v>2.0977999999999999</v>
      </c>
      <c r="I37" s="43">
        <v>1.8495999999999999</v>
      </c>
      <c r="J37" s="43"/>
      <c r="K37" s="43">
        <v>2.0199333333333334</v>
      </c>
      <c r="L37" s="43">
        <v>1.7838666666666665</v>
      </c>
      <c r="M37" s="43">
        <v>1.7202666666666666</v>
      </c>
      <c r="N37" s="43">
        <v>2.0462000000000002</v>
      </c>
      <c r="O37" s="43"/>
      <c r="P37" s="43">
        <v>2.2156000000000002</v>
      </c>
      <c r="Q37" s="43">
        <v>1.616233333333333</v>
      </c>
      <c r="R37" s="43">
        <v>1.623</v>
      </c>
      <c r="S37" s="43">
        <v>2.1613000000000002</v>
      </c>
      <c r="T37" s="43"/>
      <c r="U37" s="43">
        <v>1.8879000000000001</v>
      </c>
      <c r="V37" s="43">
        <v>1.9388333333333332</v>
      </c>
      <c r="W37" s="43">
        <v>1.6401333333333332</v>
      </c>
      <c r="X37" s="43">
        <v>1.9175333333333338</v>
      </c>
      <c r="Y37" s="43"/>
      <c r="Z37" s="43">
        <v>2.1637999999999997</v>
      </c>
      <c r="AA37" s="43">
        <v>2.1507333333333332</v>
      </c>
      <c r="AB37" s="43">
        <v>2.1128333333333331</v>
      </c>
      <c r="AC37" s="43">
        <v>1.9517999999999998</v>
      </c>
      <c r="AD37" s="43"/>
      <c r="AE37" s="43">
        <v>1.7464666666666666</v>
      </c>
      <c r="AF37" s="43">
        <v>1.7510666666666665</v>
      </c>
      <c r="AG37" s="43">
        <v>2.1549333333333336</v>
      </c>
      <c r="AH37" s="43">
        <v>1.9294666666666664</v>
      </c>
      <c r="AI37" s="43"/>
      <c r="AJ37" s="43">
        <v>1.8326333333333331</v>
      </c>
      <c r="AK37" s="43">
        <v>1.7619333333333334</v>
      </c>
      <c r="AL37" s="43">
        <v>1.9776999999999998</v>
      </c>
      <c r="AM37" s="43">
        <v>1.9158333333333333</v>
      </c>
    </row>
    <row r="38" spans="1:39" x14ac:dyDescent="0.25">
      <c r="A38" t="s">
        <v>20</v>
      </c>
      <c r="C38" s="43">
        <v>0.41495590050174941</v>
      </c>
      <c r="D38" s="43"/>
      <c r="E38" s="43">
        <v>0.33223333145181316</v>
      </c>
      <c r="F38" s="43">
        <v>0.33709999546408653</v>
      </c>
      <c r="G38" s="43">
        <v>0.35053333267569542</v>
      </c>
      <c r="H38" s="43">
        <v>0.35556667670607567</v>
      </c>
      <c r="I38" s="43">
        <v>0.31633333191275592</v>
      </c>
      <c r="J38" s="43"/>
      <c r="K38" s="43">
        <v>0.50142978707638375</v>
      </c>
      <c r="L38" s="43">
        <v>0.49545843815871476</v>
      </c>
      <c r="M38" s="43">
        <v>0.54234878031939493</v>
      </c>
      <c r="N38" s="43">
        <v>0.57982011829497115</v>
      </c>
      <c r="O38" s="43"/>
      <c r="P38" s="43">
        <v>0.57982011829497115</v>
      </c>
      <c r="Q38" s="43">
        <v>0.54447700639084184</v>
      </c>
      <c r="R38" s="43">
        <v>0.60044139824089182</v>
      </c>
      <c r="S38" s="43">
        <v>0.53175750914678244</v>
      </c>
      <c r="T38" s="43"/>
      <c r="U38" s="43">
        <v>0.44559827027956977</v>
      </c>
      <c r="V38" s="43">
        <v>0.4563830395472051</v>
      </c>
      <c r="W38" s="43">
        <v>0.44404015222314164</v>
      </c>
      <c r="X38" s="43">
        <v>0.4296410763431131</v>
      </c>
      <c r="Y38" s="43"/>
      <c r="Z38" s="43">
        <v>0.43687668234123589</v>
      </c>
      <c r="AA38" s="43">
        <v>0.48735938748807073</v>
      </c>
      <c r="AB38" s="43">
        <v>0.47340628611351354</v>
      </c>
      <c r="AC38" s="43">
        <v>0.4065928623767161</v>
      </c>
      <c r="AD38" s="43"/>
      <c r="AE38" s="43">
        <v>0.44349423745893501</v>
      </c>
      <c r="AF38" s="43">
        <v>0.4257536941907375</v>
      </c>
      <c r="AG38" s="43">
        <v>0.42488107532740005</v>
      </c>
      <c r="AH38" s="43">
        <v>0.41740992915436526</v>
      </c>
      <c r="AI38" s="43"/>
      <c r="AJ38" s="43">
        <v>0.44349423745893501</v>
      </c>
      <c r="AK38" s="43">
        <v>0.4257536941907375</v>
      </c>
      <c r="AL38" s="43">
        <v>0.42488107532740005</v>
      </c>
      <c r="AM38" s="43">
        <v>0.34240992915436541</v>
      </c>
    </row>
    <row r="39" spans="1:39" x14ac:dyDescent="0.25"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</row>
    <row r="40" spans="1:39" x14ac:dyDescent="0.25">
      <c r="C40" s="44">
        <f>AVERAGE(C36:C38)</f>
        <v>1.3366778927598422</v>
      </c>
      <c r="D40" s="44"/>
      <c r="E40" s="44">
        <f>AVERAGE(E36:E38)</f>
        <v>1.3495111104839379</v>
      </c>
      <c r="F40" s="44">
        <f>AVERAGE(F36:F38)</f>
        <v>1.3087777762658066</v>
      </c>
      <c r="G40" s="44">
        <f>AVERAGE(G36:G38)</f>
        <v>1.3101888886696762</v>
      </c>
      <c r="H40" s="44">
        <f>AVERAGE(H36:H38)</f>
        <v>1.2970222255686918</v>
      </c>
      <c r="I40" s="44">
        <f>AVERAGE(I36:I38)</f>
        <v>1.1433777773042519</v>
      </c>
      <c r="J40" s="44"/>
      <c r="K40" s="44">
        <f>AVERAGE(K36:K38)</f>
        <v>1.3920210401365722</v>
      </c>
      <c r="L40" s="44">
        <f>AVERAGE(L36:L38)</f>
        <v>1.3258639238306829</v>
      </c>
      <c r="M40" s="44">
        <f>AVERAGE(M36:M38)</f>
        <v>1.290627371217576</v>
      </c>
      <c r="N40" s="44">
        <f>AVERAGE(N36:N38)</f>
        <v>1.3587067060983238</v>
      </c>
      <c r="O40" s="44"/>
      <c r="P40" s="44">
        <f>AVERAGE(P36:P38)</f>
        <v>1.5167844838761013</v>
      </c>
      <c r="Q40" s="44">
        <f>AVERAGE(Q36:Q38)</f>
        <v>1.2851923354636139</v>
      </c>
      <c r="R40" s="44">
        <f>AVERAGE(R36:R38)</f>
        <v>1.361636021635853</v>
      </c>
      <c r="S40" s="44">
        <f>AVERAGE(S36:S38)</f>
        <v>1.4499191697155942</v>
      </c>
      <c r="T40" s="44"/>
      <c r="U40" s="44">
        <f>AVERAGE(U36:U38)</f>
        <v>1.3055438678709679</v>
      </c>
      <c r="V40" s="44">
        <f>AVERAGE(V36:V38)</f>
        <v>1.3240499020712904</v>
      </c>
      <c r="W40" s="44">
        <f>AVERAGE(W36:W38)</f>
        <v>1.2552689396299359</v>
      </c>
      <c r="X40" s="44">
        <f>AVERAGE(X36:X38)</f>
        <v>1.2754136921143713</v>
      </c>
      <c r="Y40" s="44"/>
      <c r="Z40" s="44">
        <f>AVERAGE(Z36:Z38)</f>
        <v>1.4422033385581896</v>
      </c>
      <c r="AA40" s="44">
        <f>AVERAGE(AA36:AA38)</f>
        <v>1.4307864624960234</v>
      </c>
      <c r="AB40" s="44">
        <f>AVERAGE(AB36:AB38)</f>
        <v>1.3887687620378379</v>
      </c>
      <c r="AC40" s="44">
        <f>AVERAGE(AC36:AC38)</f>
        <v>1.2627198430144608</v>
      </c>
      <c r="AD40" s="44"/>
      <c r="AE40" s="44">
        <f>AVERAGE(AE36:AE38)</f>
        <v>1.3000314124863117</v>
      </c>
      <c r="AF40" s="44">
        <f>AVERAGE(AF36:AF38)</f>
        <v>1.2484623425080235</v>
      </c>
      <c r="AG40" s="44">
        <f>AVERAGE(AG36:AG38)</f>
        <v>1.364171469553578</v>
      </c>
      <c r="AH40" s="44">
        <f>AVERAGE(AH36:AH38)</f>
        <v>1.2439255319403439</v>
      </c>
      <c r="AI40" s="44"/>
      <c r="AJ40" s="44">
        <f>AVERAGE(AJ36:AJ38)</f>
        <v>1.2871314124863116</v>
      </c>
      <c r="AK40" s="44">
        <f>AVERAGE(AK36:AK38)</f>
        <v>1.254395675841357</v>
      </c>
      <c r="AL40" s="44">
        <f>AVERAGE(AL36:AL38)</f>
        <v>1.282515913998022</v>
      </c>
      <c r="AM40" s="44">
        <f>AVERAGE(AM36:AM38)</f>
        <v>1.1415699763847884</v>
      </c>
    </row>
    <row r="41" spans="1:39" x14ac:dyDescent="0.25">
      <c r="C41" s="43">
        <f>_xlfn.STDEV.P(C36:C38)</f>
        <v>0.69532379026211133</v>
      </c>
      <c r="D41" s="43"/>
      <c r="E41" s="43">
        <f>_xlfn.STDEV.P(E36:E38)</f>
        <v>0.75469405822686331</v>
      </c>
      <c r="F41" s="43">
        <f>_xlfn.STDEV.P(F36:F38)</f>
        <v>0.73568831982433391</v>
      </c>
      <c r="G41" s="43">
        <f>_xlfn.STDEV.P(G36:G38)</f>
        <v>0.736663836546262</v>
      </c>
      <c r="H41" s="43">
        <f>_xlfn.STDEV.P(H36:H38)</f>
        <v>0.71818610186272158</v>
      </c>
      <c r="I41" s="43">
        <f>_xlfn.STDEV.P(I36:I38)</f>
        <v>0.63175690260821882</v>
      </c>
      <c r="J41" s="43"/>
      <c r="K41" s="43">
        <f>_xlfn.STDEV.P(K36:K38)</f>
        <v>0.64715450600555047</v>
      </c>
      <c r="L41" s="43">
        <f>_xlfn.STDEV.P(L36:L38)</f>
        <v>0.58822432964279459</v>
      </c>
      <c r="M41" s="43">
        <f>_xlfn.STDEV.P(M36:M38)</f>
        <v>0.53104983268831141</v>
      </c>
      <c r="N41" s="43">
        <f>_xlfn.STDEV.P(N36:N38)</f>
        <v>0.60212514756483504</v>
      </c>
      <c r="O41" s="43"/>
      <c r="P41" s="43">
        <f>_xlfn.STDEV.P(P36:P38)</f>
        <v>0.68870899090064797</v>
      </c>
      <c r="Q41" s="43">
        <f>_xlfn.STDEV.P(Q36:Q38)</f>
        <v>0.52474768496889157</v>
      </c>
      <c r="R41" s="43">
        <f>_xlfn.STDEV.P(R36:R38)</f>
        <v>0.54697929807981094</v>
      </c>
      <c r="S41" s="43">
        <f>_xlfn.STDEV.P(S36:S38)</f>
        <v>0.68113675386756123</v>
      </c>
      <c r="T41" s="43"/>
      <c r="U41" s="43">
        <f>_xlfn.STDEV.P(U36:U38)</f>
        <v>0.62067194952481264</v>
      </c>
      <c r="V41" s="43">
        <f>_xlfn.STDEV.P(V36:V38)</f>
        <v>0.63107170260427747</v>
      </c>
      <c r="W41" s="43">
        <f>_xlfn.STDEV.P(W36:W38)</f>
        <v>0.57387552171652667</v>
      </c>
      <c r="X41" s="43">
        <f>_xlfn.STDEV.P(X36:X38)</f>
        <v>0.62426583153645998</v>
      </c>
      <c r="Y41" s="43"/>
      <c r="Z41" s="43">
        <f>_xlfn.STDEV.P(Z36:Z38)</f>
        <v>0.73300435138304365</v>
      </c>
      <c r="AA41" s="43">
        <f>_xlfn.STDEV.P(AA36:AA38)</f>
        <v>0.69721387066491247</v>
      </c>
      <c r="AB41" s="43">
        <f>_xlfn.STDEV.P(AB36:AB38)</f>
        <v>0.6828257108152409</v>
      </c>
      <c r="AC41" s="43">
        <f>_xlfn.STDEV.P(AC36:AC38)</f>
        <v>0.64179163571453302</v>
      </c>
      <c r="AD41" s="43"/>
      <c r="AE41" s="43">
        <f>_xlfn.STDEV.P(AE36:AE38)</f>
        <v>0.60584485193856197</v>
      </c>
      <c r="AF41" s="43">
        <f>_xlfn.STDEV.P(AF36:AF38)</f>
        <v>0.58649450268071124</v>
      </c>
      <c r="AG41" s="43">
        <f>_xlfn.STDEV.P(AG36:AG38)</f>
        <v>0.71405683579823775</v>
      </c>
      <c r="AH41" s="43">
        <f>_xlfn.STDEV.P(AH36:AH38)</f>
        <v>0.62529152926061282</v>
      </c>
      <c r="AI41" s="43"/>
      <c r="AJ41" s="43">
        <f>_xlfn.STDEV.P(AJ36:AJ38)</f>
        <v>0.60502910633047147</v>
      </c>
      <c r="AK41" s="43">
        <f>_xlfn.STDEV.P(AK36:AK38)</f>
        <v>0.59086095220440449</v>
      </c>
      <c r="AL41" s="43">
        <f>_xlfn.STDEV.P(AL36:AL38)</f>
        <v>0.64425892232202187</v>
      </c>
      <c r="AM41" s="43">
        <f>_xlfn.STDEV.P(AM36:AM38)</f>
        <v>0.64258861183745264</v>
      </c>
    </row>
    <row r="44" spans="1:39" x14ac:dyDescent="0.25">
      <c r="A44" s="1" t="s">
        <v>182</v>
      </c>
    </row>
    <row r="45" spans="1:39" x14ac:dyDescent="0.25">
      <c r="C45" s="2"/>
      <c r="D45" s="2"/>
      <c r="E45" s="2" t="s">
        <v>14</v>
      </c>
      <c r="F45" s="2"/>
      <c r="G45" s="2"/>
      <c r="H45" s="2"/>
      <c r="I45" s="2"/>
      <c r="J45" s="2" t="s">
        <v>1</v>
      </c>
      <c r="K45" s="2" t="s">
        <v>2</v>
      </c>
      <c r="L45" s="2" t="s">
        <v>15</v>
      </c>
      <c r="M45" s="2"/>
      <c r="N45" s="2"/>
      <c r="O45" s="2" t="s">
        <v>3</v>
      </c>
      <c r="P45" s="2" t="s">
        <v>4</v>
      </c>
      <c r="Q45" s="2" t="s">
        <v>15</v>
      </c>
      <c r="R45" s="2"/>
      <c r="S45" s="2"/>
      <c r="T45" s="2" t="s">
        <v>5</v>
      </c>
      <c r="U45" s="2" t="s">
        <v>6</v>
      </c>
      <c r="V45" s="2" t="s">
        <v>15</v>
      </c>
      <c r="W45" s="2"/>
      <c r="X45" s="2"/>
      <c r="Y45" s="2" t="s">
        <v>7</v>
      </c>
      <c r="Z45" s="2" t="s">
        <v>8</v>
      </c>
      <c r="AA45" s="2" t="s">
        <v>15</v>
      </c>
      <c r="AB45" s="2"/>
      <c r="AC45" s="2"/>
      <c r="AD45" s="2" t="s">
        <v>9</v>
      </c>
      <c r="AE45" s="2" t="s">
        <v>10</v>
      </c>
      <c r="AF45" s="2" t="s">
        <v>15</v>
      </c>
      <c r="AG45" s="2"/>
      <c r="AH45" s="2"/>
      <c r="AI45" s="2" t="s">
        <v>11</v>
      </c>
      <c r="AJ45" s="2" t="s">
        <v>12</v>
      </c>
      <c r="AK45" s="2" t="s">
        <v>15</v>
      </c>
      <c r="AL45" s="2"/>
      <c r="AM45" s="2"/>
    </row>
    <row r="46" spans="1:39" x14ac:dyDescent="0.25">
      <c r="A46" s="2" t="s">
        <v>16</v>
      </c>
      <c r="C46" s="2" t="s">
        <v>13</v>
      </c>
      <c r="D46" s="2"/>
      <c r="E46" s="2" t="s">
        <v>139</v>
      </c>
      <c r="F46" s="2" t="s">
        <v>138</v>
      </c>
      <c r="G46" s="2" t="s">
        <v>17</v>
      </c>
      <c r="H46" s="2" t="s">
        <v>18</v>
      </c>
      <c r="I46" s="2" t="s">
        <v>19</v>
      </c>
      <c r="J46" s="2"/>
      <c r="K46" s="2">
        <v>0.25</v>
      </c>
      <c r="L46" s="2">
        <v>0.5</v>
      </c>
      <c r="M46" s="2">
        <v>1</v>
      </c>
      <c r="N46" s="2">
        <v>2</v>
      </c>
      <c r="O46" s="2"/>
      <c r="P46" s="2">
        <v>0.22500000000000001</v>
      </c>
      <c r="Q46" s="2">
        <v>0.45</v>
      </c>
      <c r="R46" s="2">
        <v>0.9</v>
      </c>
      <c r="S46" s="2">
        <v>1.8</v>
      </c>
      <c r="T46" s="2"/>
      <c r="U46" s="2">
        <v>0.25</v>
      </c>
      <c r="V46" s="2">
        <v>0.5</v>
      </c>
      <c r="W46" s="2">
        <v>1</v>
      </c>
      <c r="X46" s="2">
        <v>2</v>
      </c>
      <c r="Y46" s="2"/>
      <c r="Z46" s="2">
        <v>0.20749999999999999</v>
      </c>
      <c r="AA46" s="2">
        <v>0.41499999999999998</v>
      </c>
      <c r="AB46" s="2">
        <v>0.83</v>
      </c>
      <c r="AC46" s="2">
        <v>0.19600000000000001</v>
      </c>
      <c r="AD46" s="2"/>
      <c r="AE46" s="2">
        <v>0.25</v>
      </c>
      <c r="AF46" s="2">
        <v>0.5</v>
      </c>
      <c r="AG46" s="2">
        <v>1</v>
      </c>
      <c r="AH46" s="2">
        <v>2</v>
      </c>
      <c r="AI46" s="2"/>
      <c r="AJ46" s="2">
        <v>0.25</v>
      </c>
      <c r="AK46" s="2">
        <v>0.5</v>
      </c>
      <c r="AL46" s="2">
        <v>1</v>
      </c>
      <c r="AM46" s="2">
        <v>2</v>
      </c>
    </row>
    <row r="47" spans="1:39" x14ac:dyDescent="0.25">
      <c r="A47">
        <v>210604</v>
      </c>
      <c r="C47" s="43">
        <v>1.4048</v>
      </c>
      <c r="D47" s="43"/>
      <c r="E47" s="43">
        <v>1.4964</v>
      </c>
      <c r="F47" s="43">
        <v>1.3991</v>
      </c>
      <c r="G47" s="43">
        <v>1.3280000000000001</v>
      </c>
      <c r="H47" s="43">
        <v>1.3383</v>
      </c>
      <c r="I47" s="43">
        <v>1.1035999999999999</v>
      </c>
      <c r="J47" s="43"/>
      <c r="K47" s="43">
        <v>1.5343</v>
      </c>
      <c r="L47" s="43">
        <v>1.7352000000000001</v>
      </c>
      <c r="M47" s="43">
        <v>1.5616000000000001</v>
      </c>
      <c r="N47" s="43">
        <v>1.3836999999999999</v>
      </c>
      <c r="O47" s="43"/>
      <c r="P47" s="43">
        <v>1.8735999999999999</v>
      </c>
      <c r="Q47" s="43">
        <v>1.7035</v>
      </c>
      <c r="R47" s="43">
        <v>1.8694</v>
      </c>
      <c r="S47" s="43">
        <v>1.6772</v>
      </c>
      <c r="T47" s="43"/>
      <c r="U47" s="43">
        <v>1.7059</v>
      </c>
      <c r="V47" s="43">
        <v>1.6941999999999999</v>
      </c>
      <c r="W47" s="43">
        <v>1.833</v>
      </c>
      <c r="X47" s="43">
        <v>1.633</v>
      </c>
      <c r="Y47" s="43"/>
      <c r="Z47" s="43">
        <v>1.6712</v>
      </c>
      <c r="AA47" s="43">
        <v>1.5251999999999999</v>
      </c>
      <c r="AB47" s="43">
        <v>1.4899</v>
      </c>
      <c r="AC47" s="43">
        <v>1.3795999999999999</v>
      </c>
      <c r="AD47" s="43"/>
      <c r="AE47" s="43">
        <v>1.7104999999999999</v>
      </c>
      <c r="AF47" s="43">
        <v>1.5101</v>
      </c>
      <c r="AG47" s="43">
        <v>1.5112000000000001</v>
      </c>
      <c r="AH47" s="43">
        <v>1.3182</v>
      </c>
      <c r="AI47" s="43"/>
      <c r="AJ47" s="43">
        <v>1.6940999999999999</v>
      </c>
      <c r="AK47" s="43">
        <v>1.6286</v>
      </c>
      <c r="AL47" s="43">
        <v>1.5239</v>
      </c>
      <c r="AM47" s="43">
        <v>1.1281000000000001</v>
      </c>
    </row>
    <row r="48" spans="1:39" x14ac:dyDescent="0.25">
      <c r="C48" s="43">
        <v>1.4789000000000001</v>
      </c>
      <c r="D48" s="43"/>
      <c r="E48" s="43">
        <v>1.6046</v>
      </c>
      <c r="F48" s="43">
        <v>1.4758</v>
      </c>
      <c r="G48" s="43">
        <v>1.5161</v>
      </c>
      <c r="H48" s="43">
        <v>1.4441999999999999</v>
      </c>
      <c r="I48" s="43">
        <v>1.3243</v>
      </c>
      <c r="J48" s="43"/>
      <c r="K48" s="43">
        <v>1.7099</v>
      </c>
      <c r="L48" s="43">
        <v>1.6192</v>
      </c>
      <c r="M48" s="43">
        <v>1.6171</v>
      </c>
      <c r="N48" s="43">
        <v>1.4556</v>
      </c>
      <c r="O48" s="43"/>
      <c r="P48" s="43">
        <v>1.7313000000000001</v>
      </c>
      <c r="Q48" s="43">
        <v>1.8245</v>
      </c>
      <c r="R48" s="43">
        <v>1.9912000000000001</v>
      </c>
      <c r="S48" s="43">
        <v>1.6711</v>
      </c>
      <c r="T48" s="43"/>
      <c r="U48" s="43">
        <v>1.7628999999999999</v>
      </c>
      <c r="V48" s="43">
        <v>1.6931</v>
      </c>
      <c r="W48" s="43">
        <v>1.8354999999999999</v>
      </c>
      <c r="X48" s="43">
        <v>1.6084000000000001</v>
      </c>
      <c r="Y48" s="43"/>
      <c r="Z48" s="43">
        <v>1.7403999999999999</v>
      </c>
      <c r="AA48" s="43">
        <v>1.742</v>
      </c>
      <c r="AB48" s="43">
        <v>1.5922000000000001</v>
      </c>
      <c r="AC48" s="43">
        <v>1.4702999999999999</v>
      </c>
      <c r="AD48" s="43"/>
      <c r="AE48" s="43">
        <v>1.7811999999999999</v>
      </c>
      <c r="AF48" s="43">
        <v>1.6910000000000001</v>
      </c>
      <c r="AG48" s="43">
        <v>1.6093999999999999</v>
      </c>
      <c r="AH48" s="43">
        <v>1.4681</v>
      </c>
      <c r="AI48" s="43"/>
      <c r="AJ48" s="43">
        <v>1.7037</v>
      </c>
      <c r="AK48" s="43">
        <v>1.7425999999999999</v>
      </c>
      <c r="AL48" s="43">
        <v>1.5203</v>
      </c>
      <c r="AM48" s="43">
        <v>1.1476</v>
      </c>
    </row>
    <row r="49" spans="1:39" x14ac:dyDescent="0.25">
      <c r="C49" s="43">
        <v>1.4419999999999999</v>
      </c>
      <c r="D49" s="43"/>
      <c r="E49" s="43">
        <v>1.6345000000000001</v>
      </c>
      <c r="F49" s="43">
        <v>1.5427</v>
      </c>
      <c r="G49" s="43">
        <v>1.4724999999999999</v>
      </c>
      <c r="H49" s="43">
        <v>1.5306</v>
      </c>
      <c r="I49" s="43">
        <v>1.3647</v>
      </c>
      <c r="J49" s="43"/>
      <c r="K49" s="43">
        <v>1.7199</v>
      </c>
      <c r="L49" s="43">
        <v>1.7403999999999999</v>
      </c>
      <c r="M49" s="43">
        <v>1.6491</v>
      </c>
      <c r="N49" s="43">
        <v>1.5109999999999999</v>
      </c>
      <c r="O49" s="43"/>
      <c r="P49" s="43">
        <v>1.6598999999999999</v>
      </c>
      <c r="Q49" s="43">
        <v>1.5566</v>
      </c>
      <c r="R49" s="43">
        <v>1.7238</v>
      </c>
      <c r="S49" s="43">
        <v>1.6217999999999999</v>
      </c>
      <c r="T49" s="43"/>
      <c r="U49" s="43">
        <v>1.2806</v>
      </c>
      <c r="V49" s="43">
        <v>1.3434999999999999</v>
      </c>
      <c r="W49" s="43">
        <v>1.3764000000000001</v>
      </c>
      <c r="X49" s="43">
        <v>1.1958</v>
      </c>
      <c r="Y49" s="43"/>
      <c r="Z49" s="43">
        <v>1.7662</v>
      </c>
      <c r="AA49" s="43">
        <v>1.6956</v>
      </c>
      <c r="AB49" s="43">
        <v>1.6580999999999999</v>
      </c>
      <c r="AC49" s="43">
        <v>1.4394</v>
      </c>
      <c r="AD49" s="43"/>
      <c r="AE49" s="43">
        <v>1.6387</v>
      </c>
      <c r="AF49" s="43">
        <v>1.5045999999999999</v>
      </c>
      <c r="AG49" s="43">
        <v>1.4175</v>
      </c>
      <c r="AH49" s="43">
        <v>1.3684000000000001</v>
      </c>
      <c r="AI49" s="43"/>
      <c r="AJ49" s="43">
        <v>1.3580000000000001</v>
      </c>
      <c r="AK49" s="43">
        <v>1.3552999999999999</v>
      </c>
      <c r="AL49" s="43">
        <v>1.2907</v>
      </c>
      <c r="AM49" s="43">
        <v>1.2237</v>
      </c>
    </row>
    <row r="50" spans="1:39" x14ac:dyDescent="0.25">
      <c r="C50" s="43">
        <v>1.4326000000000001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</row>
    <row r="51" spans="1:39" x14ac:dyDescent="0.25">
      <c r="C51" s="43">
        <v>1.6173999999999999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</row>
    <row r="52" spans="1:39" x14ac:dyDescent="0.25">
      <c r="C52" s="43">
        <v>1.6293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</row>
    <row r="53" spans="1:39" x14ac:dyDescent="0.25"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</row>
    <row r="54" spans="1:39" x14ac:dyDescent="0.25">
      <c r="A54">
        <v>210528</v>
      </c>
      <c r="C54" s="43">
        <v>1.8198000000000001</v>
      </c>
      <c r="D54" s="43"/>
      <c r="E54" s="43">
        <v>1.9547000000000001</v>
      </c>
      <c r="F54" s="43">
        <v>1.9598</v>
      </c>
      <c r="G54" s="43">
        <v>2.0219999999999998</v>
      </c>
      <c r="H54" s="43">
        <v>1.9938</v>
      </c>
      <c r="I54" s="43">
        <v>1.6988000000000001</v>
      </c>
      <c r="J54" s="43"/>
      <c r="K54" s="43">
        <v>1.4291</v>
      </c>
      <c r="L54" s="43">
        <v>1.4979</v>
      </c>
      <c r="M54" s="43">
        <v>1.6915</v>
      </c>
      <c r="N54" s="43">
        <v>1.7721</v>
      </c>
      <c r="O54" s="43"/>
      <c r="P54" s="43">
        <v>2.2069999999999999</v>
      </c>
      <c r="Q54" s="43">
        <v>2.1943999999999999</v>
      </c>
      <c r="R54" s="43">
        <v>1.6813</v>
      </c>
      <c r="S54" s="43">
        <v>2.1787000000000001</v>
      </c>
      <c r="T54" s="43"/>
      <c r="U54" s="43">
        <v>1.9659</v>
      </c>
      <c r="V54" s="43">
        <v>1.9321999999999999</v>
      </c>
      <c r="W54" s="43">
        <v>1.4563999999999999</v>
      </c>
      <c r="X54" s="43">
        <v>2.1166</v>
      </c>
      <c r="Y54" s="43"/>
      <c r="Z54" s="43">
        <v>1.9806999999999999</v>
      </c>
      <c r="AA54" s="43">
        <v>1.9246000000000001</v>
      </c>
      <c r="AB54" s="43">
        <v>1.9334</v>
      </c>
      <c r="AC54" s="43">
        <v>1.869</v>
      </c>
      <c r="AD54" s="43"/>
      <c r="AE54" s="43">
        <v>1.5794999999999999</v>
      </c>
      <c r="AF54" s="43">
        <v>1.6235999999999999</v>
      </c>
      <c r="AG54" s="43">
        <v>2.1048</v>
      </c>
      <c r="AH54" s="43">
        <v>1.8422000000000001</v>
      </c>
      <c r="AI54" s="43"/>
      <c r="AJ54" s="43">
        <v>1.6419999999999999</v>
      </c>
      <c r="AK54" s="43">
        <v>1.4278999999999999</v>
      </c>
      <c r="AL54" s="43">
        <v>2.0533000000000001</v>
      </c>
      <c r="AM54" s="43">
        <v>1.8855</v>
      </c>
    </row>
    <row r="55" spans="1:39" x14ac:dyDescent="0.25">
      <c r="C55" s="43">
        <v>2.0619999999999998</v>
      </c>
      <c r="D55" s="43"/>
      <c r="E55" s="43">
        <v>2.2023000000000001</v>
      </c>
      <c r="F55" s="43">
        <v>2.1560999999999999</v>
      </c>
      <c r="G55" s="43">
        <v>2.1678000000000002</v>
      </c>
      <c r="H55" s="43">
        <v>2.1135000000000002</v>
      </c>
      <c r="I55" s="43">
        <v>1.8974</v>
      </c>
      <c r="J55" s="43"/>
      <c r="K55" s="43">
        <v>2.2681</v>
      </c>
      <c r="L55" s="43">
        <v>1.9074</v>
      </c>
      <c r="M55" s="43">
        <v>1.784</v>
      </c>
      <c r="N55" s="43">
        <v>2.1636000000000002</v>
      </c>
      <c r="O55" s="43"/>
      <c r="P55" s="43">
        <v>2.2075999999999998</v>
      </c>
      <c r="Q55" s="43">
        <v>1.3411999999999999</v>
      </c>
      <c r="R55" s="43">
        <v>1.6586000000000001</v>
      </c>
      <c r="S55" s="43">
        <v>2.1320000000000001</v>
      </c>
      <c r="T55" s="43"/>
      <c r="U55" s="43">
        <v>1.7493000000000001</v>
      </c>
      <c r="V55" s="43">
        <v>1.9272</v>
      </c>
      <c r="W55" s="43">
        <v>1.4725999999999999</v>
      </c>
      <c r="X55" s="43">
        <v>2.0287000000000002</v>
      </c>
      <c r="Y55" s="43"/>
      <c r="Z55" s="43">
        <v>2.2454000000000001</v>
      </c>
      <c r="AA55" s="43">
        <v>2.2559999999999998</v>
      </c>
      <c r="AB55" s="43">
        <v>2.1774</v>
      </c>
      <c r="AC55" s="43">
        <v>1.9794</v>
      </c>
      <c r="AD55" s="43"/>
      <c r="AE55" s="43">
        <v>1.9176</v>
      </c>
      <c r="AF55" s="43">
        <v>1.982</v>
      </c>
      <c r="AG55" s="43">
        <v>2.1875</v>
      </c>
      <c r="AH55" s="43">
        <v>1.9376</v>
      </c>
      <c r="AI55" s="43"/>
      <c r="AJ55" s="43">
        <v>1.8331</v>
      </c>
      <c r="AK55" s="43">
        <v>1.821</v>
      </c>
      <c r="AL55" s="43">
        <v>1.9197</v>
      </c>
      <c r="AM55" s="43">
        <v>1.948</v>
      </c>
    </row>
    <row r="56" spans="1:39" x14ac:dyDescent="0.25">
      <c r="C56" s="43">
        <v>2.1259000000000001</v>
      </c>
      <c r="D56" s="43"/>
      <c r="E56" s="43">
        <v>2.2564000000000002</v>
      </c>
      <c r="F56" s="43">
        <v>2.2342</v>
      </c>
      <c r="G56" s="43">
        <v>2.2336999999999998</v>
      </c>
      <c r="H56" s="43">
        <v>2.1861000000000002</v>
      </c>
      <c r="I56" s="43">
        <v>1.9525999999999999</v>
      </c>
      <c r="J56" s="43"/>
      <c r="K56" s="43">
        <v>2.3626</v>
      </c>
      <c r="L56" s="43">
        <v>1.9462999999999999</v>
      </c>
      <c r="M56" s="43">
        <v>1.6853</v>
      </c>
      <c r="N56" s="43">
        <v>2.2029000000000001</v>
      </c>
      <c r="O56" s="43"/>
      <c r="P56" s="43">
        <v>2.2322000000000002</v>
      </c>
      <c r="Q56" s="43">
        <v>1.3130999999999999</v>
      </c>
      <c r="R56" s="43">
        <v>1.5290999999999999</v>
      </c>
      <c r="S56" s="43">
        <v>2.1732</v>
      </c>
      <c r="T56" s="43"/>
      <c r="U56" s="43">
        <v>1.9484999999999999</v>
      </c>
      <c r="V56" s="43">
        <v>1.9571000000000001</v>
      </c>
      <c r="W56" s="43">
        <v>1.9914000000000001</v>
      </c>
      <c r="X56" s="43">
        <v>1.6073</v>
      </c>
      <c r="Y56" s="43"/>
      <c r="Z56" s="43">
        <v>2.2652999999999999</v>
      </c>
      <c r="AA56" s="43">
        <v>2.2715999999999998</v>
      </c>
      <c r="AB56" s="43">
        <v>2.2277</v>
      </c>
      <c r="AC56" s="43">
        <v>2.0070000000000001</v>
      </c>
      <c r="AD56" s="43"/>
      <c r="AE56" s="43">
        <v>1.7423</v>
      </c>
      <c r="AF56" s="43">
        <v>1.6476</v>
      </c>
      <c r="AG56" s="43">
        <v>2.1724999999999999</v>
      </c>
      <c r="AH56" s="43">
        <v>2.0085999999999999</v>
      </c>
      <c r="AI56" s="43"/>
      <c r="AJ56" s="43">
        <v>2.0228000000000002</v>
      </c>
      <c r="AK56" s="43">
        <v>2.0369000000000002</v>
      </c>
      <c r="AL56" s="43">
        <v>1.9601</v>
      </c>
      <c r="AM56" s="43">
        <v>1.9139999999999999</v>
      </c>
    </row>
    <row r="57" spans="1:39" x14ac:dyDescent="0.25">
      <c r="C57" s="43">
        <v>1.9286000000000001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</row>
    <row r="58" spans="1:39" x14ac:dyDescent="0.25">
      <c r="C58" s="43">
        <v>2.2065999999999999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</row>
    <row r="59" spans="1:39" x14ac:dyDescent="0.25">
      <c r="C59" s="43">
        <v>2.2946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</row>
    <row r="60" spans="1:39" x14ac:dyDescent="0.25">
      <c r="C60" s="43">
        <v>1.8931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</row>
    <row r="61" spans="1:39" x14ac:dyDescent="0.25">
      <c r="C61" s="43">
        <v>2.2410000000000001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</row>
    <row r="62" spans="1:39" x14ac:dyDescent="0.25">
      <c r="C62" s="43">
        <v>2.2766000000000002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</row>
    <row r="63" spans="1:39" x14ac:dyDescent="0.25"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</row>
    <row r="64" spans="1:39" x14ac:dyDescent="0.25">
      <c r="A64" t="s">
        <v>20</v>
      </c>
      <c r="C64" s="43">
        <v>0.35899872115762471</v>
      </c>
      <c r="D64" s="43"/>
      <c r="E64" s="43">
        <v>0.3420000106592968</v>
      </c>
      <c r="F64" s="43">
        <v>0.33979998653133708</v>
      </c>
      <c r="G64" s="43">
        <v>0.34820000951488811</v>
      </c>
      <c r="H64" s="43">
        <v>0.35880001013477641</v>
      </c>
      <c r="I64" s="43">
        <v>0.31260000293453533</v>
      </c>
      <c r="J64" s="43"/>
      <c r="K64" s="43">
        <v>0.46207454776997975</v>
      </c>
      <c r="L64" s="43">
        <v>0.45924504037607639</v>
      </c>
      <c r="M64" s="43">
        <v>0.48772320620870763</v>
      </c>
      <c r="N64" s="43">
        <v>0.58824694301823865</v>
      </c>
      <c r="O64" s="43"/>
      <c r="P64" s="43">
        <v>0.58824694301823865</v>
      </c>
      <c r="Q64" s="43">
        <v>0.54042772383415461</v>
      </c>
      <c r="R64" s="43">
        <v>0.60048312594678954</v>
      </c>
      <c r="S64" s="43">
        <v>0.5318250363526964</v>
      </c>
      <c r="T64" s="43"/>
      <c r="U64" s="43">
        <v>0.37095236683284355</v>
      </c>
      <c r="V64" s="43">
        <v>0.35285000700484459</v>
      </c>
      <c r="W64" s="43">
        <v>0.3380228732830306</v>
      </c>
      <c r="X64" s="43">
        <v>0.36506995132722436</v>
      </c>
      <c r="Y64" s="43"/>
      <c r="Z64" s="43">
        <v>0.44184418973279005</v>
      </c>
      <c r="AA64" s="43">
        <v>0.48075990017610282</v>
      </c>
      <c r="AB64" s="43">
        <v>0.51397875867202469</v>
      </c>
      <c r="AC64" s="43">
        <v>0.42307336590048855</v>
      </c>
      <c r="AD64" s="43"/>
      <c r="AE64" s="43">
        <v>0.46326215155508754</v>
      </c>
      <c r="AF64" s="43">
        <v>0.44145246689254714</v>
      </c>
      <c r="AG64" s="43">
        <v>0.4656837757509299</v>
      </c>
      <c r="AH64" s="43">
        <v>0.44285548158027399</v>
      </c>
      <c r="AI64" s="43"/>
      <c r="AJ64" s="43">
        <v>0.46326215155508754</v>
      </c>
      <c r="AK64" s="43">
        <v>0.44145246689254714</v>
      </c>
      <c r="AL64" s="43">
        <v>0.4656837757509299</v>
      </c>
      <c r="AM64" s="43">
        <v>0.34285548158027418</v>
      </c>
    </row>
    <row r="65" spans="3:39" x14ac:dyDescent="0.25">
      <c r="C65" s="43">
        <v>0.43109153599607558</v>
      </c>
      <c r="D65" s="43"/>
      <c r="E65" s="43">
        <v>0.31579999749859172</v>
      </c>
      <c r="F65" s="43">
        <v>0.35050000374515849</v>
      </c>
      <c r="G65" s="43">
        <v>0.34879998986919719</v>
      </c>
      <c r="H65" s="43">
        <v>0.35700000946720439</v>
      </c>
      <c r="I65" s="43">
        <v>0.31049998824795078</v>
      </c>
      <c r="J65" s="43"/>
      <c r="K65" s="43">
        <v>0.44166769192127103</v>
      </c>
      <c r="L65" s="43">
        <v>0.51170867260941544</v>
      </c>
      <c r="M65" s="43">
        <v>0.50355377640153287</v>
      </c>
      <c r="N65" s="43">
        <v>0.61698750707474326</v>
      </c>
      <c r="O65" s="43"/>
      <c r="P65" s="43">
        <v>0.61698750707474326</v>
      </c>
      <c r="Q65" s="43">
        <v>0.50064105138430237</v>
      </c>
      <c r="R65" s="43">
        <v>0.58931805837646878</v>
      </c>
      <c r="S65" s="43">
        <v>0.53023401467801712</v>
      </c>
      <c r="T65" s="43"/>
      <c r="U65" s="43">
        <v>0.40757510504156247</v>
      </c>
      <c r="V65" s="43">
        <v>0.45905627683392236</v>
      </c>
      <c r="W65" s="43">
        <v>0.4399809917699895</v>
      </c>
      <c r="X65" s="43">
        <v>0.41239961117208157</v>
      </c>
      <c r="Y65" s="43"/>
      <c r="Z65" s="43">
        <v>0.43638539670925008</v>
      </c>
      <c r="AA65" s="43">
        <v>0.54747201306656479</v>
      </c>
      <c r="AB65" s="43">
        <v>0.45899256004023103</v>
      </c>
      <c r="AC65" s="43">
        <v>0.4380479097251041</v>
      </c>
      <c r="AD65" s="43"/>
      <c r="AE65" s="43">
        <v>0.50723445114922683</v>
      </c>
      <c r="AF65" s="43">
        <v>0.4377812029825025</v>
      </c>
      <c r="AG65" s="43">
        <v>0.46155099156249169</v>
      </c>
      <c r="AH65" s="43">
        <v>0.44781461328415201</v>
      </c>
      <c r="AI65" s="43"/>
      <c r="AJ65" s="43">
        <v>0.50723445114922683</v>
      </c>
      <c r="AK65" s="43">
        <v>0.4377812029825025</v>
      </c>
      <c r="AL65" s="43">
        <v>0.46155099156249169</v>
      </c>
      <c r="AM65" s="43">
        <v>0.3478146132841522</v>
      </c>
    </row>
    <row r="66" spans="3:39" x14ac:dyDescent="0.25">
      <c r="C66" s="43">
        <v>0.39345151744447254</v>
      </c>
      <c r="D66" s="43"/>
      <c r="E66" s="43">
        <v>0.33889998619755107</v>
      </c>
      <c r="F66" s="43">
        <v>0.32099999611576396</v>
      </c>
      <c r="G66" s="43">
        <v>0.3545999986430009</v>
      </c>
      <c r="H66" s="43">
        <v>0.35090001051624614</v>
      </c>
      <c r="I66" s="43">
        <v>0.32590000455578166</v>
      </c>
      <c r="J66" s="43"/>
      <c r="K66" s="43">
        <v>0.51792836128946018</v>
      </c>
      <c r="L66" s="43">
        <v>0.46623198820247158</v>
      </c>
      <c r="M66" s="43">
        <v>0.56871580195652072</v>
      </c>
      <c r="N66" s="43">
        <v>0.54810714226006241</v>
      </c>
      <c r="O66" s="43"/>
      <c r="P66" s="43">
        <v>0.54810714226006241</v>
      </c>
      <c r="Q66" s="43">
        <v>0.57273548359827098</v>
      </c>
      <c r="R66" s="43">
        <v>0.58785769401285137</v>
      </c>
      <c r="S66" s="43">
        <v>0.50843911767808192</v>
      </c>
      <c r="T66" s="43"/>
      <c r="U66" s="43">
        <v>0.46874964984572937</v>
      </c>
      <c r="V66" s="43">
        <v>0.48425899092684183</v>
      </c>
      <c r="W66" s="43">
        <v>0.46885324943329604</v>
      </c>
      <c r="X66" s="43">
        <v>0.44641444830069338</v>
      </c>
      <c r="Y66" s="43"/>
      <c r="Z66" s="43">
        <v>0.45373316195978519</v>
      </c>
      <c r="AA66" s="43">
        <v>0.48827555357961527</v>
      </c>
      <c r="AB66" s="43">
        <v>0.48112762454484337</v>
      </c>
      <c r="AC66" s="43">
        <v>0.42211789481976075</v>
      </c>
      <c r="AD66" s="43"/>
      <c r="AE66" s="43">
        <v>0.42245353381710499</v>
      </c>
      <c r="AF66" s="43">
        <v>0.44390364033995283</v>
      </c>
      <c r="AG66" s="43">
        <v>0.42645957591220768</v>
      </c>
      <c r="AH66" s="43">
        <v>0.44725152042352401</v>
      </c>
      <c r="AI66" s="43"/>
      <c r="AJ66" s="43">
        <v>0.42245353381710499</v>
      </c>
      <c r="AK66" s="43">
        <v>0.44390364033995283</v>
      </c>
      <c r="AL66" s="43">
        <v>0.42645957591220768</v>
      </c>
      <c r="AM66" s="43">
        <v>0.34725152042352436</v>
      </c>
    </row>
    <row r="67" spans="3:39" x14ac:dyDescent="0.25">
      <c r="C67" s="43">
        <v>0.41894774150744907</v>
      </c>
      <c r="D67" s="43"/>
      <c r="E67" s="43"/>
      <c r="F67" s="43"/>
      <c r="G67" s="43"/>
      <c r="H67" s="43"/>
      <c r="I67" s="43"/>
      <c r="J67" s="43"/>
      <c r="K67" s="43">
        <v>0.58404854732482381</v>
      </c>
      <c r="L67" s="43">
        <v>0.54464805144689565</v>
      </c>
      <c r="M67" s="43">
        <v>0.60940233671081867</v>
      </c>
      <c r="N67" s="43">
        <v>0.56593888082684041</v>
      </c>
      <c r="O67" s="43"/>
      <c r="P67" s="43">
        <v>0.56593888082684041</v>
      </c>
      <c r="Q67" s="43">
        <v>0.56410376674663942</v>
      </c>
      <c r="R67" s="43">
        <v>0.62410671462745759</v>
      </c>
      <c r="S67" s="43">
        <v>0.55653186787833409</v>
      </c>
      <c r="T67" s="43"/>
      <c r="U67" s="43">
        <v>0.53511595939814371</v>
      </c>
      <c r="V67" s="43">
        <v>0.5293668834232117</v>
      </c>
      <c r="W67" s="43">
        <v>0.52930349440625057</v>
      </c>
      <c r="X67" s="43">
        <v>0.49468029457245322</v>
      </c>
      <c r="Y67" s="43"/>
      <c r="Z67" s="43">
        <v>0.41554398096311823</v>
      </c>
      <c r="AA67" s="43">
        <v>0.43293008313000009</v>
      </c>
      <c r="AB67" s="43">
        <v>0.4395262011969549</v>
      </c>
      <c r="AC67" s="43">
        <v>0.34313227906151089</v>
      </c>
      <c r="AD67" s="43"/>
      <c r="AE67" s="43">
        <v>0.38102681331432053</v>
      </c>
      <c r="AF67" s="43">
        <v>0.37987746654794768</v>
      </c>
      <c r="AG67" s="43">
        <v>0.34582995808397105</v>
      </c>
      <c r="AH67" s="43">
        <v>0.33171810132951102</v>
      </c>
      <c r="AI67" s="43"/>
      <c r="AJ67" s="43">
        <v>0.38102681331432053</v>
      </c>
      <c r="AK67" s="43">
        <v>0.37987746654794768</v>
      </c>
      <c r="AL67" s="43">
        <v>0.34582995808397105</v>
      </c>
      <c r="AM67" s="43">
        <v>0.33171810132951102</v>
      </c>
    </row>
    <row r="68" spans="3:39" x14ac:dyDescent="0.25">
      <c r="C68" s="43">
        <v>0.3637306210514461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</row>
    <row r="69" spans="3:39" x14ac:dyDescent="0.25">
      <c r="C69" s="43">
        <v>0.42460878645817612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6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</row>
    <row r="70" spans="3:39" x14ac:dyDescent="0.25">
      <c r="C70" s="43">
        <v>0.44746365925312021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6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</row>
    <row r="71" spans="3:39" x14ac:dyDescent="0.25">
      <c r="C71" s="43">
        <v>0.48135462114563093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6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</row>
    <row r="72" spans="3:39" x14ac:dyDescent="0.25"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6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</row>
    <row r="73" spans="3:39" x14ac:dyDescent="0.25"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6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</row>
    <row r="74" spans="3:39" x14ac:dyDescent="0.25">
      <c r="C74" s="44">
        <f>AVERAGE(C47:C72)</f>
        <v>1.3553411827832171</v>
      </c>
      <c r="D74" s="44"/>
      <c r="E74" s="44">
        <f t="shared" ref="E74:AM74" si="2">AVERAGE(E47:E72)</f>
        <v>1.3495111104839379</v>
      </c>
      <c r="F74" s="44">
        <f t="shared" si="2"/>
        <v>1.3087777762658068</v>
      </c>
      <c r="G74" s="44">
        <f t="shared" si="2"/>
        <v>1.3101888886696762</v>
      </c>
      <c r="H74" s="44">
        <f t="shared" si="2"/>
        <v>1.2970222255686921</v>
      </c>
      <c r="I74" s="44">
        <f t="shared" si="2"/>
        <v>1.1433777773042522</v>
      </c>
      <c r="J74" s="44"/>
      <c r="K74" s="44">
        <f t="shared" si="2"/>
        <v>1.3029619148305536</v>
      </c>
      <c r="L74" s="44">
        <f t="shared" si="2"/>
        <v>1.2428233752634861</v>
      </c>
      <c r="M74" s="44">
        <f t="shared" si="2"/>
        <v>1.2157995121277581</v>
      </c>
      <c r="N74" s="44">
        <f t="shared" si="2"/>
        <v>1.2808180473179884</v>
      </c>
      <c r="O74" s="44"/>
      <c r="P74" s="44">
        <f t="shared" si="2"/>
        <v>1.4230880473179885</v>
      </c>
      <c r="Q74" s="44">
        <f t="shared" si="2"/>
        <v>1.2111208025563367</v>
      </c>
      <c r="R74" s="44">
        <f t="shared" si="2"/>
        <v>1.2855165592963567</v>
      </c>
      <c r="S74" s="44">
        <f t="shared" si="2"/>
        <v>1.3581030036587129</v>
      </c>
      <c r="T74" s="44"/>
      <c r="U74" s="44">
        <f t="shared" si="2"/>
        <v>1.2195493081118278</v>
      </c>
      <c r="V74" s="44">
        <f t="shared" si="2"/>
        <v>1.237283215818882</v>
      </c>
      <c r="W74" s="44">
        <f t="shared" si="2"/>
        <v>1.1741460608892567</v>
      </c>
      <c r="X74" s="44">
        <f t="shared" si="2"/>
        <v>1.1908364305372454</v>
      </c>
      <c r="Y74" s="44"/>
      <c r="Z74" s="44">
        <f t="shared" si="2"/>
        <v>1.3416706729364944</v>
      </c>
      <c r="AA74" s="44">
        <f t="shared" si="2"/>
        <v>1.3364437549952284</v>
      </c>
      <c r="AB74" s="44">
        <f t="shared" si="2"/>
        <v>1.2972325144454053</v>
      </c>
      <c r="AC74" s="44">
        <f t="shared" si="2"/>
        <v>1.1771071449506862</v>
      </c>
      <c r="AD74" s="44"/>
      <c r="AE74" s="44">
        <f t="shared" si="2"/>
        <v>1.2143776949835741</v>
      </c>
      <c r="AF74" s="44">
        <f t="shared" si="2"/>
        <v>1.1661914776762949</v>
      </c>
      <c r="AG74" s="44">
        <f t="shared" si="2"/>
        <v>1.2702424301309603</v>
      </c>
      <c r="AH74" s="44">
        <f t="shared" si="2"/>
        <v>1.161273971661746</v>
      </c>
      <c r="AI74" s="44"/>
      <c r="AJ74" s="44">
        <f t="shared" si="2"/>
        <v>1.2027676949835739</v>
      </c>
      <c r="AK74" s="44">
        <f t="shared" si="2"/>
        <v>1.1715314776762951</v>
      </c>
      <c r="AL74" s="44">
        <f t="shared" si="2"/>
        <v>1.1967524301309602</v>
      </c>
      <c r="AM74" s="44">
        <f t="shared" si="2"/>
        <v>1.0616539716617461</v>
      </c>
    </row>
    <row r="75" spans="3:39" x14ac:dyDescent="0.25">
      <c r="C75" s="43">
        <f>_xlfn.STDEV.P(C47:C72)</f>
        <v>0.73508905833012428</v>
      </c>
      <c r="D75" s="43"/>
      <c r="E75" s="43">
        <f t="shared" ref="E75:AM75" si="3">_xlfn.STDEV.P(E47:E72)</f>
        <v>0.75929700092179186</v>
      </c>
      <c r="F75" s="43">
        <f t="shared" si="3"/>
        <v>0.73951068673466158</v>
      </c>
      <c r="G75" s="43">
        <f t="shared" si="3"/>
        <v>0.73989094636793917</v>
      </c>
      <c r="H75" s="43">
        <f t="shared" si="3"/>
        <v>0.72107698609172499</v>
      </c>
      <c r="I75" s="43">
        <f t="shared" si="3"/>
        <v>0.63834244056229117</v>
      </c>
      <c r="J75" s="43"/>
      <c r="K75" s="43">
        <f t="shared" si="3"/>
        <v>0.71029725508797337</v>
      </c>
      <c r="L75" s="43">
        <f t="shared" si="3"/>
        <v>0.6222819954400578</v>
      </c>
      <c r="M75" s="43">
        <f t="shared" si="3"/>
        <v>0.5533323401072322</v>
      </c>
      <c r="N75" s="43">
        <f t="shared" si="3"/>
        <v>0.6271568729377035</v>
      </c>
      <c r="O75" s="43"/>
      <c r="P75" s="43">
        <f t="shared" si="3"/>
        <v>0.71314294933704425</v>
      </c>
      <c r="Q75" s="43">
        <f t="shared" si="3"/>
        <v>0.59270254487415397</v>
      </c>
      <c r="R75" s="43">
        <f t="shared" si="3"/>
        <v>0.57134263589173817</v>
      </c>
      <c r="S75" s="43">
        <f t="shared" si="3"/>
        <v>0.70274835969174243</v>
      </c>
      <c r="T75" s="43"/>
      <c r="U75" s="43">
        <f t="shared" si="3"/>
        <v>0.65697080831504484</v>
      </c>
      <c r="V75" s="43">
        <f t="shared" si="3"/>
        <v>0.66037147794491324</v>
      </c>
      <c r="W75" s="43">
        <f t="shared" si="3"/>
        <v>0.62453106100967237</v>
      </c>
      <c r="X75" s="43">
        <f t="shared" si="3"/>
        <v>0.66551030489391938</v>
      </c>
      <c r="Y75" s="43"/>
      <c r="Z75" s="43">
        <f t="shared" si="3"/>
        <v>0.76166586628650723</v>
      </c>
      <c r="AA75" s="43">
        <f t="shared" si="3"/>
        <v>0.72701610554054863</v>
      </c>
      <c r="AB75" s="43">
        <f t="shared" si="3"/>
        <v>0.70833223220700792</v>
      </c>
      <c r="AC75" s="43">
        <f t="shared" si="3"/>
        <v>0.66235737976339892</v>
      </c>
      <c r="AD75" s="43"/>
      <c r="AE75" s="43">
        <f t="shared" si="3"/>
        <v>0.63559860363746501</v>
      </c>
      <c r="AF75" s="43">
        <f t="shared" si="3"/>
        <v>0.61729695104220872</v>
      </c>
      <c r="AG75" s="43">
        <f t="shared" si="3"/>
        <v>0.73583246079222886</v>
      </c>
      <c r="AH75" s="43">
        <f t="shared" si="3"/>
        <v>0.64568671382620835</v>
      </c>
      <c r="AI75" s="43"/>
      <c r="AJ75" s="43">
        <f t="shared" si="3"/>
        <v>0.63983729957186286</v>
      </c>
      <c r="AK75" s="43">
        <f t="shared" si="3"/>
        <v>0.63504029729177369</v>
      </c>
      <c r="AL75" s="43">
        <f t="shared" si="3"/>
        <v>0.66723038122989842</v>
      </c>
      <c r="AM75" s="43">
        <f t="shared" si="3"/>
        <v>0.65561430416046851</v>
      </c>
    </row>
    <row r="76" spans="3:39" x14ac:dyDescent="0.25">
      <c r="Y76" s="2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557B-9DD7-4152-84CC-E629F1FBB8D8}">
  <dimension ref="A1:AS120"/>
  <sheetViews>
    <sheetView workbookViewId="0">
      <selection activeCell="F114" sqref="F114"/>
    </sheetView>
  </sheetViews>
  <sheetFormatPr defaultRowHeight="15" x14ac:dyDescent="0.25"/>
  <sheetData>
    <row r="1" spans="1:11" ht="21" x14ac:dyDescent="0.35">
      <c r="A1" s="40" t="s">
        <v>220</v>
      </c>
    </row>
    <row r="2" spans="1:11" x14ac:dyDescent="0.25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3"/>
      <c r="J2" s="3"/>
      <c r="K2" s="3"/>
    </row>
    <row r="3" spans="1:11" x14ac:dyDescent="0.25">
      <c r="A3" s="3" t="s">
        <v>24</v>
      </c>
      <c r="B3" s="3"/>
      <c r="C3" s="3"/>
      <c r="D3" s="3"/>
      <c r="E3" s="3" t="s">
        <v>25</v>
      </c>
      <c r="F3" s="3"/>
      <c r="G3" s="3"/>
      <c r="H3" s="3"/>
      <c r="I3" s="3"/>
      <c r="J3" s="3"/>
      <c r="K3" s="3"/>
    </row>
    <row r="4" spans="1:11" x14ac:dyDescent="0.25">
      <c r="A4" s="3" t="s">
        <v>26</v>
      </c>
      <c r="B4" s="3"/>
      <c r="C4" s="3"/>
      <c r="D4" s="3"/>
      <c r="E4" s="3" t="s">
        <v>27</v>
      </c>
      <c r="F4" s="3"/>
      <c r="G4" s="3"/>
      <c r="H4" s="3"/>
      <c r="I4" s="3"/>
      <c r="J4" s="3"/>
      <c r="K4" s="3"/>
    </row>
    <row r="5" spans="1:11" x14ac:dyDescent="0.25">
      <c r="A5" s="3" t="s">
        <v>28</v>
      </c>
      <c r="B5" s="3"/>
      <c r="C5" s="3"/>
      <c r="D5" s="3"/>
      <c r="E5" s="3" t="s">
        <v>29</v>
      </c>
      <c r="F5" s="3"/>
      <c r="G5" s="3"/>
      <c r="H5" s="3"/>
      <c r="I5" s="3"/>
      <c r="J5" s="3"/>
      <c r="K5" s="3"/>
    </row>
    <row r="6" spans="1:11" x14ac:dyDescent="0.25">
      <c r="A6" s="3" t="s">
        <v>23</v>
      </c>
      <c r="B6" s="3"/>
      <c r="C6" s="3"/>
      <c r="D6" s="3"/>
      <c r="E6" s="3" t="s">
        <v>23</v>
      </c>
      <c r="F6" s="3"/>
      <c r="G6" s="3"/>
      <c r="H6" s="3"/>
      <c r="I6" s="3"/>
      <c r="J6" s="3"/>
      <c r="K6" s="3"/>
    </row>
    <row r="7" spans="1:11" x14ac:dyDescent="0.25">
      <c r="A7" s="3" t="s">
        <v>30</v>
      </c>
      <c r="B7" s="3"/>
      <c r="C7" s="3"/>
      <c r="D7" s="3"/>
      <c r="E7" s="3" t="s">
        <v>31</v>
      </c>
      <c r="F7" s="3"/>
      <c r="G7" s="3"/>
      <c r="H7" s="3"/>
      <c r="I7" s="3"/>
      <c r="J7" s="3"/>
      <c r="K7" s="3"/>
    </row>
    <row r="8" spans="1:11" x14ac:dyDescent="0.25">
      <c r="A8" s="3" t="s">
        <v>32</v>
      </c>
      <c r="B8" s="3"/>
      <c r="C8" s="3"/>
      <c r="D8" s="3"/>
      <c r="E8" s="3" t="s">
        <v>33</v>
      </c>
      <c r="F8" s="3"/>
      <c r="G8" s="3"/>
      <c r="H8" s="3"/>
      <c r="I8" s="3"/>
      <c r="J8" s="3"/>
      <c r="K8" s="3"/>
    </row>
    <row r="9" spans="1:11" x14ac:dyDescent="0.25">
      <c r="A9" s="3" t="s">
        <v>34</v>
      </c>
      <c r="B9" s="3"/>
      <c r="C9" s="3"/>
      <c r="D9" s="3"/>
      <c r="E9" s="3" t="s">
        <v>35</v>
      </c>
      <c r="F9" s="3"/>
      <c r="G9" s="3"/>
      <c r="H9" s="3"/>
      <c r="I9" s="3"/>
      <c r="J9" s="3"/>
      <c r="K9" s="3"/>
    </row>
    <row r="10" spans="1:11" x14ac:dyDescent="0.25">
      <c r="A10" s="3" t="s">
        <v>36</v>
      </c>
      <c r="B10" s="3"/>
      <c r="C10" s="3"/>
      <c r="D10" s="3"/>
      <c r="E10" s="3" t="s">
        <v>243</v>
      </c>
      <c r="F10" s="3"/>
      <c r="G10" s="3"/>
      <c r="H10" s="3"/>
      <c r="I10" s="3"/>
      <c r="J10" s="3"/>
      <c r="K10" s="3"/>
    </row>
    <row r="11" spans="1:11" x14ac:dyDescent="0.25">
      <c r="A11" s="3" t="s">
        <v>37</v>
      </c>
      <c r="B11" s="3"/>
      <c r="C11" s="3"/>
      <c r="D11" s="3"/>
      <c r="E11" s="3" t="s">
        <v>38</v>
      </c>
      <c r="F11" s="3"/>
      <c r="G11" s="3"/>
      <c r="H11" s="3"/>
      <c r="I11" s="3"/>
      <c r="J11" s="3"/>
      <c r="K11" s="3"/>
    </row>
    <row r="12" spans="1:11" x14ac:dyDescent="0.25">
      <c r="A12" s="3" t="s">
        <v>39</v>
      </c>
      <c r="B12" s="3"/>
      <c r="C12" s="3"/>
      <c r="D12" s="3"/>
      <c r="E12" s="3" t="s">
        <v>40</v>
      </c>
      <c r="F12" s="3"/>
      <c r="G12" s="3"/>
      <c r="H12" s="3"/>
      <c r="I12" s="3"/>
      <c r="J12" s="3"/>
      <c r="K12" s="3"/>
    </row>
    <row r="13" spans="1:11" x14ac:dyDescent="0.25">
      <c r="A13" s="3" t="s">
        <v>41</v>
      </c>
      <c r="B13" s="3"/>
      <c r="C13" s="3"/>
      <c r="D13" s="3"/>
      <c r="E13" s="3" t="s">
        <v>42</v>
      </c>
      <c r="F13" s="3"/>
      <c r="G13" s="3"/>
      <c r="H13" s="3"/>
      <c r="I13" s="3"/>
      <c r="J13" s="3"/>
      <c r="K13" s="3"/>
    </row>
    <row r="14" spans="1:11" x14ac:dyDescent="0.25">
      <c r="A14" s="3" t="s">
        <v>43</v>
      </c>
      <c r="B14" s="3"/>
      <c r="C14" s="3"/>
      <c r="D14" s="3"/>
      <c r="E14" s="3" t="s">
        <v>44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45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 t="s">
        <v>37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 t="s">
        <v>46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 t="s">
        <v>47</v>
      </c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 t="s">
        <v>48</v>
      </c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 t="s">
        <v>49</v>
      </c>
      <c r="D21" s="4"/>
      <c r="E21" s="4"/>
      <c r="F21" s="4"/>
      <c r="G21" s="4" t="s">
        <v>50</v>
      </c>
      <c r="H21" s="4"/>
      <c r="I21" s="4"/>
      <c r="J21" s="4"/>
      <c r="K21" s="4"/>
    </row>
    <row r="22" spans="1:11" x14ac:dyDescent="0.25">
      <c r="A22" s="4"/>
      <c r="B22" s="4"/>
      <c r="C22" s="4" t="s">
        <v>47</v>
      </c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 t="s">
        <v>48</v>
      </c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/>
      <c r="B24" s="4"/>
      <c r="C24" s="4" t="s">
        <v>49</v>
      </c>
      <c r="D24" s="4"/>
      <c r="E24" s="4"/>
      <c r="F24" s="4"/>
      <c r="G24" s="4" t="s">
        <v>51</v>
      </c>
      <c r="H24" s="4"/>
      <c r="I24" s="4"/>
      <c r="J24" s="4"/>
      <c r="K24" s="4"/>
    </row>
    <row r="25" spans="1:11" x14ac:dyDescent="0.25">
      <c r="A25" s="4"/>
      <c r="B25" s="4" t="s">
        <v>52</v>
      </c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 t="s">
        <v>53</v>
      </c>
      <c r="B27" s="3"/>
      <c r="C27" s="3"/>
      <c r="D27" s="3"/>
      <c r="E27" s="3" t="s">
        <v>54</v>
      </c>
      <c r="F27" s="3"/>
      <c r="G27" s="3"/>
      <c r="H27" s="3"/>
      <c r="I27" s="3"/>
      <c r="J27" s="3"/>
      <c r="K27" s="3"/>
    </row>
    <row r="28" spans="1:11" x14ac:dyDescent="0.25">
      <c r="A28" s="3" t="s">
        <v>55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 t="s">
        <v>56</v>
      </c>
      <c r="B29" s="3"/>
      <c r="C29" s="3"/>
      <c r="D29" s="3"/>
      <c r="E29" s="3" t="s">
        <v>57</v>
      </c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 t="s">
        <v>58</v>
      </c>
      <c r="B31" s="3"/>
      <c r="C31" s="3"/>
      <c r="D31" s="3"/>
      <c r="E31" s="3" t="s">
        <v>23</v>
      </c>
      <c r="F31" s="3"/>
      <c r="G31" s="3"/>
      <c r="H31" s="3"/>
      <c r="I31" s="3"/>
      <c r="J31" s="3"/>
      <c r="K31" s="3"/>
    </row>
    <row r="32" spans="1:11" x14ac:dyDescent="0.25">
      <c r="A32" s="3" t="s">
        <v>59</v>
      </c>
      <c r="B32" s="3"/>
      <c r="C32" s="3"/>
      <c r="D32" s="3"/>
      <c r="E32" s="3">
        <v>50</v>
      </c>
      <c r="F32" s="3"/>
      <c r="G32" s="3"/>
      <c r="H32" s="3"/>
      <c r="I32" s="3"/>
      <c r="J32" s="3"/>
      <c r="K32" s="3"/>
    </row>
    <row r="33" spans="1:11" x14ac:dyDescent="0.25">
      <c r="A33" s="3" t="s">
        <v>60</v>
      </c>
      <c r="B33" s="3"/>
      <c r="C33" s="3"/>
      <c r="D33" s="3"/>
      <c r="E33" s="3">
        <v>200</v>
      </c>
      <c r="F33" s="3"/>
      <c r="G33" s="3"/>
      <c r="H33" s="3"/>
      <c r="I33" s="3"/>
      <c r="J33" s="3"/>
      <c r="K33" s="3"/>
    </row>
    <row r="34" spans="1:11" x14ac:dyDescent="0.25">
      <c r="A34" s="3" t="s">
        <v>61</v>
      </c>
      <c r="B34" s="3"/>
      <c r="C34" s="3"/>
      <c r="D34" s="3"/>
      <c r="E34" s="3">
        <v>100</v>
      </c>
      <c r="F34" s="3"/>
      <c r="G34" s="3"/>
      <c r="H34" s="3"/>
      <c r="I34" s="3"/>
      <c r="J34" s="3"/>
      <c r="K34" s="3"/>
    </row>
    <row r="35" spans="1:11" x14ac:dyDescent="0.25">
      <c r="A35" s="3" t="s">
        <v>62</v>
      </c>
      <c r="B35" s="3"/>
      <c r="C35" s="3"/>
      <c r="D35" s="3"/>
      <c r="E35" s="3" t="s">
        <v>63</v>
      </c>
      <c r="F35" s="3"/>
      <c r="G35" s="3"/>
      <c r="H35" s="3"/>
      <c r="I35" s="3"/>
      <c r="J35" s="3"/>
      <c r="K35" s="3"/>
    </row>
    <row r="36" spans="1:11" x14ac:dyDescent="0.25">
      <c r="A36" s="3" t="s">
        <v>64</v>
      </c>
      <c r="B36" s="3"/>
      <c r="C36" s="3"/>
      <c r="D36" s="3"/>
      <c r="E36" s="3" t="s">
        <v>57</v>
      </c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 t="s">
        <v>65</v>
      </c>
      <c r="B38" s="3"/>
      <c r="C38" s="3"/>
      <c r="D38" s="3"/>
      <c r="E38" s="3" t="s">
        <v>66</v>
      </c>
      <c r="F38" s="3"/>
      <c r="G38" s="3"/>
      <c r="H38" s="3"/>
      <c r="I38" s="3"/>
      <c r="J38" s="3"/>
      <c r="K38" s="3"/>
    </row>
    <row r="39" spans="1:11" x14ac:dyDescent="0.25">
      <c r="A39" s="3" t="s">
        <v>67</v>
      </c>
      <c r="B39" s="3"/>
      <c r="C39" s="3"/>
      <c r="D39" s="3"/>
      <c r="E39" s="3" t="s">
        <v>68</v>
      </c>
      <c r="F39" s="3"/>
      <c r="G39" s="3"/>
      <c r="H39" s="3"/>
      <c r="I39" s="3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 t="s">
        <v>69</v>
      </c>
      <c r="B41" s="3" t="s">
        <v>49</v>
      </c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 t="s">
        <v>53</v>
      </c>
      <c r="B42" s="3" t="s">
        <v>50</v>
      </c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 t="s">
        <v>70</v>
      </c>
      <c r="B43" s="3"/>
      <c r="C43" s="3"/>
      <c r="D43" s="3"/>
      <c r="E43" s="3" t="s">
        <v>71</v>
      </c>
      <c r="F43" s="3"/>
      <c r="G43" s="3"/>
      <c r="H43" s="3"/>
      <c r="I43" s="3"/>
      <c r="J43" s="3"/>
      <c r="K43" s="3"/>
    </row>
    <row r="44" spans="1:11" x14ac:dyDescent="0.25">
      <c r="A44" s="3" t="s">
        <v>72</v>
      </c>
      <c r="B44" s="3"/>
      <c r="C44" s="3"/>
      <c r="D44" s="3"/>
      <c r="E44" s="3" t="s">
        <v>73</v>
      </c>
      <c r="F44" s="3"/>
      <c r="G44" s="3"/>
      <c r="H44" s="3"/>
      <c r="I44" s="3"/>
      <c r="J44" s="3"/>
      <c r="K44" s="3"/>
    </row>
    <row r="45" spans="1:11" x14ac:dyDescent="0.25">
      <c r="A45" s="3" t="s">
        <v>74</v>
      </c>
      <c r="B45" s="3"/>
      <c r="C45" s="3"/>
      <c r="D45" s="3"/>
      <c r="E45" s="3">
        <v>150</v>
      </c>
      <c r="F45" s="3"/>
      <c r="G45" s="3"/>
      <c r="H45" s="3"/>
      <c r="I45" s="3"/>
      <c r="J45" s="3"/>
      <c r="K45" s="3"/>
    </row>
    <row r="46" spans="1:11" x14ac:dyDescent="0.25">
      <c r="A46" s="3" t="s">
        <v>75</v>
      </c>
      <c r="B46" s="3"/>
      <c r="C46" s="3"/>
      <c r="D46" s="3"/>
      <c r="E46" s="3">
        <v>10000</v>
      </c>
      <c r="F46" s="3"/>
      <c r="G46" s="3"/>
      <c r="H46" s="3"/>
      <c r="I46" s="3"/>
      <c r="J46" s="3"/>
      <c r="K46" s="3"/>
    </row>
    <row r="47" spans="1:11" x14ac:dyDescent="0.25">
      <c r="A47" s="3" t="s">
        <v>76</v>
      </c>
      <c r="B47" s="3"/>
      <c r="C47" s="3"/>
      <c r="D47" s="3"/>
      <c r="E47" s="3" t="s">
        <v>77</v>
      </c>
      <c r="F47" s="3"/>
      <c r="G47" s="3"/>
      <c r="H47" s="3"/>
      <c r="I47" s="3"/>
      <c r="J47" s="3"/>
      <c r="K47" s="3"/>
    </row>
    <row r="48" spans="1:11" x14ac:dyDescent="0.25">
      <c r="A48" s="3" t="s">
        <v>64</v>
      </c>
      <c r="B48" s="3"/>
      <c r="C48" s="3"/>
      <c r="D48" s="3"/>
      <c r="E48" s="3" t="s">
        <v>57</v>
      </c>
      <c r="F48" s="3"/>
      <c r="G48" s="3"/>
      <c r="H48" s="3"/>
      <c r="I48" s="3"/>
      <c r="J48" s="3"/>
      <c r="K48" s="3"/>
    </row>
    <row r="49" spans="1:2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8" x14ac:dyDescent="0.25">
      <c r="A50" s="3" t="s">
        <v>78</v>
      </c>
      <c r="B50" s="3"/>
      <c r="C50" s="3"/>
      <c r="D50" s="3"/>
      <c r="E50" s="3" t="s">
        <v>23</v>
      </c>
      <c r="F50" s="3"/>
      <c r="G50" s="3"/>
      <c r="H50" s="3"/>
      <c r="I50" s="3"/>
      <c r="J50" s="3"/>
      <c r="K50" s="3"/>
    </row>
    <row r="51" spans="1:28" x14ac:dyDescent="0.25">
      <c r="A51" s="3" t="s">
        <v>59</v>
      </c>
      <c r="B51" s="3"/>
      <c r="C51" s="3"/>
      <c r="D51" s="3"/>
      <c r="E51" s="3">
        <v>50</v>
      </c>
      <c r="F51" s="3"/>
      <c r="G51" s="3"/>
      <c r="H51" s="3"/>
      <c r="I51" s="3"/>
      <c r="J51" s="3"/>
      <c r="K51" s="3"/>
    </row>
    <row r="52" spans="1:28" x14ac:dyDescent="0.25">
      <c r="A52" s="3" t="s">
        <v>60</v>
      </c>
      <c r="B52" s="3"/>
      <c r="C52" s="3"/>
      <c r="D52" s="3"/>
      <c r="E52" s="3">
        <v>200</v>
      </c>
      <c r="F52" s="3"/>
      <c r="G52" s="3"/>
      <c r="H52" s="3"/>
      <c r="I52" s="3"/>
      <c r="J52" s="3"/>
      <c r="K52" s="3"/>
    </row>
    <row r="53" spans="1:28" x14ac:dyDescent="0.25">
      <c r="A53" s="3" t="s">
        <v>61</v>
      </c>
      <c r="B53" s="3"/>
      <c r="C53" s="3"/>
      <c r="D53" s="3"/>
      <c r="E53" s="3">
        <v>100</v>
      </c>
      <c r="F53" s="3"/>
      <c r="G53" s="3"/>
      <c r="H53" s="3"/>
      <c r="I53" s="3"/>
      <c r="J53" s="3"/>
      <c r="K53" s="3"/>
    </row>
    <row r="54" spans="1:28" x14ac:dyDescent="0.25">
      <c r="A54" s="3" t="s">
        <v>62</v>
      </c>
      <c r="B54" s="3"/>
      <c r="C54" s="3"/>
      <c r="D54" s="3"/>
      <c r="E54" s="3" t="s">
        <v>63</v>
      </c>
      <c r="F54" s="3"/>
      <c r="G54" s="3"/>
      <c r="H54" s="3"/>
      <c r="I54" s="3"/>
      <c r="J54" s="3"/>
      <c r="K54" s="3"/>
    </row>
    <row r="55" spans="1:28" x14ac:dyDescent="0.25">
      <c r="A55" s="3" t="s">
        <v>64</v>
      </c>
      <c r="B55" s="3"/>
      <c r="C55" s="3"/>
      <c r="D55" s="3"/>
      <c r="E55" s="3" t="s">
        <v>57</v>
      </c>
      <c r="F55" s="3"/>
      <c r="G55" s="3"/>
      <c r="H55" s="3"/>
      <c r="I55" s="3"/>
      <c r="J55" s="3"/>
      <c r="K55" s="3"/>
    </row>
    <row r="56" spans="1:28" ht="15.75" thickBo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28" x14ac:dyDescent="0.25">
      <c r="A57" s="3" t="s">
        <v>65</v>
      </c>
      <c r="B57" s="3"/>
      <c r="C57" s="3"/>
      <c r="D57" s="3"/>
      <c r="E57" s="3" t="s">
        <v>66</v>
      </c>
      <c r="F57" s="3"/>
      <c r="G57" s="3"/>
      <c r="H57" s="3"/>
      <c r="I57" s="3"/>
      <c r="J57" s="3"/>
      <c r="K57" s="3"/>
      <c r="O57" s="25" t="s">
        <v>183</v>
      </c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7"/>
    </row>
    <row r="58" spans="1:28" x14ac:dyDescent="0.25">
      <c r="A58" s="3" t="s">
        <v>67</v>
      </c>
      <c r="B58" s="3"/>
      <c r="C58" s="3"/>
      <c r="D58" s="3"/>
      <c r="E58" s="3" t="s">
        <v>68</v>
      </c>
      <c r="F58" s="3"/>
      <c r="G58" s="3"/>
      <c r="H58" s="3"/>
      <c r="I58" s="3"/>
      <c r="J58" s="3"/>
      <c r="K58" s="3"/>
      <c r="O58" s="28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B58" s="29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O59" s="30" t="s">
        <v>97</v>
      </c>
      <c r="P59" s="2" t="s">
        <v>193</v>
      </c>
      <c r="Q59" s="2"/>
      <c r="R59" s="2"/>
      <c r="S59" s="2"/>
      <c r="T59" s="2"/>
      <c r="U59" s="2"/>
      <c r="V59" s="2"/>
      <c r="W59" s="2"/>
      <c r="X59" s="2"/>
      <c r="Y59" s="2"/>
      <c r="Z59" s="2"/>
      <c r="AB59" s="29"/>
    </row>
    <row r="60" spans="1:28" x14ac:dyDescent="0.25">
      <c r="A60" s="3" t="s">
        <v>69</v>
      </c>
      <c r="B60" s="3" t="s">
        <v>49</v>
      </c>
      <c r="C60" s="3"/>
      <c r="D60" s="3"/>
      <c r="E60" s="3"/>
      <c r="F60" s="3"/>
      <c r="G60" s="3"/>
      <c r="H60" s="3"/>
      <c r="I60" s="3"/>
      <c r="J60" s="3"/>
      <c r="K60" s="3"/>
      <c r="O60" s="31" t="s">
        <v>185</v>
      </c>
      <c r="P60" s="2" t="s">
        <v>186</v>
      </c>
      <c r="Q60" s="2"/>
      <c r="R60" s="2"/>
      <c r="S60" s="2"/>
      <c r="T60" s="2"/>
      <c r="U60" s="2"/>
      <c r="V60" s="2"/>
      <c r="W60" s="2"/>
      <c r="X60" s="2"/>
      <c r="Y60" s="2"/>
      <c r="Z60" s="2"/>
      <c r="AB60" s="29"/>
    </row>
    <row r="61" spans="1:28" x14ac:dyDescent="0.25">
      <c r="A61" s="3" t="s">
        <v>53</v>
      </c>
      <c r="B61" s="3" t="s">
        <v>51</v>
      </c>
      <c r="C61" s="3"/>
      <c r="D61" s="3"/>
      <c r="E61" s="3"/>
      <c r="F61" s="3"/>
      <c r="G61" s="3"/>
      <c r="H61" s="3"/>
      <c r="I61" s="3"/>
      <c r="J61" s="3"/>
      <c r="K61" s="3"/>
      <c r="O61" s="28" t="s">
        <v>187</v>
      </c>
      <c r="P61" s="2" t="s">
        <v>188</v>
      </c>
      <c r="Q61" s="2"/>
      <c r="R61" s="2"/>
      <c r="S61" s="2"/>
      <c r="T61" s="2"/>
      <c r="U61" s="2"/>
      <c r="V61" s="2"/>
      <c r="W61" s="2"/>
      <c r="X61" s="2"/>
      <c r="Y61" s="2"/>
      <c r="Z61" s="2"/>
      <c r="AB61" s="29"/>
    </row>
    <row r="62" spans="1:28" x14ac:dyDescent="0.25">
      <c r="A62" s="3" t="s">
        <v>70</v>
      </c>
      <c r="B62" s="3"/>
      <c r="C62" s="3"/>
      <c r="D62" s="3"/>
      <c r="E62" s="3" t="s">
        <v>71</v>
      </c>
      <c r="F62" s="3"/>
      <c r="G62" s="3"/>
      <c r="H62" s="3"/>
      <c r="I62" s="3"/>
      <c r="J62" s="3"/>
      <c r="K62" s="3"/>
      <c r="O62" s="2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B62" s="29"/>
    </row>
    <row r="63" spans="1:28" x14ac:dyDescent="0.25">
      <c r="A63" s="3" t="s">
        <v>72</v>
      </c>
      <c r="B63" s="3"/>
      <c r="C63" s="3"/>
      <c r="D63" s="3"/>
      <c r="E63" s="3" t="s">
        <v>73</v>
      </c>
      <c r="F63" s="3"/>
      <c r="G63" s="3"/>
      <c r="H63" s="3"/>
      <c r="I63" s="3"/>
      <c r="J63" s="3"/>
      <c r="K63" s="3"/>
      <c r="O63" s="28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B63" s="29"/>
    </row>
    <row r="64" spans="1:28" x14ac:dyDescent="0.25">
      <c r="A64" s="3" t="s">
        <v>74</v>
      </c>
      <c r="B64" s="3"/>
      <c r="C64" s="3"/>
      <c r="D64" s="3"/>
      <c r="E64" s="3">
        <v>150</v>
      </c>
      <c r="F64" s="3"/>
      <c r="G64" s="3"/>
      <c r="H64" s="3"/>
      <c r="I64" s="3"/>
      <c r="J64" s="3"/>
      <c r="K64" s="3"/>
      <c r="O64" s="28" t="s">
        <v>189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B64" s="29"/>
    </row>
    <row r="65" spans="1:28" x14ac:dyDescent="0.25">
      <c r="A65" s="3" t="s">
        <v>75</v>
      </c>
      <c r="B65" s="3"/>
      <c r="C65" s="3"/>
      <c r="D65" s="3"/>
      <c r="E65" s="3">
        <v>10000</v>
      </c>
      <c r="F65" s="3"/>
      <c r="G65" s="3"/>
      <c r="H65" s="3"/>
      <c r="I65" s="3"/>
      <c r="J65" s="3"/>
      <c r="K65" s="3"/>
      <c r="O65" s="28" t="s">
        <v>190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B65" s="29"/>
    </row>
    <row r="66" spans="1:28" x14ac:dyDescent="0.25">
      <c r="A66" s="3" t="s">
        <v>76</v>
      </c>
      <c r="B66" s="3"/>
      <c r="C66" s="3"/>
      <c r="D66" s="3"/>
      <c r="E66" s="3" t="s">
        <v>77</v>
      </c>
      <c r="F66" s="3"/>
      <c r="G66" s="3"/>
      <c r="H66" s="3"/>
      <c r="I66" s="3"/>
      <c r="J66" s="3"/>
      <c r="K66" s="3"/>
      <c r="N66" s="35"/>
      <c r="O66" s="2" t="s">
        <v>191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35"/>
    </row>
    <row r="67" spans="1:28" x14ac:dyDescent="0.25">
      <c r="A67" s="3" t="s">
        <v>64</v>
      </c>
      <c r="B67" s="3"/>
      <c r="C67" s="3"/>
      <c r="D67" s="3"/>
      <c r="E67" s="3" t="s">
        <v>57</v>
      </c>
      <c r="F67" s="3"/>
      <c r="G67" s="3"/>
      <c r="H67" s="3"/>
      <c r="I67" s="3"/>
      <c r="J67" s="3"/>
      <c r="K67" s="3"/>
      <c r="N67" s="35"/>
      <c r="O67" t="s">
        <v>194</v>
      </c>
      <c r="AB67" s="35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O68" s="36" t="s">
        <v>195</v>
      </c>
      <c r="AB68" s="35"/>
    </row>
    <row r="69" spans="1:28" ht="15.75" thickBot="1" x14ac:dyDescent="0.3">
      <c r="A69" s="3" t="s">
        <v>79</v>
      </c>
      <c r="B69" s="3"/>
      <c r="C69" s="3"/>
      <c r="D69" s="3"/>
      <c r="E69" s="3" t="s">
        <v>80</v>
      </c>
      <c r="F69" s="3"/>
      <c r="G69" s="3"/>
      <c r="H69" s="3"/>
      <c r="I69" s="3"/>
      <c r="J69" s="3"/>
      <c r="K69" s="3"/>
      <c r="O69" s="37" t="s">
        <v>196</v>
      </c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9"/>
    </row>
    <row r="70" spans="1:28" x14ac:dyDescent="0.25">
      <c r="A70" s="3" t="s">
        <v>81</v>
      </c>
      <c r="B70" s="3"/>
      <c r="C70" s="3"/>
      <c r="D70" s="3"/>
      <c r="E70" s="3">
        <v>24.7</v>
      </c>
      <c r="F70" s="3"/>
      <c r="G70" s="3"/>
      <c r="H70" s="3"/>
      <c r="I70" s="3"/>
      <c r="J70" s="3"/>
      <c r="K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28" x14ac:dyDescent="0.25">
      <c r="A72" s="3" t="s">
        <v>50</v>
      </c>
      <c r="B72" s="3"/>
      <c r="C72" s="3"/>
      <c r="D72" s="17" t="s">
        <v>97</v>
      </c>
      <c r="E72" s="18" t="s">
        <v>165</v>
      </c>
      <c r="H72" s="14" t="s">
        <v>166</v>
      </c>
      <c r="K72" s="18" t="s">
        <v>167</v>
      </c>
      <c r="L72" s="1" t="s">
        <v>246</v>
      </c>
      <c r="O72" s="20">
        <f>AVERAGE(O74:Q75)</f>
        <v>4.1063415591675916E-2</v>
      </c>
    </row>
    <row r="73" spans="1:28" x14ac:dyDescent="0.25">
      <c r="A73" s="5" t="s">
        <v>82</v>
      </c>
      <c r="B73" s="5" t="s">
        <v>83</v>
      </c>
      <c r="C73" s="5" t="s">
        <v>84</v>
      </c>
      <c r="D73" s="5" t="s">
        <v>85</v>
      </c>
      <c r="E73" s="5" t="s">
        <v>86</v>
      </c>
      <c r="F73" s="5" t="s">
        <v>87</v>
      </c>
      <c r="G73" s="5" t="s">
        <v>88</v>
      </c>
      <c r="H73" s="5" t="s">
        <v>89</v>
      </c>
      <c r="I73" s="5" t="s">
        <v>90</v>
      </c>
      <c r="J73" s="5" t="s">
        <v>91</v>
      </c>
      <c r="K73" s="5" t="s">
        <v>92</v>
      </c>
      <c r="L73" s="5" t="s">
        <v>93</v>
      </c>
      <c r="M73" s="5" t="s">
        <v>94</v>
      </c>
      <c r="W73" s="1" t="s">
        <v>248</v>
      </c>
    </row>
    <row r="74" spans="1:28" x14ac:dyDescent="0.25">
      <c r="A74" s="5" t="s">
        <v>1</v>
      </c>
      <c r="B74" s="12">
        <v>31779</v>
      </c>
      <c r="C74" s="12">
        <v>21979</v>
      </c>
      <c r="D74" s="12">
        <v>16083</v>
      </c>
      <c r="E74" s="13">
        <v>34867</v>
      </c>
      <c r="F74" s="13">
        <v>43050</v>
      </c>
      <c r="G74" s="13">
        <v>37656</v>
      </c>
      <c r="H74" s="14">
        <v>72549</v>
      </c>
      <c r="I74" s="14">
        <v>98585</v>
      </c>
      <c r="J74" s="14">
        <v>84882</v>
      </c>
      <c r="K74" s="13">
        <v>39381</v>
      </c>
      <c r="L74" s="13">
        <v>67330</v>
      </c>
      <c r="M74" s="13">
        <v>62699</v>
      </c>
      <c r="O74">
        <f>B74/B86</f>
        <v>4.3761154074955386E-2</v>
      </c>
      <c r="P74">
        <f t="shared" ref="P74:Z81" si="0">C74/C86</f>
        <v>5.9121635252946128E-2</v>
      </c>
      <c r="Q74">
        <f t="shared" si="0"/>
        <v>3.4488082601563254E-2</v>
      </c>
      <c r="R74">
        <f t="shared" si="0"/>
        <v>7.9865040061936801E-2</v>
      </c>
      <c r="S74">
        <f t="shared" si="0"/>
        <v>0.10269389585574669</v>
      </c>
      <c r="T74">
        <f t="shared" si="0"/>
        <v>9.3695881521587671E-2</v>
      </c>
      <c r="U74">
        <f t="shared" si="0"/>
        <v>0.17797277506433357</v>
      </c>
      <c r="V74">
        <f t="shared" si="0"/>
        <v>0.18911593074157768</v>
      </c>
      <c r="W74">
        <f t="shared" si="0"/>
        <v>0.17056565859539838</v>
      </c>
      <c r="X74">
        <f t="shared" si="0"/>
        <v>7.3246535850460343E-2</v>
      </c>
      <c r="Y74">
        <f t="shared" si="0"/>
        <v>9.8425168074167527E-2</v>
      </c>
      <c r="Z74">
        <f t="shared" si="0"/>
        <v>0.27960043702200715</v>
      </c>
    </row>
    <row r="75" spans="1:28" x14ac:dyDescent="0.25">
      <c r="A75" s="5" t="s">
        <v>3</v>
      </c>
      <c r="B75" s="12">
        <v>22452</v>
      </c>
      <c r="C75" s="12">
        <v>15695</v>
      </c>
      <c r="D75" s="12">
        <v>16551</v>
      </c>
      <c r="E75" s="13">
        <v>30149</v>
      </c>
      <c r="F75" s="13">
        <v>32504</v>
      </c>
      <c r="G75" s="13">
        <v>29863</v>
      </c>
      <c r="H75" s="14">
        <v>93021</v>
      </c>
      <c r="I75" s="14">
        <v>65213</v>
      </c>
      <c r="J75" s="14">
        <v>75593</v>
      </c>
      <c r="K75" s="13">
        <v>38677</v>
      </c>
      <c r="L75" s="13">
        <v>35441</v>
      </c>
      <c r="M75" s="13">
        <v>36725</v>
      </c>
      <c r="O75">
        <f t="shared" ref="O75:O81" si="1">B75/B87</f>
        <v>4.0851008083958175E-2</v>
      </c>
      <c r="P75">
        <f t="shared" si="0"/>
        <v>2.8493933578907046E-2</v>
      </c>
      <c r="Q75">
        <f t="shared" si="0"/>
        <v>3.9664679957725518E-2</v>
      </c>
      <c r="R75">
        <f t="shared" si="0"/>
        <v>5.2054539081910489E-2</v>
      </c>
      <c r="S75">
        <f t="shared" si="0"/>
        <v>6.4685220748465153E-2</v>
      </c>
      <c r="T75">
        <f t="shared" si="0"/>
        <v>5.750913775771558E-2</v>
      </c>
      <c r="U75">
        <f t="shared" si="0"/>
        <v>0.21504165780494344</v>
      </c>
      <c r="V75">
        <f t="shared" si="0"/>
        <v>0.14700856627592426</v>
      </c>
      <c r="W75">
        <f t="shared" si="0"/>
        <v>0.1536152719099845</v>
      </c>
      <c r="X75">
        <f t="shared" si="0"/>
        <v>6.9312874771955857E-2</v>
      </c>
      <c r="Y75">
        <f t="shared" si="0"/>
        <v>7.5271694690989099E-2</v>
      </c>
      <c r="Z75">
        <f t="shared" si="0"/>
        <v>5.8508926494626259E-2</v>
      </c>
    </row>
    <row r="76" spans="1:28" x14ac:dyDescent="0.25">
      <c r="A76" s="5" t="s">
        <v>5</v>
      </c>
      <c r="B76" s="15">
        <v>36014</v>
      </c>
      <c r="C76" s="15">
        <v>54811</v>
      </c>
      <c r="D76" s="15">
        <v>32331</v>
      </c>
      <c r="E76" s="13">
        <v>21100</v>
      </c>
      <c r="F76" s="13">
        <v>31021</v>
      </c>
      <c r="G76" s="13">
        <v>28520</v>
      </c>
      <c r="H76" s="14">
        <v>40654</v>
      </c>
      <c r="I76" s="14">
        <v>68426</v>
      </c>
      <c r="J76" s="14">
        <v>62520</v>
      </c>
      <c r="K76" s="13">
        <v>28240</v>
      </c>
      <c r="L76" s="13">
        <v>32390</v>
      </c>
      <c r="M76" s="13">
        <v>26400</v>
      </c>
      <c r="O76">
        <f t="shared" si="1"/>
        <v>7.6982435589680667E-2</v>
      </c>
      <c r="P76">
        <f t="shared" si="0"/>
        <v>9.3699623054370768E-2</v>
      </c>
      <c r="Q76">
        <f t="shared" si="0"/>
        <v>7.0469074558028935E-2</v>
      </c>
      <c r="R76">
        <f t="shared" si="0"/>
        <v>4.097079423146751E-2</v>
      </c>
      <c r="S76">
        <f t="shared" si="0"/>
        <v>5.2034339544152278E-2</v>
      </c>
      <c r="T76">
        <f t="shared" si="0"/>
        <v>5.8419997173225942E-2</v>
      </c>
      <c r="U76">
        <f t="shared" si="0"/>
        <v>9.4738068605518269E-2</v>
      </c>
      <c r="V76">
        <f t="shared" si="0"/>
        <v>0.12610158746539973</v>
      </c>
      <c r="W76">
        <f t="shared" si="0"/>
        <v>0.13271856531485632</v>
      </c>
      <c r="X76">
        <f t="shared" si="0"/>
        <v>4.5394047335832362E-2</v>
      </c>
      <c r="Y76">
        <f t="shared" si="0"/>
        <v>5.1893163207923518E-2</v>
      </c>
      <c r="Z76">
        <f t="shared" si="0"/>
        <v>0.11098639155494457</v>
      </c>
    </row>
    <row r="77" spans="1:28" x14ac:dyDescent="0.25">
      <c r="A77" s="5" t="s">
        <v>7</v>
      </c>
      <c r="B77" s="15">
        <v>82577</v>
      </c>
      <c r="C77" s="15">
        <v>50243</v>
      </c>
      <c r="D77" s="15">
        <v>80917</v>
      </c>
      <c r="E77" s="13">
        <v>25132</v>
      </c>
      <c r="F77" s="13">
        <v>29863</v>
      </c>
      <c r="G77" s="13">
        <v>29114</v>
      </c>
      <c r="H77" s="14">
        <v>46372</v>
      </c>
      <c r="I77" s="14">
        <v>57724</v>
      </c>
      <c r="J77" s="14">
        <v>32301</v>
      </c>
      <c r="K77" s="13">
        <v>25466</v>
      </c>
      <c r="L77" s="13">
        <v>32461</v>
      </c>
      <c r="M77" s="13">
        <v>36864</v>
      </c>
      <c r="O77">
        <f t="shared" si="1"/>
        <v>0.13753343526300185</v>
      </c>
      <c r="P77">
        <f t="shared" si="0"/>
        <v>0.11079259162886698</v>
      </c>
      <c r="Q77">
        <f t="shared" si="0"/>
        <v>0.14286622303282409</v>
      </c>
      <c r="R77">
        <f t="shared" si="0"/>
        <v>4.8409154823772338E-2</v>
      </c>
      <c r="S77">
        <f t="shared" si="0"/>
        <v>5.0999740415881081E-2</v>
      </c>
      <c r="T77">
        <f t="shared" si="0"/>
        <v>5.3631560720048925E-2</v>
      </c>
      <c r="U77">
        <f t="shared" si="0"/>
        <v>9.1351798589496075E-2</v>
      </c>
      <c r="V77">
        <f t="shared" si="0"/>
        <v>0.10011481534154963</v>
      </c>
      <c r="W77">
        <f t="shared" si="0"/>
        <v>7.9889691333597149E-2</v>
      </c>
      <c r="X77">
        <f t="shared" si="0"/>
        <v>5.0489610036857056E-2</v>
      </c>
      <c r="Y77">
        <f t="shared" si="0"/>
        <v>4.1343481660922568E-2</v>
      </c>
      <c r="Z77">
        <f t="shared" si="0"/>
        <v>5.7111695007684302E-2</v>
      </c>
    </row>
    <row r="78" spans="1:28" x14ac:dyDescent="0.25">
      <c r="A78" s="5" t="s">
        <v>9</v>
      </c>
      <c r="B78" s="15">
        <v>193474</v>
      </c>
      <c r="C78" s="15">
        <v>206964</v>
      </c>
      <c r="D78" s="15">
        <v>218226</v>
      </c>
      <c r="E78" s="14">
        <v>35700</v>
      </c>
      <c r="F78" s="14">
        <v>50456</v>
      </c>
      <c r="G78" s="14">
        <v>42315</v>
      </c>
      <c r="H78" s="13">
        <v>18479</v>
      </c>
      <c r="I78" s="13">
        <v>10281</v>
      </c>
      <c r="J78" s="13">
        <v>14222</v>
      </c>
      <c r="K78" s="14">
        <v>69114</v>
      </c>
      <c r="L78" s="14">
        <v>58956</v>
      </c>
      <c r="M78" s="14">
        <v>32984</v>
      </c>
      <c r="O78">
        <f t="shared" si="1"/>
        <v>0.34793664723834256</v>
      </c>
      <c r="P78">
        <f t="shared" si="0"/>
        <v>0.30788180637560081</v>
      </c>
      <c r="Q78">
        <f t="shared" si="0"/>
        <v>0.34899017602553628</v>
      </c>
      <c r="R78">
        <f t="shared" si="0"/>
        <v>8.9352979308653227E-2</v>
      </c>
      <c r="S78">
        <f t="shared" si="0"/>
        <v>9.8144902615654242E-2</v>
      </c>
      <c r="T78">
        <f t="shared" si="0"/>
        <v>8.7662781591955286E-2</v>
      </c>
      <c r="U78">
        <f t="shared" si="0"/>
        <v>4.2748843891188125E-2</v>
      </c>
      <c r="V78">
        <f t="shared" si="0"/>
        <v>4.2296631820594149E-2</v>
      </c>
      <c r="W78">
        <f t="shared" si="0"/>
        <v>3.5892569617250236E-2</v>
      </c>
      <c r="X78">
        <f t="shared" si="0"/>
        <v>0.13202922775681741</v>
      </c>
      <c r="Y78">
        <f t="shared" si="0"/>
        <v>0.1002220129399885</v>
      </c>
      <c r="Z78">
        <f t="shared" si="0"/>
        <v>0.12250188484436571</v>
      </c>
    </row>
    <row r="79" spans="1:28" x14ac:dyDescent="0.25">
      <c r="A79" s="5" t="s">
        <v>11</v>
      </c>
      <c r="B79" s="15">
        <v>388780</v>
      </c>
      <c r="C79" s="15">
        <v>233022</v>
      </c>
      <c r="D79" s="15">
        <v>302914</v>
      </c>
      <c r="E79" s="14">
        <v>55827</v>
      </c>
      <c r="F79" s="14">
        <v>47258</v>
      </c>
      <c r="G79" s="14">
        <v>60903</v>
      </c>
      <c r="H79" s="13">
        <v>27432</v>
      </c>
      <c r="I79" s="13">
        <v>22287</v>
      </c>
      <c r="J79" s="13">
        <v>18390</v>
      </c>
      <c r="K79" s="14">
        <v>88629</v>
      </c>
      <c r="L79" s="14">
        <v>78995</v>
      </c>
      <c r="M79" s="14">
        <v>65982</v>
      </c>
      <c r="O79">
        <f t="shared" si="1"/>
        <v>0.62533576531974511</v>
      </c>
      <c r="P79">
        <f t="shared" si="0"/>
        <v>0.47037996249427222</v>
      </c>
      <c r="Q79">
        <f t="shared" si="0"/>
        <v>0.50277768095591391</v>
      </c>
      <c r="R79">
        <f t="shared" si="0"/>
        <v>0.11550493451678977</v>
      </c>
      <c r="S79">
        <f t="shared" si="0"/>
        <v>9.7533088561563397E-2</v>
      </c>
      <c r="T79">
        <f t="shared" si="0"/>
        <v>0.10351069217878424</v>
      </c>
      <c r="U79">
        <f t="shared" si="0"/>
        <v>5.1372903003494529E-2</v>
      </c>
      <c r="V79">
        <f t="shared" si="0"/>
        <v>4.5451486396368285E-2</v>
      </c>
      <c r="W79">
        <f t="shared" si="0"/>
        <v>3.6658805987405639E-2</v>
      </c>
      <c r="X79">
        <f t="shared" si="0"/>
        <v>0.16289191081737264</v>
      </c>
      <c r="Y79">
        <f t="shared" si="0"/>
        <v>0.13787271622951849</v>
      </c>
      <c r="Z79">
        <f t="shared" si="0"/>
        <v>0.10445974827831869</v>
      </c>
    </row>
    <row r="80" spans="1:28" x14ac:dyDescent="0.25">
      <c r="A80" s="5" t="s">
        <v>95</v>
      </c>
      <c r="B80" s="15">
        <v>149857</v>
      </c>
      <c r="C80" s="15">
        <v>522633</v>
      </c>
      <c r="D80" s="15">
        <v>383051</v>
      </c>
      <c r="E80" s="14">
        <v>91312</v>
      </c>
      <c r="F80" s="14">
        <v>98952</v>
      </c>
      <c r="G80" s="14">
        <v>76796</v>
      </c>
      <c r="H80" s="13">
        <v>20136</v>
      </c>
      <c r="I80" s="13">
        <v>18517</v>
      </c>
      <c r="J80" s="13">
        <v>27295</v>
      </c>
      <c r="K80" s="16">
        <v>116237</v>
      </c>
      <c r="L80" s="14">
        <v>101522</v>
      </c>
      <c r="M80" s="14">
        <v>54734</v>
      </c>
      <c r="O80">
        <f t="shared" si="1"/>
        <v>0.51110322882098747</v>
      </c>
      <c r="P80">
        <f t="shared" si="0"/>
        <v>0.73625525284812487</v>
      </c>
      <c r="Q80">
        <f t="shared" si="0"/>
        <v>0.68708329820646707</v>
      </c>
      <c r="R80">
        <f t="shared" si="0"/>
        <v>0.13284411998335666</v>
      </c>
      <c r="S80">
        <f t="shared" si="0"/>
        <v>0.16549454188457596</v>
      </c>
      <c r="T80">
        <f t="shared" si="0"/>
        <v>0.14044623262618874</v>
      </c>
      <c r="U80">
        <f t="shared" si="0"/>
        <v>4.2251393272006985E-2</v>
      </c>
      <c r="V80">
        <f t="shared" si="0"/>
        <v>4.942387303587014E-2</v>
      </c>
      <c r="W80">
        <f t="shared" si="0"/>
        <v>3.7504877901320746E-2</v>
      </c>
      <c r="X80">
        <f t="shared" si="0"/>
        <v>0.34343819341647686</v>
      </c>
      <c r="Y80">
        <f t="shared" si="0"/>
        <v>0.27792317294846808</v>
      </c>
      <c r="Z80">
        <f t="shared" si="0"/>
        <v>0.32611014126633264</v>
      </c>
    </row>
    <row r="81" spans="1:45" x14ac:dyDescent="0.25">
      <c r="A81" s="5" t="s">
        <v>96</v>
      </c>
      <c r="B81" s="15">
        <v>648870</v>
      </c>
      <c r="C81" s="15">
        <v>767405</v>
      </c>
      <c r="D81" s="15">
        <v>606522</v>
      </c>
      <c r="E81" s="14">
        <v>111833</v>
      </c>
      <c r="F81" s="14">
        <v>106632</v>
      </c>
      <c r="G81" s="14">
        <v>103153</v>
      </c>
      <c r="H81" s="13">
        <v>31570</v>
      </c>
      <c r="I81" s="13">
        <v>31220</v>
      </c>
      <c r="J81" s="13">
        <v>32346</v>
      </c>
      <c r="K81" s="14">
        <v>90703</v>
      </c>
      <c r="L81" s="14">
        <v>140971</v>
      </c>
      <c r="M81" s="14">
        <v>80400</v>
      </c>
      <c r="O81">
        <f t="shared" si="1"/>
        <v>1.1272442996742671</v>
      </c>
      <c r="P81">
        <f t="shared" si="0"/>
        <v>0.85444186626524266</v>
      </c>
      <c r="Q81">
        <f t="shared" si="0"/>
        <v>0.89276861572157817</v>
      </c>
      <c r="R81">
        <f t="shared" si="0"/>
        <v>0.20308311965656756</v>
      </c>
      <c r="S81">
        <f t="shared" si="0"/>
        <v>0.17152563747852551</v>
      </c>
      <c r="T81">
        <f t="shared" si="0"/>
        <v>0.13461089252973685</v>
      </c>
      <c r="U81">
        <f t="shared" si="0"/>
        <v>4.8211206929463811E-2</v>
      </c>
      <c r="V81">
        <f t="shared" si="0"/>
        <v>4.6120255389806269E-2</v>
      </c>
      <c r="W81">
        <f t="shared" si="0"/>
        <v>4.791680554629691E-2</v>
      </c>
      <c r="X81">
        <f t="shared" si="0"/>
        <v>0.80270272662106079</v>
      </c>
      <c r="Y81">
        <f t="shared" si="0"/>
        <v>0.61677626541710961</v>
      </c>
      <c r="Z81">
        <f t="shared" si="0"/>
        <v>0.59963306036604469</v>
      </c>
    </row>
    <row r="82" spans="1:45" x14ac:dyDescent="0.25">
      <c r="A82" s="3"/>
      <c r="B82" s="3"/>
      <c r="C82" s="19" t="s">
        <v>168</v>
      </c>
      <c r="E82" s="14" t="s">
        <v>169</v>
      </c>
      <c r="H82" s="18" t="s">
        <v>170</v>
      </c>
      <c r="K82" s="14" t="s">
        <v>171</v>
      </c>
    </row>
    <row r="83" spans="1:4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X83" s="1" t="s">
        <v>249</v>
      </c>
    </row>
    <row r="84" spans="1:45" x14ac:dyDescent="0.25">
      <c r="A84" s="3" t="s">
        <v>51</v>
      </c>
      <c r="B84" s="3"/>
      <c r="C84" s="3"/>
      <c r="D84" s="17" t="s">
        <v>97</v>
      </c>
      <c r="E84" s="18" t="s">
        <v>165</v>
      </c>
      <c r="H84" s="14" t="s">
        <v>166</v>
      </c>
      <c r="K84" s="18" t="s">
        <v>167</v>
      </c>
      <c r="L84" s="1" t="s">
        <v>247</v>
      </c>
      <c r="O84">
        <f t="shared" ref="O84:Z84" si="2">O74/$O$72</f>
        <v>1.0656968847916863</v>
      </c>
      <c r="P84">
        <f t="shared" si="2"/>
        <v>1.4397641891467705</v>
      </c>
      <c r="Q84">
        <f t="shared" si="2"/>
        <v>0.83987369546907431</v>
      </c>
      <c r="R84">
        <f t="shared" si="2"/>
        <v>1.9449195570113869</v>
      </c>
      <c r="S84">
        <f t="shared" si="2"/>
        <v>2.5008610310673736</v>
      </c>
      <c r="T84">
        <f t="shared" si="2"/>
        <v>2.281736191973788</v>
      </c>
      <c r="U84">
        <f t="shared" si="2"/>
        <v>4.3340957516551777</v>
      </c>
      <c r="V84">
        <f t="shared" si="2"/>
        <v>4.6054603110003818</v>
      </c>
      <c r="W84">
        <f t="shared" si="2"/>
        <v>4.1537133757079436</v>
      </c>
      <c r="X84">
        <f t="shared" si="2"/>
        <v>1.7837419219775854</v>
      </c>
      <c r="Y84">
        <f t="shared" si="2"/>
        <v>2.3969065080431249</v>
      </c>
      <c r="Z84">
        <f t="shared" si="2"/>
        <v>6.8089912393621193</v>
      </c>
    </row>
    <row r="85" spans="1:45" x14ac:dyDescent="0.25">
      <c r="A85" s="5" t="s">
        <v>82</v>
      </c>
      <c r="B85" s="5" t="s">
        <v>83</v>
      </c>
      <c r="C85" s="5" t="s">
        <v>84</v>
      </c>
      <c r="D85" s="5" t="s">
        <v>85</v>
      </c>
      <c r="E85" s="5" t="s">
        <v>86</v>
      </c>
      <c r="F85" s="5" t="s">
        <v>87</v>
      </c>
      <c r="G85" s="5" t="s">
        <v>88</v>
      </c>
      <c r="H85" s="5" t="s">
        <v>89</v>
      </c>
      <c r="I85" s="5" t="s">
        <v>90</v>
      </c>
      <c r="J85" s="5" t="s">
        <v>91</v>
      </c>
      <c r="K85" s="5" t="s">
        <v>92</v>
      </c>
      <c r="L85" s="5" t="s">
        <v>93</v>
      </c>
      <c r="M85" s="5" t="s">
        <v>94</v>
      </c>
      <c r="O85">
        <f t="shared" ref="O85:Z85" si="3">O75/$O$72</f>
        <v>0.99482732976160904</v>
      </c>
      <c r="P85">
        <f t="shared" si="3"/>
        <v>0.69390071839720835</v>
      </c>
      <c r="Q85">
        <f t="shared" si="3"/>
        <v>0.96593718243365179</v>
      </c>
      <c r="R85">
        <f t="shared" si="3"/>
        <v>1.2676621837678455</v>
      </c>
      <c r="S85">
        <f t="shared" si="3"/>
        <v>1.5752518346666147</v>
      </c>
      <c r="T85">
        <f t="shared" si="3"/>
        <v>1.4004957193422902</v>
      </c>
      <c r="U85">
        <f t="shared" si="3"/>
        <v>5.2368185818555038</v>
      </c>
      <c r="V85">
        <f t="shared" si="3"/>
        <v>3.5800374654105687</v>
      </c>
      <c r="W85">
        <f t="shared" si="3"/>
        <v>3.7409277746765008</v>
      </c>
      <c r="X85">
        <f t="shared" si="3"/>
        <v>1.6879471367210495</v>
      </c>
      <c r="Y85">
        <f t="shared" si="3"/>
        <v>1.8330597590680606</v>
      </c>
      <c r="Z85">
        <f t="shared" si="3"/>
        <v>1.4248431517831841</v>
      </c>
    </row>
    <row r="86" spans="1:45" x14ac:dyDescent="0.25">
      <c r="A86" s="5" t="s">
        <v>1</v>
      </c>
      <c r="B86" s="12">
        <v>726192</v>
      </c>
      <c r="C86" s="12">
        <v>371759</v>
      </c>
      <c r="D86" s="12">
        <v>466335</v>
      </c>
      <c r="E86" s="13">
        <v>436574</v>
      </c>
      <c r="F86" s="13">
        <v>419207</v>
      </c>
      <c r="G86" s="13">
        <v>401896</v>
      </c>
      <c r="H86" s="14">
        <v>407641</v>
      </c>
      <c r="I86" s="14">
        <v>521294</v>
      </c>
      <c r="J86" s="14">
        <v>497650</v>
      </c>
      <c r="K86" s="13">
        <v>537650</v>
      </c>
      <c r="L86" s="13">
        <v>684073</v>
      </c>
      <c r="M86" s="13">
        <v>224245</v>
      </c>
      <c r="O86">
        <f t="shared" ref="O86:Z86" si="4">O76/$O$72</f>
        <v>1.8747207089438025</v>
      </c>
      <c r="P86">
        <f t="shared" si="4"/>
        <v>2.2818273079398903</v>
      </c>
      <c r="Q86">
        <f t="shared" si="4"/>
        <v>1.7161035813181096</v>
      </c>
      <c r="R86">
        <f t="shared" si="4"/>
        <v>0.99774443117130318</v>
      </c>
      <c r="S86">
        <f t="shared" si="4"/>
        <v>1.2671702729643441</v>
      </c>
      <c r="T86">
        <f t="shared" si="4"/>
        <v>1.4226774936147404</v>
      </c>
      <c r="U86">
        <f t="shared" si="4"/>
        <v>2.3071161334354002</v>
      </c>
      <c r="V86">
        <f t="shared" si="4"/>
        <v>3.0708986490388819</v>
      </c>
      <c r="W86">
        <f t="shared" si="4"/>
        <v>3.2320391132236961</v>
      </c>
      <c r="X86">
        <f t="shared" si="4"/>
        <v>1.1054620440544727</v>
      </c>
      <c r="Y86">
        <f t="shared" si="4"/>
        <v>1.2637322653316481</v>
      </c>
      <c r="Z86">
        <f t="shared" si="4"/>
        <v>2.7028046731076834</v>
      </c>
    </row>
    <row r="87" spans="1:45" x14ac:dyDescent="0.25">
      <c r="A87" s="5" t="s">
        <v>3</v>
      </c>
      <c r="B87" s="12">
        <v>549607</v>
      </c>
      <c r="C87" s="12">
        <v>550819</v>
      </c>
      <c r="D87" s="12">
        <v>417273</v>
      </c>
      <c r="E87" s="13">
        <v>579181</v>
      </c>
      <c r="F87" s="13">
        <v>502495</v>
      </c>
      <c r="G87" s="13">
        <v>519274</v>
      </c>
      <c r="H87" s="14">
        <v>432572</v>
      </c>
      <c r="I87" s="14">
        <v>443600</v>
      </c>
      <c r="J87" s="14">
        <v>492093</v>
      </c>
      <c r="K87" s="13">
        <v>558006</v>
      </c>
      <c r="L87" s="13">
        <v>470841</v>
      </c>
      <c r="M87" s="13">
        <v>627682</v>
      </c>
      <c r="O87">
        <f t="shared" ref="O87:Z87" si="5">O77/$O$72</f>
        <v>3.349293605544144</v>
      </c>
      <c r="P87">
        <f t="shared" si="5"/>
        <v>2.6980851454384633</v>
      </c>
      <c r="Q87">
        <f t="shared" si="5"/>
        <v>3.4791607316217728</v>
      </c>
      <c r="R87">
        <f t="shared" si="5"/>
        <v>1.1788876820462422</v>
      </c>
      <c r="S87">
        <f t="shared" si="5"/>
        <v>1.2419751177790332</v>
      </c>
      <c r="T87">
        <f t="shared" si="5"/>
        <v>1.3060667250222784</v>
      </c>
      <c r="U87">
        <f t="shared" si="5"/>
        <v>2.224651731309323</v>
      </c>
      <c r="V87">
        <f t="shared" si="5"/>
        <v>2.4380537736330972</v>
      </c>
      <c r="W87">
        <f t="shared" si="5"/>
        <v>1.945519879008599</v>
      </c>
      <c r="X87">
        <f t="shared" si="5"/>
        <v>1.2295521283205666</v>
      </c>
      <c r="Y87">
        <f t="shared" si="5"/>
        <v>1.006820330584079</v>
      </c>
      <c r="Z87">
        <f t="shared" si="5"/>
        <v>1.3908169640730417</v>
      </c>
    </row>
    <row r="88" spans="1:45" x14ac:dyDescent="0.25">
      <c r="A88" s="5" t="s">
        <v>5</v>
      </c>
      <c r="B88" s="15">
        <v>467821</v>
      </c>
      <c r="C88" s="15">
        <v>584965</v>
      </c>
      <c r="D88" s="15">
        <v>458797</v>
      </c>
      <c r="E88" s="13">
        <v>515001</v>
      </c>
      <c r="F88" s="13">
        <v>596164</v>
      </c>
      <c r="G88" s="13">
        <v>488189</v>
      </c>
      <c r="H88" s="14">
        <v>429120</v>
      </c>
      <c r="I88" s="14">
        <v>542626</v>
      </c>
      <c r="J88" s="14">
        <v>471072</v>
      </c>
      <c r="K88" s="13">
        <v>622108</v>
      </c>
      <c r="L88" s="13">
        <v>624167</v>
      </c>
      <c r="M88" s="13">
        <v>237867</v>
      </c>
      <c r="O88">
        <f t="shared" ref="O88:Z88" si="6">O78/$O$72</f>
        <v>8.4731540770532927</v>
      </c>
      <c r="P88">
        <f t="shared" si="6"/>
        <v>7.4977154710435832</v>
      </c>
      <c r="Q88">
        <f t="shared" si="6"/>
        <v>8.4988102182196723</v>
      </c>
      <c r="R88">
        <f t="shared" si="6"/>
        <v>2.1759753303806084</v>
      </c>
      <c r="S88">
        <f t="shared" si="6"/>
        <v>2.3900813218165289</v>
      </c>
      <c r="T88">
        <f t="shared" si="6"/>
        <v>2.1348146599311546</v>
      </c>
      <c r="U88">
        <f t="shared" si="6"/>
        <v>1.041044522849041</v>
      </c>
      <c r="V88">
        <f t="shared" si="6"/>
        <v>1.0300319934703197</v>
      </c>
      <c r="W88">
        <f t="shared" si="6"/>
        <v>0.87407657400340866</v>
      </c>
      <c r="X88">
        <f t="shared" si="6"/>
        <v>3.2152519670960213</v>
      </c>
      <c r="Y88">
        <f t="shared" si="6"/>
        <v>2.4406643114291935</v>
      </c>
      <c r="Z88">
        <f t="shared" si="6"/>
        <v>2.9832366129133794</v>
      </c>
    </row>
    <row r="89" spans="1:45" x14ac:dyDescent="0.25">
      <c r="A89" s="5" t="s">
        <v>7</v>
      </c>
      <c r="B89" s="15">
        <v>600414</v>
      </c>
      <c r="C89" s="15">
        <v>453487</v>
      </c>
      <c r="D89" s="15">
        <v>566383</v>
      </c>
      <c r="E89" s="13">
        <v>519158</v>
      </c>
      <c r="F89" s="13">
        <v>585552</v>
      </c>
      <c r="G89" s="13">
        <v>542852</v>
      </c>
      <c r="H89" s="14">
        <v>507620</v>
      </c>
      <c r="I89" s="14">
        <v>576578</v>
      </c>
      <c r="J89" s="14">
        <v>404320</v>
      </c>
      <c r="K89" s="13">
        <v>504381</v>
      </c>
      <c r="L89" s="13">
        <v>785154</v>
      </c>
      <c r="M89" s="13">
        <v>645472</v>
      </c>
      <c r="O89">
        <f t="shared" ref="O89:Z89" si="7">O79/$O$72</f>
        <v>15.228537526880952</v>
      </c>
      <c r="P89">
        <f t="shared" si="7"/>
        <v>11.454964369540276</v>
      </c>
      <c r="Q89">
        <f t="shared" si="7"/>
        <v>12.24393231082885</v>
      </c>
      <c r="R89">
        <f t="shared" si="7"/>
        <v>2.8128428396054836</v>
      </c>
      <c r="S89">
        <f t="shared" si="7"/>
        <v>2.3751820728067883</v>
      </c>
      <c r="T89">
        <f t="shared" si="7"/>
        <v>2.5207521266147959</v>
      </c>
      <c r="U89">
        <f t="shared" si="7"/>
        <v>1.251062588517563</v>
      </c>
      <c r="V89">
        <f t="shared" si="7"/>
        <v>1.1068608332128584</v>
      </c>
      <c r="W89">
        <f t="shared" si="7"/>
        <v>0.89273640439293733</v>
      </c>
      <c r="X89">
        <f t="shared" si="7"/>
        <v>3.9668378402110549</v>
      </c>
      <c r="Y89">
        <f t="shared" si="7"/>
        <v>3.3575559714878436</v>
      </c>
      <c r="Z89">
        <f t="shared" si="7"/>
        <v>2.5438640885853157</v>
      </c>
    </row>
    <row r="90" spans="1:45" x14ac:dyDescent="0.25">
      <c r="A90" s="5" t="s">
        <v>9</v>
      </c>
      <c r="B90" s="15">
        <v>556061</v>
      </c>
      <c r="C90" s="15">
        <v>672219</v>
      </c>
      <c r="D90" s="15">
        <v>625307</v>
      </c>
      <c r="E90" s="14">
        <v>399539</v>
      </c>
      <c r="F90" s="14">
        <v>514097</v>
      </c>
      <c r="G90" s="14">
        <v>482702</v>
      </c>
      <c r="H90" s="13">
        <v>432269</v>
      </c>
      <c r="I90" s="13">
        <v>243069</v>
      </c>
      <c r="J90" s="13">
        <v>396238</v>
      </c>
      <c r="K90" s="14">
        <v>523475</v>
      </c>
      <c r="L90" s="14">
        <v>588254</v>
      </c>
      <c r="M90" s="14">
        <v>269253</v>
      </c>
      <c r="O90">
        <f t="shared" ref="O90:Z90" si="8">O80/$O$72</f>
        <v>12.446680858291648</v>
      </c>
      <c r="P90">
        <f t="shared" si="8"/>
        <v>17.929712914513942</v>
      </c>
      <c r="Q90">
        <f t="shared" si="8"/>
        <v>16.732249090982769</v>
      </c>
      <c r="R90">
        <f t="shared" si="8"/>
        <v>3.2350966929863931</v>
      </c>
      <c r="S90">
        <f t="shared" si="8"/>
        <v>4.0302186143064986</v>
      </c>
      <c r="T90">
        <f t="shared" si="8"/>
        <v>3.4202277283202669</v>
      </c>
      <c r="U90">
        <f t="shared" si="8"/>
        <v>1.028930318221553</v>
      </c>
      <c r="V90">
        <f t="shared" si="8"/>
        <v>1.2035986856848069</v>
      </c>
      <c r="W90">
        <f t="shared" si="8"/>
        <v>0.91334043602849901</v>
      </c>
      <c r="X90">
        <f t="shared" si="8"/>
        <v>8.3636051328885603</v>
      </c>
      <c r="Y90">
        <f t="shared" si="8"/>
        <v>6.7681455364567062</v>
      </c>
      <c r="Z90">
        <f t="shared" si="8"/>
        <v>7.9416224044557895</v>
      </c>
    </row>
    <row r="91" spans="1:45" x14ac:dyDescent="0.25">
      <c r="A91" s="5" t="s">
        <v>11</v>
      </c>
      <c r="B91" s="15">
        <v>621714</v>
      </c>
      <c r="C91" s="15">
        <v>495391</v>
      </c>
      <c r="D91" s="15">
        <v>602481</v>
      </c>
      <c r="E91" s="14">
        <v>483330</v>
      </c>
      <c r="F91" s="14">
        <v>484533</v>
      </c>
      <c r="G91" s="14">
        <v>588374</v>
      </c>
      <c r="H91" s="13">
        <v>533978</v>
      </c>
      <c r="I91" s="13">
        <v>490347</v>
      </c>
      <c r="J91" s="13">
        <v>501653</v>
      </c>
      <c r="K91" s="14">
        <v>544097</v>
      </c>
      <c r="L91" s="14">
        <v>572956</v>
      </c>
      <c r="M91" s="14">
        <v>631650</v>
      </c>
      <c r="O91">
        <f t="shared" ref="O91:Z91" si="9">O81/$O$72</f>
        <v>27.451303877965135</v>
      </c>
      <c r="P91">
        <f t="shared" si="9"/>
        <v>20.807861546676818</v>
      </c>
      <c r="Q91">
        <f t="shared" si="9"/>
        <v>21.741216673231484</v>
      </c>
      <c r="R91">
        <f t="shared" si="9"/>
        <v>4.9455973579006205</v>
      </c>
      <c r="S91">
        <f t="shared" si="9"/>
        <v>4.1770913356095969</v>
      </c>
      <c r="T91">
        <f t="shared" si="9"/>
        <v>3.2781221578904463</v>
      </c>
      <c r="U91">
        <f t="shared" si="9"/>
        <v>1.1740671406602827</v>
      </c>
      <c r="V91">
        <f t="shared" si="9"/>
        <v>1.1231470817823406</v>
      </c>
      <c r="W91">
        <f t="shared" si="9"/>
        <v>1.1668977082366783</v>
      </c>
      <c r="X91">
        <f t="shared" si="9"/>
        <v>19.547880152078218</v>
      </c>
      <c r="Y91">
        <f t="shared" si="9"/>
        <v>15.020091644352599</v>
      </c>
      <c r="Z91">
        <f t="shared" si="9"/>
        <v>14.60261041917804</v>
      </c>
    </row>
    <row r="92" spans="1:45" x14ac:dyDescent="0.25">
      <c r="A92" s="5" t="s">
        <v>95</v>
      </c>
      <c r="B92" s="15">
        <v>293203</v>
      </c>
      <c r="C92" s="15">
        <v>709853</v>
      </c>
      <c r="D92" s="15">
        <v>557503</v>
      </c>
      <c r="E92" s="14">
        <v>687362</v>
      </c>
      <c r="F92" s="14">
        <v>597917</v>
      </c>
      <c r="G92" s="14">
        <v>546800</v>
      </c>
      <c r="H92" s="13">
        <v>476576</v>
      </c>
      <c r="I92" s="13">
        <v>374657</v>
      </c>
      <c r="J92" s="13">
        <v>727772</v>
      </c>
      <c r="K92" s="16">
        <v>338451</v>
      </c>
      <c r="L92" s="14">
        <v>365288</v>
      </c>
      <c r="M92" s="14">
        <v>167839</v>
      </c>
    </row>
    <row r="93" spans="1:45" x14ac:dyDescent="0.25">
      <c r="A93" s="5" t="s">
        <v>96</v>
      </c>
      <c r="B93" s="15">
        <v>575625</v>
      </c>
      <c r="C93" s="15">
        <v>898136</v>
      </c>
      <c r="D93" s="15">
        <v>679372</v>
      </c>
      <c r="E93" s="14">
        <v>550676</v>
      </c>
      <c r="F93" s="14">
        <v>621668</v>
      </c>
      <c r="G93" s="14">
        <v>766305</v>
      </c>
      <c r="H93" s="13">
        <v>654827</v>
      </c>
      <c r="I93" s="13">
        <v>676926</v>
      </c>
      <c r="J93" s="13">
        <v>675045</v>
      </c>
      <c r="K93" s="14">
        <v>112997</v>
      </c>
      <c r="L93" s="14">
        <v>228561</v>
      </c>
      <c r="M93" s="14">
        <v>134082</v>
      </c>
    </row>
    <row r="94" spans="1:45" x14ac:dyDescent="0.25">
      <c r="A94" s="3"/>
      <c r="B94" s="3"/>
      <c r="C94" s="19" t="s">
        <v>168</v>
      </c>
      <c r="E94" s="14" t="s">
        <v>169</v>
      </c>
      <c r="H94" s="18" t="s">
        <v>170</v>
      </c>
      <c r="K94" s="14" t="s">
        <v>171</v>
      </c>
    </row>
    <row r="95" spans="1:45" x14ac:dyDescent="0.25">
      <c r="A95" s="3"/>
      <c r="B95" s="3"/>
      <c r="C95" s="3"/>
      <c r="D95" s="3"/>
      <c r="E95" s="3"/>
      <c r="F95" s="1" t="s">
        <v>248</v>
      </c>
      <c r="J95" t="s">
        <v>172</v>
      </c>
      <c r="Q95" t="s">
        <v>173</v>
      </c>
    </row>
    <row r="96" spans="1:45" x14ac:dyDescent="0.25">
      <c r="A96" s="3"/>
      <c r="B96" s="3"/>
      <c r="C96" s="3"/>
      <c r="D96" s="3"/>
      <c r="E96" s="3"/>
      <c r="F96" s="3"/>
      <c r="G96" s="3"/>
      <c r="H96" t="s">
        <v>97</v>
      </c>
      <c r="J96" t="s">
        <v>175</v>
      </c>
      <c r="K96" t="s">
        <v>176</v>
      </c>
      <c r="L96" t="s">
        <v>120</v>
      </c>
      <c r="M96" t="s">
        <v>177</v>
      </c>
      <c r="N96" t="s">
        <v>98</v>
      </c>
      <c r="O96" t="s">
        <v>99</v>
      </c>
      <c r="Q96" t="s">
        <v>141</v>
      </c>
      <c r="R96" t="s">
        <v>142</v>
      </c>
      <c r="S96" t="s">
        <v>143</v>
      </c>
      <c r="T96" t="s">
        <v>144</v>
      </c>
      <c r="V96" t="s">
        <v>145</v>
      </c>
      <c r="W96" t="s">
        <v>146</v>
      </c>
      <c r="X96" t="s">
        <v>147</v>
      </c>
      <c r="Y96" t="s">
        <v>148</v>
      </c>
      <c r="AA96" t="s">
        <v>149</v>
      </c>
      <c r="AB96" t="s">
        <v>150</v>
      </c>
      <c r="AC96" t="s">
        <v>151</v>
      </c>
      <c r="AD96" t="s">
        <v>152</v>
      </c>
      <c r="AF96" t="s">
        <v>153</v>
      </c>
      <c r="AG96" t="s">
        <v>154</v>
      </c>
      <c r="AH96" t="s">
        <v>155</v>
      </c>
      <c r="AI96" t="s">
        <v>156</v>
      </c>
      <c r="AK96" t="s">
        <v>157</v>
      </c>
      <c r="AL96" t="s">
        <v>158</v>
      </c>
      <c r="AM96" t="s">
        <v>159</v>
      </c>
      <c r="AN96" t="s">
        <v>160</v>
      </c>
      <c r="AP96" t="s">
        <v>161</v>
      </c>
      <c r="AQ96" t="s">
        <v>162</v>
      </c>
      <c r="AR96" t="s">
        <v>163</v>
      </c>
      <c r="AS96" t="s">
        <v>164</v>
      </c>
    </row>
    <row r="97" spans="1:45" x14ac:dyDescent="0.25">
      <c r="A97" s="3" t="s">
        <v>100</v>
      </c>
      <c r="B97" s="3"/>
      <c r="C97" s="3"/>
      <c r="D97" s="3"/>
      <c r="E97" s="3" t="s">
        <v>101</v>
      </c>
      <c r="F97" s="3"/>
      <c r="G97" s="3"/>
    </row>
    <row r="98" spans="1:45" x14ac:dyDescent="0.25">
      <c r="A98" s="3"/>
      <c r="B98" s="3"/>
      <c r="C98" s="3"/>
      <c r="D98" s="3"/>
      <c r="E98" s="3"/>
      <c r="F98" s="3"/>
      <c r="G98" s="3"/>
      <c r="H98">
        <v>4.3761154074955386E-2</v>
      </c>
      <c r="J98">
        <v>7.6982435589680667E-2</v>
      </c>
      <c r="K98">
        <v>0.13753343526300185</v>
      </c>
      <c r="L98">
        <v>0.34793664723834256</v>
      </c>
      <c r="M98">
        <v>0.62533576531974511</v>
      </c>
      <c r="N98">
        <v>0.51110322882098747</v>
      </c>
      <c r="O98">
        <v>1.1272442996742671</v>
      </c>
      <c r="Q98">
        <v>4.8409154823772338E-2</v>
      </c>
      <c r="R98">
        <v>4.097079423146751E-2</v>
      </c>
      <c r="S98">
        <v>5.2054539081910489E-2</v>
      </c>
      <c r="T98">
        <v>7.9865040061936801E-2</v>
      </c>
      <c r="V98">
        <v>9.1351798589496075E-2</v>
      </c>
      <c r="W98">
        <v>9.4738068605518269E-2</v>
      </c>
      <c r="X98">
        <v>0.21504165780494344</v>
      </c>
      <c r="Y98">
        <v>0.17797277506433357</v>
      </c>
      <c r="AA98">
        <v>5.0489610036857056E-2</v>
      </c>
      <c r="AB98">
        <v>4.5394047335832362E-2</v>
      </c>
      <c r="AC98">
        <v>6.9312874771955857E-2</v>
      </c>
      <c r="AD98">
        <v>7.3246535850460343E-2</v>
      </c>
      <c r="AF98">
        <v>8.9352979308653227E-2</v>
      </c>
      <c r="AG98">
        <v>0.11550493451678977</v>
      </c>
      <c r="AH98">
        <v>0.13284411998335666</v>
      </c>
      <c r="AI98">
        <v>0.20308311965656756</v>
      </c>
      <c r="AK98">
        <v>4.2748843891188125E-2</v>
      </c>
      <c r="AL98">
        <v>5.1372903003494529E-2</v>
      </c>
      <c r="AM98">
        <v>4.2251393272006985E-2</v>
      </c>
      <c r="AN98">
        <v>4.8211206929463811E-2</v>
      </c>
      <c r="AP98">
        <v>0.13202922775681741</v>
      </c>
      <c r="AQ98">
        <v>0.16289191081737264</v>
      </c>
      <c r="AR98">
        <v>0.34343819341647686</v>
      </c>
      <c r="AS98">
        <v>0.80270272662106079</v>
      </c>
    </row>
    <row r="99" spans="1:45" x14ac:dyDescent="0.25">
      <c r="A99" s="3" t="s">
        <v>79</v>
      </c>
      <c r="B99" s="3"/>
      <c r="C99" s="3"/>
      <c r="D99" s="3"/>
      <c r="E99" s="3" t="s">
        <v>102</v>
      </c>
      <c r="F99" s="3"/>
      <c r="G99" s="3"/>
      <c r="H99">
        <v>5.9121635252946128E-2</v>
      </c>
      <c r="J99">
        <v>9.3699623054370768E-2</v>
      </c>
      <c r="K99">
        <v>0.11079259162886698</v>
      </c>
      <c r="L99">
        <v>0.30788180637560081</v>
      </c>
      <c r="M99">
        <v>0.47037996249427222</v>
      </c>
      <c r="N99">
        <v>0.73625525284812487</v>
      </c>
      <c r="O99">
        <v>0.85444186626524266</v>
      </c>
      <c r="Q99">
        <v>5.0999740415881081E-2</v>
      </c>
      <c r="R99">
        <v>5.2034339544152278E-2</v>
      </c>
      <c r="S99">
        <v>6.4685220748465153E-2</v>
      </c>
      <c r="T99">
        <v>0.10269389585574669</v>
      </c>
      <c r="V99">
        <v>0.10011481534154963</v>
      </c>
      <c r="W99">
        <v>0.12610158746539973</v>
      </c>
      <c r="X99">
        <v>0.14700856627592426</v>
      </c>
      <c r="Y99">
        <v>0.18911593074157768</v>
      </c>
      <c r="AA99">
        <v>4.1343481660922568E-2</v>
      </c>
      <c r="AB99">
        <v>5.1893163207923518E-2</v>
      </c>
      <c r="AC99">
        <v>7.5271694690989099E-2</v>
      </c>
      <c r="AD99">
        <v>9.8425168074167527E-2</v>
      </c>
      <c r="AF99">
        <v>9.8144902615654242E-2</v>
      </c>
      <c r="AG99">
        <v>9.7533088561563397E-2</v>
      </c>
      <c r="AH99">
        <v>0.16549454188457596</v>
      </c>
      <c r="AI99">
        <v>0.17152563747852551</v>
      </c>
      <c r="AK99">
        <v>4.2296631820594149E-2</v>
      </c>
      <c r="AL99">
        <v>4.5451486396368285E-2</v>
      </c>
      <c r="AM99">
        <v>4.942387303587014E-2</v>
      </c>
      <c r="AN99">
        <v>4.6120255389806269E-2</v>
      </c>
      <c r="AP99">
        <v>0.1002220129399885</v>
      </c>
      <c r="AQ99">
        <v>0.13787271622951849</v>
      </c>
      <c r="AR99">
        <v>0.27792317294846808</v>
      </c>
      <c r="AS99">
        <v>0.61677626541710961</v>
      </c>
    </row>
    <row r="100" spans="1:45" x14ac:dyDescent="0.25">
      <c r="A100" s="3" t="s">
        <v>103</v>
      </c>
      <c r="B100" s="3"/>
      <c r="C100" s="3"/>
      <c r="D100" s="3"/>
      <c r="E100" s="3" t="s">
        <v>104</v>
      </c>
      <c r="F100" s="3"/>
      <c r="G100" s="3"/>
      <c r="H100">
        <v>3.4488082601563254E-2</v>
      </c>
      <c r="J100">
        <v>7.0469074558028935E-2</v>
      </c>
      <c r="K100">
        <v>0.14286622303282409</v>
      </c>
      <c r="L100">
        <v>0.34899017602553628</v>
      </c>
      <c r="M100">
        <v>0.50277768095591391</v>
      </c>
      <c r="N100">
        <v>0.68708329820646707</v>
      </c>
      <c r="O100">
        <v>0.89276861572157817</v>
      </c>
      <c r="Q100">
        <v>5.3631560720048925E-2</v>
      </c>
      <c r="R100">
        <v>5.8419997173225942E-2</v>
      </c>
      <c r="S100">
        <v>5.750913775771558E-2</v>
      </c>
      <c r="T100">
        <v>9.3695881521587671E-2</v>
      </c>
      <c r="V100">
        <v>7.9889691333597149E-2</v>
      </c>
      <c r="W100">
        <v>0.13271856531485632</v>
      </c>
      <c r="X100">
        <v>0.1536152719099845</v>
      </c>
      <c r="Y100">
        <v>0.17056565859539838</v>
      </c>
      <c r="AA100">
        <v>5.7111695007684302E-2</v>
      </c>
      <c r="AB100">
        <v>0.11098639155494457</v>
      </c>
      <c r="AC100">
        <v>5.8508926494626259E-2</v>
      </c>
      <c r="AD100">
        <v>0.27960043702200715</v>
      </c>
      <c r="AF100">
        <v>8.7662781591955286E-2</v>
      </c>
      <c r="AG100">
        <v>0.10351069217878424</v>
      </c>
      <c r="AH100">
        <v>0.14044623262618874</v>
      </c>
      <c r="AI100">
        <v>0.13461089252973685</v>
      </c>
      <c r="AK100">
        <v>3.5892569617250236E-2</v>
      </c>
      <c r="AL100">
        <v>3.6658805987405639E-2</v>
      </c>
      <c r="AM100">
        <v>3.7504877901320746E-2</v>
      </c>
      <c r="AN100">
        <v>4.791680554629691E-2</v>
      </c>
      <c r="AP100">
        <v>0.12250188484436571</v>
      </c>
      <c r="AQ100">
        <v>0.10445974827831869</v>
      </c>
      <c r="AR100">
        <v>0.32611014126633264</v>
      </c>
      <c r="AS100">
        <v>0.59963306036604469</v>
      </c>
    </row>
    <row r="101" spans="1:45" x14ac:dyDescent="0.25">
      <c r="A101" s="3" t="s">
        <v>100</v>
      </c>
      <c r="B101" s="3"/>
      <c r="C101" s="3"/>
      <c r="D101" s="3"/>
      <c r="E101" s="3" t="s">
        <v>105</v>
      </c>
      <c r="F101" s="3"/>
      <c r="G101" s="3"/>
      <c r="H101">
        <v>4.0851008083958175E-2</v>
      </c>
    </row>
    <row r="102" spans="1:45" x14ac:dyDescent="0.25">
      <c r="A102" s="3"/>
      <c r="B102" s="3"/>
      <c r="C102" s="3"/>
      <c r="D102" s="3"/>
      <c r="E102" s="3"/>
      <c r="F102" s="3"/>
      <c r="G102" s="3"/>
      <c r="H102">
        <v>2.8493933578907046E-2</v>
      </c>
    </row>
    <row r="103" spans="1:45" x14ac:dyDescent="0.25">
      <c r="A103" s="3"/>
      <c r="B103" s="3"/>
      <c r="C103" s="3"/>
      <c r="D103" s="3"/>
      <c r="E103" s="3"/>
      <c r="F103" s="3"/>
      <c r="G103" s="3"/>
      <c r="H103">
        <v>3.9664679957725518E-2</v>
      </c>
    </row>
    <row r="105" spans="1:45" x14ac:dyDescent="0.25">
      <c r="H105" s="2">
        <f>AVERAGE(H98:H103)</f>
        <v>4.1063415591675916E-2</v>
      </c>
      <c r="I105" s="2"/>
      <c r="J105" s="2">
        <f t="shared" ref="J105:AS105" si="10">AVERAGE(J98:J103)</f>
        <v>8.0383711067360128E-2</v>
      </c>
      <c r="K105" s="2">
        <f t="shared" si="10"/>
        <v>0.13039741664156432</v>
      </c>
      <c r="L105" s="2">
        <f t="shared" si="10"/>
        <v>0.33493620987982653</v>
      </c>
      <c r="M105" s="2">
        <f t="shared" si="10"/>
        <v>0.53283113625664369</v>
      </c>
      <c r="N105" s="2">
        <f t="shared" si="10"/>
        <v>0.6448139266251931</v>
      </c>
      <c r="O105" s="2">
        <f t="shared" si="10"/>
        <v>0.95815159388702931</v>
      </c>
      <c r="P105" s="2"/>
      <c r="Q105" s="2">
        <f t="shared" si="10"/>
        <v>5.1013485319900777E-2</v>
      </c>
      <c r="R105" s="2">
        <f t="shared" si="10"/>
        <v>5.0475043649615241E-2</v>
      </c>
      <c r="S105" s="2">
        <f t="shared" si="10"/>
        <v>5.8082965862697074E-2</v>
      </c>
      <c r="T105" s="2">
        <f t="shared" si="10"/>
        <v>9.2084939146423725E-2</v>
      </c>
      <c r="U105" s="2"/>
      <c r="V105" s="2">
        <f t="shared" si="10"/>
        <v>9.0452101754880943E-2</v>
      </c>
      <c r="W105" s="2">
        <f t="shared" si="10"/>
        <v>0.11785274046192477</v>
      </c>
      <c r="X105" s="2">
        <f t="shared" si="10"/>
        <v>0.17188849866361741</v>
      </c>
      <c r="Y105" s="2">
        <f t="shared" si="10"/>
        <v>0.17921812146710323</v>
      </c>
      <c r="Z105" s="2"/>
      <c r="AA105" s="2">
        <f t="shared" si="10"/>
        <v>4.9648262235154637E-2</v>
      </c>
      <c r="AB105" s="2">
        <f t="shared" si="10"/>
        <v>6.9424534032900151E-2</v>
      </c>
      <c r="AC105" s="2">
        <f t="shared" si="10"/>
        <v>6.7697831985857063E-2</v>
      </c>
      <c r="AD105" s="2">
        <f t="shared" si="10"/>
        <v>0.15042404698221168</v>
      </c>
      <c r="AE105" s="2"/>
      <c r="AF105" s="2">
        <f t="shared" si="10"/>
        <v>9.1720221172087599E-2</v>
      </c>
      <c r="AG105" s="2">
        <f t="shared" si="10"/>
        <v>0.1055162384190458</v>
      </c>
      <c r="AH105" s="2">
        <f t="shared" si="10"/>
        <v>0.14626163149804047</v>
      </c>
      <c r="AI105" s="2">
        <f t="shared" si="10"/>
        <v>0.16973988322160996</v>
      </c>
      <c r="AJ105" s="2"/>
      <c r="AK105" s="2">
        <f t="shared" si="10"/>
        <v>4.0312681776344172E-2</v>
      </c>
      <c r="AL105" s="2">
        <f t="shared" si="10"/>
        <v>4.449439846242282E-2</v>
      </c>
      <c r="AM105" s="2">
        <f t="shared" si="10"/>
        <v>4.3060048069732626E-2</v>
      </c>
      <c r="AN105" s="2">
        <f t="shared" si="10"/>
        <v>4.7416089288522333E-2</v>
      </c>
      <c r="AO105" s="2"/>
      <c r="AP105" s="2">
        <f t="shared" si="10"/>
        <v>0.1182510418470572</v>
      </c>
      <c r="AQ105" s="2">
        <f t="shared" si="10"/>
        <v>0.13507479177506995</v>
      </c>
      <c r="AR105" s="2">
        <f t="shared" si="10"/>
        <v>0.31582383587709251</v>
      </c>
      <c r="AS105" s="2">
        <f t="shared" si="10"/>
        <v>0.67303735080140503</v>
      </c>
    </row>
    <row r="106" spans="1:45" x14ac:dyDescent="0.25">
      <c r="H106">
        <f>_xlfn.STDEV.P(H98:H103)</f>
        <v>9.4569687760054817E-3</v>
      </c>
      <c r="J106">
        <f t="shared" ref="J106:AS106" si="11">_xlfn.STDEV.P(J98:J103)</f>
        <v>9.7840380898863311E-3</v>
      </c>
      <c r="K106">
        <f t="shared" si="11"/>
        <v>1.4032617460363722E-2</v>
      </c>
      <c r="L106">
        <f t="shared" si="11"/>
        <v>1.9135186480294324E-2</v>
      </c>
      <c r="M106">
        <f t="shared" si="11"/>
        <v>6.673446305548833E-2</v>
      </c>
      <c r="N106">
        <f t="shared" si="11"/>
        <v>9.665534408845379E-2</v>
      </c>
      <c r="O106">
        <f t="shared" si="11"/>
        <v>0.12058604754505985</v>
      </c>
      <c r="Q106">
        <f t="shared" si="11"/>
        <v>2.1320604319383942E-3</v>
      </c>
      <c r="R106">
        <f t="shared" si="11"/>
        <v>7.2084313407152264E-3</v>
      </c>
      <c r="S106">
        <f t="shared" si="11"/>
        <v>5.1723939564454428E-3</v>
      </c>
      <c r="T106">
        <f t="shared" si="11"/>
        <v>9.3891964766503848E-3</v>
      </c>
      <c r="V106">
        <f t="shared" si="11"/>
        <v>8.2813445397844389E-3</v>
      </c>
      <c r="W106">
        <f t="shared" si="11"/>
        <v>1.656627377610035E-2</v>
      </c>
      <c r="X106">
        <f t="shared" si="11"/>
        <v>3.0632863591696639E-2</v>
      </c>
      <c r="Y106">
        <f t="shared" si="11"/>
        <v>7.6241421341025784E-3</v>
      </c>
      <c r="AA106">
        <f t="shared" si="11"/>
        <v>6.4647782962666675E-3</v>
      </c>
      <c r="AB106">
        <f t="shared" si="11"/>
        <v>2.9508198039321847E-2</v>
      </c>
      <c r="AC106">
        <f t="shared" si="11"/>
        <v>6.9380050832087495E-3</v>
      </c>
      <c r="AD106">
        <f t="shared" si="11"/>
        <v>9.1918063832049923E-2</v>
      </c>
      <c r="AF106">
        <f t="shared" si="11"/>
        <v>4.5950401390241809E-3</v>
      </c>
      <c r="AG106">
        <f t="shared" si="11"/>
        <v>7.4727716210683656E-3</v>
      </c>
      <c r="AH106">
        <f t="shared" si="11"/>
        <v>1.394935268775236E-2</v>
      </c>
      <c r="AI106">
        <f t="shared" si="11"/>
        <v>2.7982174809768154E-2</v>
      </c>
      <c r="AK106">
        <f t="shared" si="11"/>
        <v>3.1309388968194245E-3</v>
      </c>
      <c r="AL106">
        <f t="shared" si="11"/>
        <v>6.04500762253156E-3</v>
      </c>
      <c r="AM106">
        <f t="shared" si="11"/>
        <v>4.8993913357182478E-3</v>
      </c>
      <c r="AN106">
        <f t="shared" si="11"/>
        <v>9.2414182295392144E-4</v>
      </c>
      <c r="AP106">
        <f t="shared" si="11"/>
        <v>1.3328590279090518E-2</v>
      </c>
      <c r="AQ106">
        <f t="shared" si="11"/>
        <v>2.3936731755291967E-2</v>
      </c>
      <c r="AR106">
        <f t="shared" si="11"/>
        <v>2.7717750457681267E-2</v>
      </c>
      <c r="AS106">
        <f t="shared" si="11"/>
        <v>9.1953990795017509E-2</v>
      </c>
    </row>
    <row r="108" spans="1:45" x14ac:dyDescent="0.25">
      <c r="H108" s="1" t="s">
        <v>249</v>
      </c>
    </row>
    <row r="109" spans="1:45" x14ac:dyDescent="0.25">
      <c r="J109" t="s">
        <v>172</v>
      </c>
      <c r="Q109" t="s">
        <v>173</v>
      </c>
    </row>
    <row r="110" spans="1:45" x14ac:dyDescent="0.25">
      <c r="H110" t="s">
        <v>97</v>
      </c>
      <c r="J110" t="s">
        <v>175</v>
      </c>
      <c r="K110" t="s">
        <v>176</v>
      </c>
      <c r="L110" t="s">
        <v>120</v>
      </c>
      <c r="M110" t="s">
        <v>177</v>
      </c>
      <c r="N110" t="s">
        <v>98</v>
      </c>
      <c r="O110" t="s">
        <v>99</v>
      </c>
      <c r="Q110" t="s">
        <v>141</v>
      </c>
      <c r="R110" t="s">
        <v>142</v>
      </c>
      <c r="S110" t="s">
        <v>143</v>
      </c>
      <c r="T110" t="s">
        <v>144</v>
      </c>
      <c r="V110" t="s">
        <v>145</v>
      </c>
      <c r="W110" t="s">
        <v>146</v>
      </c>
      <c r="X110" t="s">
        <v>147</v>
      </c>
      <c r="Y110" t="s">
        <v>148</v>
      </c>
      <c r="AA110" t="s">
        <v>149</v>
      </c>
      <c r="AB110" t="s">
        <v>150</v>
      </c>
      <c r="AC110" t="s">
        <v>151</v>
      </c>
      <c r="AD110" t="s">
        <v>152</v>
      </c>
      <c r="AF110" t="s">
        <v>153</v>
      </c>
      <c r="AG110" t="s">
        <v>154</v>
      </c>
      <c r="AH110" t="s">
        <v>155</v>
      </c>
      <c r="AI110" t="s">
        <v>156</v>
      </c>
      <c r="AK110" t="s">
        <v>157</v>
      </c>
      <c r="AL110" t="s">
        <v>158</v>
      </c>
      <c r="AM110" t="s">
        <v>159</v>
      </c>
      <c r="AN110" t="s">
        <v>160</v>
      </c>
      <c r="AP110" t="s">
        <v>161</v>
      </c>
      <c r="AQ110" t="s">
        <v>162</v>
      </c>
      <c r="AR110" t="s">
        <v>163</v>
      </c>
      <c r="AS110" t="s">
        <v>164</v>
      </c>
    </row>
    <row r="112" spans="1:45" x14ac:dyDescent="0.25">
      <c r="H112">
        <v>1.0656968847916863</v>
      </c>
      <c r="J112">
        <v>1.8747207089438025</v>
      </c>
      <c r="K112">
        <v>3.349293605544144</v>
      </c>
      <c r="L112">
        <v>8.4731540770532927</v>
      </c>
      <c r="M112">
        <v>15.228537526880952</v>
      </c>
      <c r="N112">
        <v>12.446680858291648</v>
      </c>
      <c r="O112">
        <v>27.451303877965135</v>
      </c>
      <c r="Q112">
        <v>1.1788876820462422</v>
      </c>
      <c r="R112">
        <v>0.99774443117130318</v>
      </c>
      <c r="S112">
        <v>1.2676621837678455</v>
      </c>
      <c r="T112">
        <v>1.9449195570113869</v>
      </c>
      <c r="V112">
        <v>2.224651731309323</v>
      </c>
      <c r="W112">
        <v>2.3071161334354002</v>
      </c>
      <c r="X112">
        <v>5.2368185818555038</v>
      </c>
      <c r="Y112">
        <v>4.3340957516551777</v>
      </c>
      <c r="AA112">
        <v>1.2295521283205666</v>
      </c>
      <c r="AB112">
        <v>1.1054620440544727</v>
      </c>
      <c r="AC112">
        <v>1.6879471367210495</v>
      </c>
      <c r="AD112">
        <v>1.7837419219775854</v>
      </c>
      <c r="AF112">
        <v>2.1759753303806084</v>
      </c>
      <c r="AG112">
        <v>2.8128428396054836</v>
      </c>
      <c r="AH112">
        <v>3.2350966929863931</v>
      </c>
      <c r="AI112">
        <v>4.9455973579006205</v>
      </c>
      <c r="AK112">
        <v>1.041044522849041</v>
      </c>
      <c r="AL112">
        <v>1.251062588517563</v>
      </c>
      <c r="AM112">
        <v>1.028930318221553</v>
      </c>
      <c r="AN112">
        <v>1.1740671406602827</v>
      </c>
      <c r="AP112">
        <v>3.2152519670960213</v>
      </c>
      <c r="AQ112">
        <v>3.9668378402110549</v>
      </c>
      <c r="AR112">
        <v>8.3636051328885603</v>
      </c>
      <c r="AS112">
        <v>19.547880152078218</v>
      </c>
    </row>
    <row r="113" spans="8:45" x14ac:dyDescent="0.25">
      <c r="H113">
        <v>1.4397641891467705</v>
      </c>
      <c r="J113">
        <v>2.2818273079398903</v>
      </c>
      <c r="K113">
        <v>2.6980851454384633</v>
      </c>
      <c r="L113">
        <v>7.4977154710435832</v>
      </c>
      <c r="M113">
        <v>11.454964369540276</v>
      </c>
      <c r="N113">
        <v>17.929712914513942</v>
      </c>
      <c r="O113">
        <v>20.807861546676818</v>
      </c>
      <c r="Q113">
        <v>1.2419751177790332</v>
      </c>
      <c r="R113">
        <v>1.2671702729643441</v>
      </c>
      <c r="S113">
        <v>1.5752518346666147</v>
      </c>
      <c r="T113">
        <v>2.5008610310673736</v>
      </c>
      <c r="V113">
        <v>2.4380537736330972</v>
      </c>
      <c r="W113">
        <v>3.0708986490388819</v>
      </c>
      <c r="X113">
        <v>3.5800374654105687</v>
      </c>
      <c r="Y113">
        <v>4.6054603110003818</v>
      </c>
      <c r="AA113">
        <v>1.006820330584079</v>
      </c>
      <c r="AB113">
        <v>1.2637322653316481</v>
      </c>
      <c r="AC113">
        <v>1.8330597590680606</v>
      </c>
      <c r="AD113">
        <v>2.3969065080431249</v>
      </c>
      <c r="AF113">
        <v>2.3900813218165289</v>
      </c>
      <c r="AG113">
        <v>2.3751820728067883</v>
      </c>
      <c r="AH113">
        <v>4.0302186143064986</v>
      </c>
      <c r="AI113">
        <v>4.1770913356095969</v>
      </c>
      <c r="AK113">
        <v>1.0300319934703197</v>
      </c>
      <c r="AL113">
        <v>1.1068608332128584</v>
      </c>
      <c r="AM113">
        <v>1.2035986856848069</v>
      </c>
      <c r="AN113">
        <v>1.1231470817823406</v>
      </c>
      <c r="AP113">
        <v>2.4406643114291935</v>
      </c>
      <c r="AQ113">
        <v>3.3575559714878436</v>
      </c>
      <c r="AR113">
        <v>6.7681455364567062</v>
      </c>
      <c r="AS113">
        <v>15.020091644352599</v>
      </c>
    </row>
    <row r="114" spans="8:45" x14ac:dyDescent="0.25">
      <c r="H114">
        <v>0.83987369546907431</v>
      </c>
      <c r="J114">
        <v>1.7161035813181096</v>
      </c>
      <c r="K114">
        <v>3.4791607316217728</v>
      </c>
      <c r="L114">
        <v>8.4988102182196723</v>
      </c>
      <c r="M114">
        <v>12.24393231082885</v>
      </c>
      <c r="N114">
        <v>16.732249090982769</v>
      </c>
      <c r="O114">
        <v>21.741216673231484</v>
      </c>
      <c r="Q114">
        <v>1.3060667250222784</v>
      </c>
      <c r="R114">
        <v>1.4226774936147404</v>
      </c>
      <c r="S114">
        <v>1.4004957193422902</v>
      </c>
      <c r="T114">
        <v>2.281736191973788</v>
      </c>
      <c r="V114">
        <v>1.945519879008599</v>
      </c>
      <c r="W114">
        <v>3.2320391132236961</v>
      </c>
      <c r="X114">
        <v>3.7409277746765008</v>
      </c>
      <c r="Y114">
        <v>4.1537133757079436</v>
      </c>
      <c r="AA114">
        <v>1.3908169640730417</v>
      </c>
      <c r="AB114">
        <v>2.7028046731076834</v>
      </c>
      <c r="AC114">
        <v>1.4248431517831841</v>
      </c>
      <c r="AD114">
        <v>6.8089912393621193</v>
      </c>
      <c r="AF114">
        <v>2.1348146599311546</v>
      </c>
      <c r="AG114">
        <v>2.5207521266147959</v>
      </c>
      <c r="AH114">
        <v>3.4202277283202669</v>
      </c>
      <c r="AI114">
        <v>3.2781221578904463</v>
      </c>
      <c r="AK114">
        <v>0.87407657400340866</v>
      </c>
      <c r="AL114">
        <v>0.89273640439293733</v>
      </c>
      <c r="AM114">
        <v>0.91334043602849901</v>
      </c>
      <c r="AN114">
        <v>1.1668977082366783</v>
      </c>
      <c r="AP114">
        <v>2.9832366129133794</v>
      </c>
      <c r="AQ114">
        <v>2.5438640885853157</v>
      </c>
      <c r="AR114">
        <v>7.9416224044557895</v>
      </c>
      <c r="AS114">
        <v>14.60261041917804</v>
      </c>
    </row>
    <row r="115" spans="8:45" x14ac:dyDescent="0.25">
      <c r="H115">
        <v>0.99482732976160904</v>
      </c>
    </row>
    <row r="116" spans="8:45" x14ac:dyDescent="0.25">
      <c r="H116">
        <v>0.69390071839720835</v>
      </c>
    </row>
    <row r="117" spans="8:45" x14ac:dyDescent="0.25">
      <c r="H117">
        <v>0.96593718243365179</v>
      </c>
    </row>
    <row r="119" spans="8:45" x14ac:dyDescent="0.25">
      <c r="H119" s="2">
        <f>AVERAGE(H112:H117)</f>
        <v>1</v>
      </c>
      <c r="I119" s="2"/>
      <c r="J119" s="2">
        <f t="shared" ref="J119:AS119" si="12">AVERAGE(J112:J117)</f>
        <v>1.957550532733934</v>
      </c>
      <c r="K119" s="2">
        <f t="shared" si="12"/>
        <v>3.1755131608681268</v>
      </c>
      <c r="L119" s="2">
        <f t="shared" si="12"/>
        <v>8.1565599221055152</v>
      </c>
      <c r="M119" s="2">
        <f t="shared" si="12"/>
        <v>12.97581140241669</v>
      </c>
      <c r="N119" s="2">
        <f t="shared" si="12"/>
        <v>15.70288095459612</v>
      </c>
      <c r="O119" s="2">
        <f t="shared" si="12"/>
        <v>23.333460699291141</v>
      </c>
      <c r="P119" s="2"/>
      <c r="Q119" s="2">
        <f t="shared" si="12"/>
        <v>1.2423098416158513</v>
      </c>
      <c r="R119" s="2">
        <f t="shared" si="12"/>
        <v>1.2291973992501293</v>
      </c>
      <c r="S119" s="2">
        <f t="shared" si="12"/>
        <v>1.4144699125922502</v>
      </c>
      <c r="T119" s="2">
        <f t="shared" si="12"/>
        <v>2.2425055933508493</v>
      </c>
      <c r="U119" s="2"/>
      <c r="V119" s="2">
        <f t="shared" si="12"/>
        <v>2.2027417946503398</v>
      </c>
      <c r="W119" s="2">
        <f t="shared" si="12"/>
        <v>2.8700179652326594</v>
      </c>
      <c r="X119" s="2">
        <f t="shared" si="12"/>
        <v>4.1859279406475238</v>
      </c>
      <c r="Y119" s="2">
        <f t="shared" si="12"/>
        <v>4.364423146121168</v>
      </c>
      <c r="Z119" s="2"/>
      <c r="AA119" s="2">
        <f t="shared" si="12"/>
        <v>1.2090631409925623</v>
      </c>
      <c r="AB119" s="2">
        <f t="shared" si="12"/>
        <v>1.6906663274979348</v>
      </c>
      <c r="AC119" s="2">
        <f t="shared" si="12"/>
        <v>1.6486166825240982</v>
      </c>
      <c r="AD119" s="2">
        <f t="shared" si="12"/>
        <v>3.6632132231276096</v>
      </c>
      <c r="AE119" s="2"/>
      <c r="AF119" s="2">
        <f t="shared" si="12"/>
        <v>2.2336237707094306</v>
      </c>
      <c r="AG119" s="2">
        <f t="shared" si="12"/>
        <v>2.5695923463423562</v>
      </c>
      <c r="AH119" s="2">
        <f t="shared" si="12"/>
        <v>3.5618476785377191</v>
      </c>
      <c r="AI119" s="2">
        <f t="shared" si="12"/>
        <v>4.1336036171335548</v>
      </c>
      <c r="AJ119" s="2"/>
      <c r="AK119" s="2">
        <f t="shared" si="12"/>
        <v>0.98171769677425635</v>
      </c>
      <c r="AL119" s="2">
        <f t="shared" si="12"/>
        <v>1.083553275374453</v>
      </c>
      <c r="AM119" s="2">
        <f t="shared" si="12"/>
        <v>1.0486231466449529</v>
      </c>
      <c r="AN119" s="2">
        <f t="shared" si="12"/>
        <v>1.1547039768931004</v>
      </c>
      <c r="AO119" s="2"/>
      <c r="AP119" s="2">
        <f t="shared" si="12"/>
        <v>2.8797176304795316</v>
      </c>
      <c r="AQ119" s="2">
        <f t="shared" si="12"/>
        <v>3.2894193000947385</v>
      </c>
      <c r="AR119" s="2">
        <f t="shared" si="12"/>
        <v>7.6911243579336848</v>
      </c>
      <c r="AS119" s="2">
        <f t="shared" si="12"/>
        <v>16.390194071869619</v>
      </c>
    </row>
    <row r="120" spans="8:45" x14ac:dyDescent="0.25">
      <c r="H120">
        <f>_xlfn.STDEV.P(H112:H117)</f>
        <v>0.23030156258902459</v>
      </c>
      <c r="J120">
        <f t="shared" ref="J120:AS120" si="13">_xlfn.STDEV.P(J112:J117)</f>
        <v>0.2382665433186649</v>
      </c>
      <c r="K120">
        <f t="shared" si="13"/>
        <v>0.34173040060525733</v>
      </c>
      <c r="L120">
        <f t="shared" si="13"/>
        <v>0.46599110679368982</v>
      </c>
      <c r="M120">
        <f t="shared" si="13"/>
        <v>1.625156166235141</v>
      </c>
      <c r="N120">
        <f t="shared" si="13"/>
        <v>2.3538067327269849</v>
      </c>
      <c r="O120">
        <f t="shared" si="13"/>
        <v>2.9365810370997441</v>
      </c>
      <c r="Q120">
        <f t="shared" si="13"/>
        <v>5.1921166352527928E-2</v>
      </c>
      <c r="R120">
        <f t="shared" si="13"/>
        <v>0.17554388101550031</v>
      </c>
      <c r="S120">
        <f t="shared" si="13"/>
        <v>0.12596112334829637</v>
      </c>
      <c r="T120">
        <f t="shared" si="13"/>
        <v>0.2286511324341399</v>
      </c>
      <c r="V120">
        <f t="shared" si="13"/>
        <v>0.2016720825693607</v>
      </c>
      <c r="W120">
        <f t="shared" si="13"/>
        <v>0.40343146173788835</v>
      </c>
      <c r="X120">
        <f t="shared" si="13"/>
        <v>0.74598917674803522</v>
      </c>
      <c r="Y120">
        <f t="shared" si="13"/>
        <v>0.18566751022163139</v>
      </c>
      <c r="AA120">
        <f t="shared" si="13"/>
        <v>0.15743401280962119</v>
      </c>
      <c r="AB120">
        <f t="shared" si="13"/>
        <v>0.71860067201286448</v>
      </c>
      <c r="AC120">
        <f t="shared" si="13"/>
        <v>0.16895830469141823</v>
      </c>
      <c r="AD120">
        <f t="shared" si="13"/>
        <v>2.2384417493678468</v>
      </c>
      <c r="AF120">
        <f t="shared" si="13"/>
        <v>0.11190106991381518</v>
      </c>
      <c r="AG120">
        <f t="shared" si="13"/>
        <v>0.18198124811086583</v>
      </c>
      <c r="AH120">
        <f t="shared" si="13"/>
        <v>0.33970268879873899</v>
      </c>
      <c r="AI120">
        <f t="shared" si="13"/>
        <v>0.68143807344269158</v>
      </c>
      <c r="AK120">
        <f t="shared" si="13"/>
        <v>7.6246431323508945E-2</v>
      </c>
      <c r="AL120">
        <f t="shared" si="13"/>
        <v>0.1472115150537297</v>
      </c>
      <c r="AM120">
        <f t="shared" si="13"/>
        <v>0.11931280593987836</v>
      </c>
      <c r="AN120">
        <f t="shared" si="13"/>
        <v>2.2505235125673709E-2</v>
      </c>
      <c r="AP120">
        <f t="shared" si="13"/>
        <v>0.32458552429312099</v>
      </c>
      <c r="AQ120">
        <f t="shared" si="13"/>
        <v>0.58292110898208471</v>
      </c>
      <c r="AR120">
        <f t="shared" si="13"/>
        <v>0.67499865898393518</v>
      </c>
      <c r="AS120">
        <f t="shared" si="13"/>
        <v>2.2393166635085509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B421A-5E9F-4100-9C94-6C7E2C0CE6A3}">
  <dimension ref="A1:AS79"/>
  <sheetViews>
    <sheetView workbookViewId="0">
      <selection activeCell="M77" sqref="M77"/>
    </sheetView>
  </sheetViews>
  <sheetFormatPr defaultRowHeight="15" x14ac:dyDescent="0.25"/>
  <sheetData>
    <row r="1" spans="1:11" ht="21" x14ac:dyDescent="0.35">
      <c r="A1" s="40" t="s">
        <v>209</v>
      </c>
    </row>
    <row r="2" spans="1:11" x14ac:dyDescent="0.25">
      <c r="A2" s="6" t="s">
        <v>106</v>
      </c>
      <c r="B2" s="6"/>
      <c r="C2" s="6"/>
      <c r="D2" s="6"/>
      <c r="E2" s="6" t="s">
        <v>23</v>
      </c>
      <c r="F2" s="6"/>
      <c r="G2" s="6"/>
      <c r="H2" s="6"/>
      <c r="I2" s="6"/>
      <c r="J2" s="6"/>
      <c r="K2" s="6"/>
    </row>
    <row r="3" spans="1:11" x14ac:dyDescent="0.25">
      <c r="A3" s="6" t="s">
        <v>24</v>
      </c>
      <c r="B3" s="6"/>
      <c r="C3" s="6"/>
      <c r="D3" s="6"/>
      <c r="E3" s="6" t="s">
        <v>25</v>
      </c>
      <c r="F3" s="6"/>
      <c r="G3" s="6"/>
      <c r="H3" s="6"/>
      <c r="I3" s="6"/>
      <c r="J3" s="6"/>
      <c r="K3" s="6"/>
    </row>
    <row r="4" spans="1:11" x14ac:dyDescent="0.25">
      <c r="A4" s="6" t="s">
        <v>26</v>
      </c>
      <c r="B4" s="6"/>
      <c r="C4" s="6"/>
      <c r="D4" s="6"/>
      <c r="E4" s="6" t="s">
        <v>27</v>
      </c>
      <c r="F4" s="6"/>
      <c r="G4" s="6"/>
      <c r="H4" s="6"/>
      <c r="I4" s="6"/>
      <c r="J4" s="6"/>
      <c r="K4" s="6"/>
    </row>
    <row r="5" spans="1:11" x14ac:dyDescent="0.25">
      <c r="A5" s="6" t="s">
        <v>28</v>
      </c>
      <c r="B5" s="6"/>
      <c r="C5" s="6"/>
      <c r="D5" s="6"/>
      <c r="E5" s="6" t="s">
        <v>29</v>
      </c>
      <c r="F5" s="6"/>
      <c r="G5" s="6"/>
      <c r="H5" s="6"/>
      <c r="I5" s="6"/>
      <c r="J5" s="6"/>
      <c r="K5" s="6"/>
    </row>
    <row r="6" spans="1:11" x14ac:dyDescent="0.25">
      <c r="A6" s="6" t="s">
        <v>23</v>
      </c>
      <c r="B6" s="6"/>
      <c r="C6" s="6"/>
      <c r="D6" s="6"/>
      <c r="E6" s="6" t="s">
        <v>23</v>
      </c>
      <c r="F6" s="6"/>
      <c r="G6" s="6"/>
      <c r="H6" s="6"/>
      <c r="I6" s="6"/>
      <c r="J6" s="6"/>
      <c r="K6" s="6"/>
    </row>
    <row r="7" spans="1:11" x14ac:dyDescent="0.25">
      <c r="A7" s="6" t="s">
        <v>30</v>
      </c>
      <c r="B7" s="6"/>
      <c r="C7" s="6"/>
      <c r="D7" s="6"/>
      <c r="E7" s="6" t="s">
        <v>31</v>
      </c>
      <c r="F7" s="6"/>
      <c r="G7" s="6"/>
      <c r="H7" s="6"/>
      <c r="I7" s="6"/>
      <c r="J7" s="6"/>
      <c r="K7" s="6"/>
    </row>
    <row r="8" spans="1:11" x14ac:dyDescent="0.25">
      <c r="A8" s="6" t="s">
        <v>32</v>
      </c>
      <c r="B8" s="6"/>
      <c r="C8" s="6"/>
      <c r="D8" s="6"/>
      <c r="E8" s="6" t="s">
        <v>107</v>
      </c>
      <c r="F8" s="6"/>
      <c r="G8" s="6"/>
      <c r="H8" s="6"/>
      <c r="I8" s="6"/>
      <c r="J8" s="6"/>
      <c r="K8" s="6"/>
    </row>
    <row r="9" spans="1:11" x14ac:dyDescent="0.25">
      <c r="A9" s="6" t="s">
        <v>34</v>
      </c>
      <c r="B9" s="6"/>
      <c r="C9" s="6"/>
      <c r="D9" s="6"/>
      <c r="E9" s="6" t="s">
        <v>35</v>
      </c>
      <c r="F9" s="6"/>
      <c r="G9" s="6"/>
      <c r="H9" s="6"/>
      <c r="I9" s="6"/>
      <c r="J9" s="6"/>
      <c r="K9" s="6"/>
    </row>
    <row r="10" spans="1:11" x14ac:dyDescent="0.25">
      <c r="A10" s="6" t="s">
        <v>36</v>
      </c>
      <c r="B10" s="6"/>
      <c r="C10" s="6"/>
      <c r="D10" s="6"/>
      <c r="E10" s="6" t="s">
        <v>243</v>
      </c>
      <c r="F10" s="6"/>
      <c r="G10" s="6"/>
      <c r="H10" s="6"/>
      <c r="I10" s="6"/>
      <c r="J10" s="6"/>
      <c r="K10" s="6"/>
    </row>
    <row r="11" spans="1:11" x14ac:dyDescent="0.25">
      <c r="A11" s="6" t="s">
        <v>37</v>
      </c>
      <c r="B11" s="6"/>
      <c r="C11" s="6"/>
      <c r="D11" s="6"/>
      <c r="E11" s="6" t="s">
        <v>38</v>
      </c>
      <c r="F11" s="6"/>
      <c r="G11" s="6"/>
      <c r="H11" s="6"/>
      <c r="I11" s="6"/>
      <c r="J11" s="6"/>
      <c r="K11" s="6"/>
    </row>
    <row r="12" spans="1:11" x14ac:dyDescent="0.25">
      <c r="A12" s="6" t="s">
        <v>39</v>
      </c>
      <c r="B12" s="6"/>
      <c r="C12" s="6"/>
      <c r="D12" s="6"/>
      <c r="E12" s="6" t="s">
        <v>40</v>
      </c>
      <c r="F12" s="6"/>
      <c r="G12" s="6"/>
      <c r="H12" s="6"/>
      <c r="I12" s="6"/>
      <c r="J12" s="6"/>
      <c r="K12" s="6"/>
    </row>
    <row r="13" spans="1:11" x14ac:dyDescent="0.25">
      <c r="A13" s="6" t="s">
        <v>41</v>
      </c>
      <c r="B13" s="6"/>
      <c r="C13" s="6"/>
      <c r="D13" s="6"/>
      <c r="E13" s="6" t="s">
        <v>42</v>
      </c>
      <c r="F13" s="6"/>
      <c r="G13" s="6"/>
      <c r="H13" s="6"/>
      <c r="I13" s="6"/>
      <c r="J13" s="6"/>
      <c r="K13" s="6"/>
    </row>
    <row r="14" spans="1:11" x14ac:dyDescent="0.25">
      <c r="A14" s="6" t="s">
        <v>43</v>
      </c>
      <c r="B14" s="6"/>
      <c r="C14" s="6"/>
      <c r="D14" s="6"/>
      <c r="E14" s="6" t="s">
        <v>44</v>
      </c>
      <c r="F14" s="6"/>
      <c r="G14" s="6"/>
      <c r="H14" s="6"/>
      <c r="I14" s="6"/>
      <c r="J14" s="6"/>
      <c r="K14" s="6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7" t="s">
        <v>45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27" x14ac:dyDescent="0.25">
      <c r="A17" s="7" t="s">
        <v>37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27" x14ac:dyDescent="0.25">
      <c r="A18" s="7"/>
      <c r="B18" s="7" t="s">
        <v>108</v>
      </c>
      <c r="C18" s="7"/>
      <c r="D18" s="7"/>
      <c r="E18" s="7"/>
      <c r="F18" s="7"/>
      <c r="G18" s="7"/>
      <c r="H18" s="7"/>
      <c r="I18" s="7"/>
      <c r="J18" s="7"/>
      <c r="K18" s="7"/>
    </row>
    <row r="19" spans="1:27" x14ac:dyDescent="0.25">
      <c r="A19" s="7"/>
      <c r="B19" s="7" t="s">
        <v>109</v>
      </c>
      <c r="C19" s="7"/>
      <c r="D19" s="7"/>
      <c r="E19" s="7"/>
      <c r="F19" s="7"/>
      <c r="G19" s="7" t="s">
        <v>110</v>
      </c>
      <c r="H19" s="7"/>
      <c r="I19" s="7"/>
      <c r="J19" s="7"/>
      <c r="K19" s="7"/>
    </row>
    <row r="20" spans="1:27" x14ac:dyDescent="0.25">
      <c r="A20" s="7"/>
      <c r="B20" s="7" t="s">
        <v>52</v>
      </c>
      <c r="C20" s="7"/>
      <c r="D20" s="7"/>
      <c r="E20" s="7"/>
      <c r="F20" s="7"/>
      <c r="G20" s="7"/>
      <c r="H20" s="7"/>
      <c r="I20" s="7"/>
      <c r="J20" s="7"/>
      <c r="K20" s="7"/>
    </row>
    <row r="21" spans="1:27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27" x14ac:dyDescent="0.25">
      <c r="A22" s="6" t="s">
        <v>53</v>
      </c>
      <c r="B22" s="6"/>
      <c r="C22" s="6"/>
      <c r="D22" s="6"/>
      <c r="E22" s="6" t="s">
        <v>54</v>
      </c>
      <c r="F22" s="6"/>
      <c r="G22" s="6"/>
      <c r="H22" s="6"/>
      <c r="I22" s="6"/>
      <c r="J22" s="6"/>
      <c r="K22" s="6"/>
    </row>
    <row r="23" spans="1:27" x14ac:dyDescent="0.25">
      <c r="A23" s="6" t="s">
        <v>55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27" x14ac:dyDescent="0.25">
      <c r="A24" s="6" t="s">
        <v>56</v>
      </c>
      <c r="B24" s="6"/>
      <c r="C24" s="6"/>
      <c r="D24" s="6"/>
      <c r="E24" s="6" t="s">
        <v>57</v>
      </c>
      <c r="F24" s="6"/>
      <c r="G24" s="6"/>
      <c r="H24" s="6"/>
      <c r="I24" s="6"/>
      <c r="J24" s="6"/>
      <c r="K24" s="6"/>
    </row>
    <row r="25" spans="1:27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27" x14ac:dyDescent="0.25">
      <c r="A26" s="6" t="s">
        <v>79</v>
      </c>
      <c r="B26" s="6"/>
      <c r="C26" s="6"/>
      <c r="D26" s="6"/>
      <c r="E26" s="6" t="s">
        <v>111</v>
      </c>
      <c r="F26" s="6"/>
      <c r="G26" s="6"/>
      <c r="H26" s="6"/>
      <c r="I26" s="6"/>
      <c r="J26" s="6"/>
      <c r="K26" s="6"/>
    </row>
    <row r="27" spans="1:27" x14ac:dyDescent="0.25">
      <c r="A27" s="6" t="s">
        <v>112</v>
      </c>
      <c r="B27" s="6"/>
      <c r="C27" s="6"/>
      <c r="D27" s="6"/>
      <c r="E27" s="6">
        <v>20</v>
      </c>
      <c r="F27" s="6"/>
      <c r="G27" s="6"/>
      <c r="H27" s="6"/>
      <c r="I27" s="6"/>
      <c r="J27" s="6"/>
      <c r="K27" s="6"/>
    </row>
    <row r="28" spans="1:27" x14ac:dyDescent="0.25">
      <c r="A28" s="6" t="s">
        <v>113</v>
      </c>
      <c r="B28" s="6"/>
      <c r="C28" s="6"/>
      <c r="D28" s="6"/>
      <c r="E28" s="6" t="s">
        <v>68</v>
      </c>
      <c r="F28" s="6"/>
      <c r="G28" s="6"/>
      <c r="H28" s="6"/>
      <c r="I28" s="6"/>
      <c r="J28" s="6"/>
      <c r="K28" s="6"/>
    </row>
    <row r="29" spans="1:27" x14ac:dyDescent="0.25">
      <c r="A29" s="6" t="s">
        <v>114</v>
      </c>
      <c r="B29" s="6"/>
      <c r="C29" s="6"/>
      <c r="D29" s="6"/>
      <c r="E29" s="6">
        <v>1</v>
      </c>
      <c r="F29" s="6"/>
      <c r="G29" s="6"/>
      <c r="H29" s="6"/>
      <c r="I29" s="6"/>
      <c r="J29" s="6"/>
      <c r="K29" s="6"/>
    </row>
    <row r="30" spans="1:27" ht="15.75" thickBot="1" x14ac:dyDescent="0.3">
      <c r="A30" s="6" t="s">
        <v>115</v>
      </c>
      <c r="B30" s="6"/>
      <c r="C30" s="6"/>
      <c r="D30" s="6"/>
      <c r="E30" s="6">
        <v>510</v>
      </c>
      <c r="F30" s="6"/>
      <c r="G30" s="6"/>
      <c r="H30" s="6"/>
      <c r="I30" s="6"/>
      <c r="J30" s="6"/>
      <c r="K30" s="6"/>
    </row>
    <row r="31" spans="1:27" x14ac:dyDescent="0.25">
      <c r="A31" s="6" t="s">
        <v>100</v>
      </c>
      <c r="B31" s="6"/>
      <c r="C31" s="6"/>
      <c r="D31" s="6"/>
      <c r="E31" s="6" t="s">
        <v>116</v>
      </c>
      <c r="F31" s="6"/>
      <c r="G31" s="6"/>
      <c r="H31" s="6"/>
      <c r="I31" s="6"/>
      <c r="J31" s="6"/>
      <c r="K31" s="6"/>
      <c r="O31" s="25" t="s">
        <v>183</v>
      </c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7"/>
    </row>
    <row r="32" spans="1:2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O32" s="28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9"/>
    </row>
    <row r="33" spans="1:27" x14ac:dyDescent="0.25">
      <c r="A33" s="6" t="s">
        <v>69</v>
      </c>
      <c r="B33" s="6" t="s">
        <v>109</v>
      </c>
      <c r="C33" s="6"/>
      <c r="D33" s="6"/>
      <c r="E33" s="6"/>
      <c r="F33" s="6"/>
      <c r="G33" s="6"/>
      <c r="H33" s="6"/>
      <c r="I33" s="6"/>
      <c r="J33" s="6"/>
      <c r="K33" s="6"/>
      <c r="O33" s="30" t="s">
        <v>97</v>
      </c>
      <c r="P33" s="2" t="s">
        <v>193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9"/>
    </row>
    <row r="34" spans="1:27" x14ac:dyDescent="0.25">
      <c r="A34" s="6" t="s">
        <v>53</v>
      </c>
      <c r="B34" s="6" t="s">
        <v>110</v>
      </c>
      <c r="C34" s="6"/>
      <c r="D34" s="6"/>
      <c r="E34" s="6"/>
      <c r="F34" s="6"/>
      <c r="G34" s="6"/>
      <c r="H34" s="6"/>
      <c r="I34" s="6"/>
      <c r="J34" s="6"/>
      <c r="K34" s="6"/>
      <c r="O34" s="31" t="s">
        <v>185</v>
      </c>
      <c r="P34" s="2" t="s">
        <v>186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9"/>
    </row>
    <row r="35" spans="1:27" x14ac:dyDescent="0.25">
      <c r="A35" s="6" t="s">
        <v>117</v>
      </c>
      <c r="B35" s="6"/>
      <c r="C35" s="6"/>
      <c r="D35" s="6"/>
      <c r="E35" s="6">
        <v>490</v>
      </c>
      <c r="F35" s="6"/>
      <c r="G35" s="6"/>
      <c r="H35" s="6"/>
      <c r="I35" s="6"/>
      <c r="J35" s="6"/>
      <c r="K35" s="6"/>
      <c r="O35" s="28" t="s">
        <v>187</v>
      </c>
      <c r="P35" s="2" t="s">
        <v>188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9"/>
    </row>
    <row r="36" spans="1:27" x14ac:dyDescent="0.25">
      <c r="A36" s="6" t="s">
        <v>118</v>
      </c>
      <c r="B36" s="6"/>
      <c r="C36" s="6"/>
      <c r="D36" s="6"/>
      <c r="E36" s="6">
        <v>25</v>
      </c>
      <c r="F36" s="6"/>
      <c r="G36" s="6"/>
      <c r="H36" s="6"/>
      <c r="I36" s="6"/>
      <c r="J36" s="6"/>
      <c r="K36" s="6"/>
      <c r="O36" s="28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9"/>
    </row>
    <row r="37" spans="1:27" x14ac:dyDescent="0.25">
      <c r="A37" s="6" t="s">
        <v>74</v>
      </c>
      <c r="B37" s="6"/>
      <c r="C37" s="6"/>
      <c r="D37" s="6"/>
      <c r="E37" s="6">
        <v>0</v>
      </c>
      <c r="F37" s="6"/>
      <c r="G37" s="6"/>
      <c r="H37" s="6"/>
      <c r="I37" s="6"/>
      <c r="J37" s="6"/>
      <c r="K37" s="6"/>
      <c r="O37" s="28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9"/>
    </row>
    <row r="38" spans="1:27" x14ac:dyDescent="0.25">
      <c r="A38" s="6" t="s">
        <v>64</v>
      </c>
      <c r="B38" s="6"/>
      <c r="C38" s="6"/>
      <c r="D38" s="6"/>
      <c r="E38" s="6" t="s">
        <v>57</v>
      </c>
      <c r="F38" s="6"/>
      <c r="G38" s="6"/>
      <c r="H38" s="6"/>
      <c r="I38" s="6"/>
      <c r="J38" s="6"/>
      <c r="K38" s="6"/>
      <c r="N38" s="35"/>
      <c r="O38" s="2" t="s">
        <v>189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9"/>
    </row>
    <row r="39" spans="1:27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N39" s="35"/>
      <c r="O39" s="2" t="s">
        <v>192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25">
      <c r="A40" s="6" t="s">
        <v>79</v>
      </c>
      <c r="B40" s="6"/>
      <c r="C40" s="6"/>
      <c r="D40" s="6"/>
      <c r="E40" s="6" t="s">
        <v>116</v>
      </c>
      <c r="F40" s="6"/>
      <c r="G40" s="6"/>
      <c r="H40" s="6"/>
      <c r="I40" s="6"/>
      <c r="J40" s="6"/>
      <c r="K40" s="6"/>
      <c r="N40" s="35"/>
      <c r="O40" t="s">
        <v>194</v>
      </c>
      <c r="AA40" s="35"/>
    </row>
    <row r="41" spans="1:27" x14ac:dyDescent="0.25">
      <c r="A41" s="6" t="s">
        <v>81</v>
      </c>
      <c r="B41" s="6"/>
      <c r="C41" s="6"/>
      <c r="D41" s="6"/>
      <c r="E41" s="6">
        <v>24.1</v>
      </c>
      <c r="F41" s="6"/>
      <c r="G41" s="6"/>
      <c r="H41" s="6"/>
      <c r="I41" s="6"/>
      <c r="J41" s="6"/>
      <c r="K41" s="6"/>
      <c r="N41" s="35"/>
      <c r="O41" t="s">
        <v>197</v>
      </c>
      <c r="AA41" s="35"/>
    </row>
    <row r="42" spans="1:27" ht="15.75" thickBot="1" x14ac:dyDescent="0.3">
      <c r="A42" s="6"/>
      <c r="B42" s="21">
        <f>AVERAGE(B44:D45)</f>
        <v>1.5008333333333335</v>
      </c>
      <c r="C42" s="6"/>
      <c r="D42" s="17" t="s">
        <v>97</v>
      </c>
      <c r="E42" s="18" t="s">
        <v>165</v>
      </c>
      <c r="H42" s="14" t="s">
        <v>166</v>
      </c>
      <c r="K42" s="18" t="s">
        <v>167</v>
      </c>
      <c r="L42" s="1" t="s">
        <v>250</v>
      </c>
      <c r="O42" s="37" t="s">
        <v>196</v>
      </c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9"/>
    </row>
    <row r="43" spans="1:27" x14ac:dyDescent="0.25">
      <c r="A43" s="8" t="s">
        <v>82</v>
      </c>
      <c r="B43" s="8" t="s">
        <v>83</v>
      </c>
      <c r="C43" s="8" t="s">
        <v>84</v>
      </c>
      <c r="D43" s="8" t="s">
        <v>85</v>
      </c>
      <c r="E43" s="8" t="s">
        <v>86</v>
      </c>
      <c r="F43" s="8" t="s">
        <v>87</v>
      </c>
      <c r="G43" s="8" t="s">
        <v>88</v>
      </c>
      <c r="H43" s="8" t="s">
        <v>89</v>
      </c>
      <c r="I43" s="8" t="s">
        <v>90</v>
      </c>
      <c r="J43" s="8" t="s">
        <v>91</v>
      </c>
      <c r="K43" s="8" t="s">
        <v>92</v>
      </c>
      <c r="L43" s="8" t="s">
        <v>93</v>
      </c>
      <c r="M43" s="8" t="s">
        <v>94</v>
      </c>
      <c r="X43" s="1" t="s">
        <v>249</v>
      </c>
    </row>
    <row r="44" spans="1:27" x14ac:dyDescent="0.25">
      <c r="A44" s="8" t="s">
        <v>1</v>
      </c>
      <c r="B44" s="12">
        <v>1.4048</v>
      </c>
      <c r="C44" s="12">
        <v>1.4789000000000001</v>
      </c>
      <c r="D44" s="12">
        <v>1.4419999999999999</v>
      </c>
      <c r="E44" s="13">
        <v>1.3836999999999999</v>
      </c>
      <c r="F44" s="13">
        <v>1.4556</v>
      </c>
      <c r="G44" s="13">
        <v>1.5109999999999999</v>
      </c>
      <c r="H44" s="14">
        <v>1.6772</v>
      </c>
      <c r="I44" s="14">
        <v>1.6711</v>
      </c>
      <c r="J44" s="14">
        <v>1.6217999999999999</v>
      </c>
      <c r="K44" s="13">
        <v>1.633</v>
      </c>
      <c r="L44" s="13">
        <v>1.6084000000000001</v>
      </c>
      <c r="M44" s="13">
        <v>1.1958</v>
      </c>
      <c r="O44">
        <f>B44/$B$42</f>
        <v>0.93601332593003883</v>
      </c>
      <c r="P44">
        <f t="shared" ref="O44:Z51" si="0">C44/$B$42</f>
        <v>0.9853858967240422</v>
      </c>
      <c r="Q44">
        <f t="shared" si="0"/>
        <v>0.96079955580233189</v>
      </c>
      <c r="R44">
        <f t="shared" si="0"/>
        <v>0.92195446973903372</v>
      </c>
      <c r="S44">
        <f t="shared" si="0"/>
        <v>0.96986118822876177</v>
      </c>
      <c r="T44">
        <f t="shared" si="0"/>
        <v>1.0067740144364241</v>
      </c>
      <c r="U44">
        <f t="shared" si="0"/>
        <v>1.1175124930594114</v>
      </c>
      <c r="V44">
        <f t="shared" si="0"/>
        <v>1.1134480843975569</v>
      </c>
      <c r="W44">
        <f t="shared" si="0"/>
        <v>1.0805996668517488</v>
      </c>
      <c r="X44">
        <f t="shared" si="0"/>
        <v>1.0880621876735146</v>
      </c>
      <c r="Y44">
        <f t="shared" si="0"/>
        <v>1.0716712937257078</v>
      </c>
      <c r="Z44">
        <f t="shared" si="0"/>
        <v>0.79675735702387551</v>
      </c>
    </row>
    <row r="45" spans="1:27" x14ac:dyDescent="0.25">
      <c r="A45" s="8" t="s">
        <v>3</v>
      </c>
      <c r="B45" s="12">
        <v>1.4326000000000001</v>
      </c>
      <c r="C45" s="12">
        <v>1.6173999999999999</v>
      </c>
      <c r="D45" s="12">
        <v>1.6293</v>
      </c>
      <c r="E45" s="13">
        <v>1.5616000000000001</v>
      </c>
      <c r="F45" s="13">
        <v>1.6171</v>
      </c>
      <c r="G45" s="13">
        <v>1.6491</v>
      </c>
      <c r="H45" s="14">
        <v>1.8694</v>
      </c>
      <c r="I45" s="14">
        <v>1.9912000000000001</v>
      </c>
      <c r="J45" s="14">
        <v>1.7238</v>
      </c>
      <c r="K45" s="13">
        <v>1.833</v>
      </c>
      <c r="L45" s="13">
        <v>1.8354999999999999</v>
      </c>
      <c r="M45" s="13">
        <v>1.3764000000000001</v>
      </c>
      <c r="O45">
        <f t="shared" si="0"/>
        <v>0.95453636868406444</v>
      </c>
      <c r="P45">
        <f t="shared" si="0"/>
        <v>1.0776679622431982</v>
      </c>
      <c r="Q45">
        <f t="shared" si="0"/>
        <v>1.0855968906163243</v>
      </c>
      <c r="R45">
        <f t="shared" si="0"/>
        <v>1.0404886174347585</v>
      </c>
      <c r="S45">
        <f t="shared" si="0"/>
        <v>1.0774680732926152</v>
      </c>
      <c r="T45">
        <f t="shared" si="0"/>
        <v>1.0987895613548029</v>
      </c>
      <c r="U45">
        <f t="shared" si="0"/>
        <v>1.245574680732926</v>
      </c>
      <c r="V45">
        <f t="shared" si="0"/>
        <v>1.326729594669628</v>
      </c>
      <c r="W45">
        <f t="shared" si="0"/>
        <v>1.1485619100499722</v>
      </c>
      <c r="X45">
        <f t="shared" si="0"/>
        <v>1.2213214880621874</v>
      </c>
      <c r="Y45">
        <f t="shared" si="0"/>
        <v>1.2229872293170458</v>
      </c>
      <c r="Z45">
        <f t="shared" si="0"/>
        <v>0.91709050527484726</v>
      </c>
    </row>
    <row r="46" spans="1:27" x14ac:dyDescent="0.25">
      <c r="A46" s="8" t="s">
        <v>5</v>
      </c>
      <c r="B46" s="15">
        <v>1.4077999999999999</v>
      </c>
      <c r="C46" s="15">
        <v>1.5069999999999999</v>
      </c>
      <c r="D46" s="15">
        <v>1.56</v>
      </c>
      <c r="E46" s="13">
        <v>1.7352000000000001</v>
      </c>
      <c r="F46" s="13">
        <v>1.6192</v>
      </c>
      <c r="G46" s="13">
        <v>1.7403999999999999</v>
      </c>
      <c r="H46" s="14">
        <v>1.7035</v>
      </c>
      <c r="I46" s="14">
        <v>1.8245</v>
      </c>
      <c r="J46" s="14">
        <v>1.5566</v>
      </c>
      <c r="K46" s="13">
        <v>1.6941999999999999</v>
      </c>
      <c r="L46" s="13">
        <v>1.6931</v>
      </c>
      <c r="M46" s="13">
        <v>1.3434999999999999</v>
      </c>
      <c r="O46">
        <f t="shared" si="0"/>
        <v>0.93801221543586888</v>
      </c>
      <c r="P46">
        <f t="shared" si="0"/>
        <v>1.0041088284286506</v>
      </c>
      <c r="Q46">
        <f t="shared" si="0"/>
        <v>1.039422543031649</v>
      </c>
      <c r="R46">
        <f t="shared" si="0"/>
        <v>1.1561576901721264</v>
      </c>
      <c r="S46">
        <f t="shared" si="0"/>
        <v>1.0788672959466961</v>
      </c>
      <c r="T46">
        <f t="shared" si="0"/>
        <v>1.1596224319822319</v>
      </c>
      <c r="U46">
        <f t="shared" si="0"/>
        <v>1.1350360910605219</v>
      </c>
      <c r="V46">
        <f t="shared" si="0"/>
        <v>1.2156579677956689</v>
      </c>
      <c r="W46">
        <f t="shared" si="0"/>
        <v>1.0371571349250415</v>
      </c>
      <c r="X46">
        <f t="shared" si="0"/>
        <v>1.1288395335924486</v>
      </c>
      <c r="Y46">
        <f t="shared" si="0"/>
        <v>1.1281066074403108</v>
      </c>
      <c r="Z46">
        <f t="shared" si="0"/>
        <v>0.8951693503609105</v>
      </c>
    </row>
    <row r="47" spans="1:27" x14ac:dyDescent="0.25">
      <c r="A47" s="8" t="s">
        <v>7</v>
      </c>
      <c r="B47" s="15">
        <v>1.4964</v>
      </c>
      <c r="C47" s="15">
        <v>1.6046</v>
      </c>
      <c r="D47" s="15">
        <v>1.6345000000000001</v>
      </c>
      <c r="E47" s="13">
        <v>1.5343</v>
      </c>
      <c r="F47" s="13">
        <v>1.7099</v>
      </c>
      <c r="G47" s="13">
        <v>1.7199</v>
      </c>
      <c r="H47" s="14">
        <v>1.8735999999999999</v>
      </c>
      <c r="I47" s="14">
        <v>1.7313000000000001</v>
      </c>
      <c r="J47" s="14">
        <v>1.6598999999999999</v>
      </c>
      <c r="K47" s="13">
        <v>1.7059</v>
      </c>
      <c r="L47" s="13">
        <v>1.7628999999999999</v>
      </c>
      <c r="M47" s="13">
        <v>1.2806</v>
      </c>
      <c r="O47">
        <f t="shared" si="0"/>
        <v>0.99704608550805096</v>
      </c>
      <c r="P47">
        <f t="shared" si="0"/>
        <v>1.0691393670183231</v>
      </c>
      <c r="Q47">
        <f t="shared" si="0"/>
        <v>1.0890616324264297</v>
      </c>
      <c r="R47">
        <f t="shared" si="0"/>
        <v>1.0222987229317044</v>
      </c>
      <c r="S47">
        <f t="shared" si="0"/>
        <v>1.1393003886729594</v>
      </c>
      <c r="T47">
        <f t="shared" si="0"/>
        <v>1.145963353692393</v>
      </c>
      <c r="U47">
        <f t="shared" si="0"/>
        <v>1.2483731260410882</v>
      </c>
      <c r="V47">
        <f t="shared" si="0"/>
        <v>1.1535591338145474</v>
      </c>
      <c r="W47">
        <f t="shared" si="0"/>
        <v>1.1059855635757911</v>
      </c>
      <c r="X47">
        <f t="shared" si="0"/>
        <v>1.1366352026651858</v>
      </c>
      <c r="Y47">
        <f t="shared" si="0"/>
        <v>1.1746141032759576</v>
      </c>
      <c r="Z47">
        <f t="shared" si="0"/>
        <v>0.85325930038867281</v>
      </c>
    </row>
    <row r="48" spans="1:27" x14ac:dyDescent="0.25">
      <c r="A48" s="8" t="s">
        <v>9</v>
      </c>
      <c r="B48" s="15">
        <v>1.3991</v>
      </c>
      <c r="C48" s="15">
        <v>1.4758</v>
      </c>
      <c r="D48" s="15">
        <v>1.5427</v>
      </c>
      <c r="E48" s="14">
        <v>1.6712</v>
      </c>
      <c r="F48" s="14">
        <v>1.7403999999999999</v>
      </c>
      <c r="G48" s="14">
        <v>1.7662</v>
      </c>
      <c r="H48" s="13">
        <v>1.7104999999999999</v>
      </c>
      <c r="I48" s="13">
        <v>1.7811999999999999</v>
      </c>
      <c r="J48" s="13">
        <v>1.6387</v>
      </c>
      <c r="K48" s="14">
        <v>1.6940999999999999</v>
      </c>
      <c r="L48" s="14">
        <v>1.7037</v>
      </c>
      <c r="M48" s="14">
        <v>1.3580000000000001</v>
      </c>
      <c r="O48">
        <f t="shared" si="0"/>
        <v>0.93221543586896161</v>
      </c>
      <c r="P48">
        <f t="shared" si="0"/>
        <v>0.98332037756801771</v>
      </c>
      <c r="Q48">
        <f t="shared" si="0"/>
        <v>1.0278956135480288</v>
      </c>
      <c r="R48">
        <f t="shared" si="0"/>
        <v>1.1135147140477513</v>
      </c>
      <c r="S48">
        <f t="shared" si="0"/>
        <v>1.1596224319822319</v>
      </c>
      <c r="T48">
        <f t="shared" si="0"/>
        <v>1.1768128817323709</v>
      </c>
      <c r="U48">
        <f t="shared" si="0"/>
        <v>1.1397001665741253</v>
      </c>
      <c r="V48">
        <f t="shared" si="0"/>
        <v>1.1868073292615211</v>
      </c>
      <c r="W48">
        <f t="shared" si="0"/>
        <v>1.0918600777345919</v>
      </c>
      <c r="X48">
        <f t="shared" si="0"/>
        <v>1.1287729039422543</v>
      </c>
      <c r="Y48">
        <f t="shared" si="0"/>
        <v>1.1351693503609106</v>
      </c>
      <c r="Z48">
        <f t="shared" si="0"/>
        <v>0.90483064963908943</v>
      </c>
    </row>
    <row r="49" spans="1:45" x14ac:dyDescent="0.25">
      <c r="A49" s="8" t="s">
        <v>11</v>
      </c>
      <c r="B49" s="15">
        <v>1.3280000000000001</v>
      </c>
      <c r="C49" s="15">
        <v>1.5161</v>
      </c>
      <c r="D49" s="15">
        <v>1.4724999999999999</v>
      </c>
      <c r="E49" s="14">
        <v>1.5251999999999999</v>
      </c>
      <c r="F49" s="14">
        <v>1.742</v>
      </c>
      <c r="G49" s="14">
        <v>1.6956</v>
      </c>
      <c r="H49" s="13">
        <v>1.5101</v>
      </c>
      <c r="I49" s="13">
        <v>1.6910000000000001</v>
      </c>
      <c r="J49" s="13">
        <v>1.5045999999999999</v>
      </c>
      <c r="K49" s="14">
        <v>1.6286</v>
      </c>
      <c r="L49" s="14">
        <v>1.7425999999999999</v>
      </c>
      <c r="M49" s="14">
        <v>1.3552999999999999</v>
      </c>
      <c r="O49">
        <f t="shared" si="0"/>
        <v>0.8848417545807884</v>
      </c>
      <c r="P49">
        <f t="shared" si="0"/>
        <v>1.0101721265963353</v>
      </c>
      <c r="Q49">
        <f t="shared" si="0"/>
        <v>0.98112159911160457</v>
      </c>
      <c r="R49">
        <f t="shared" si="0"/>
        <v>1.0162354247640197</v>
      </c>
      <c r="S49">
        <f t="shared" si="0"/>
        <v>1.1606885063853414</v>
      </c>
      <c r="T49">
        <f t="shared" si="0"/>
        <v>1.1297723486951692</v>
      </c>
      <c r="U49">
        <f t="shared" si="0"/>
        <v>1.0061743475846752</v>
      </c>
      <c r="V49">
        <f t="shared" si="0"/>
        <v>1.1267073847862299</v>
      </c>
      <c r="W49">
        <f t="shared" si="0"/>
        <v>1.0025097168239865</v>
      </c>
      <c r="X49">
        <f t="shared" si="0"/>
        <v>1.0851304830649637</v>
      </c>
      <c r="Y49">
        <f t="shared" si="0"/>
        <v>1.1610882842865073</v>
      </c>
      <c r="Z49">
        <f t="shared" si="0"/>
        <v>0.90303164908384215</v>
      </c>
    </row>
    <row r="50" spans="1:45" x14ac:dyDescent="0.25">
      <c r="A50" s="8" t="s">
        <v>95</v>
      </c>
      <c r="B50" s="15">
        <v>1.3383</v>
      </c>
      <c r="C50" s="15">
        <v>1.4441999999999999</v>
      </c>
      <c r="D50" s="15">
        <v>1.5306</v>
      </c>
      <c r="E50" s="14">
        <v>1.4899</v>
      </c>
      <c r="F50" s="14">
        <v>1.5922000000000001</v>
      </c>
      <c r="G50" s="14">
        <v>1.6580999999999999</v>
      </c>
      <c r="H50" s="13">
        <v>1.5112000000000001</v>
      </c>
      <c r="I50" s="13">
        <v>1.6093999999999999</v>
      </c>
      <c r="J50" s="13">
        <v>1.4175</v>
      </c>
      <c r="K50" s="16">
        <v>1.5239</v>
      </c>
      <c r="L50" s="14">
        <v>1.5203</v>
      </c>
      <c r="M50" s="14">
        <v>1.2907</v>
      </c>
      <c r="O50">
        <f t="shared" si="0"/>
        <v>0.89170460855080502</v>
      </c>
      <c r="P50">
        <f t="shared" si="0"/>
        <v>0.96226540810660732</v>
      </c>
      <c r="Q50">
        <f t="shared" si="0"/>
        <v>1.0198334258745141</v>
      </c>
      <c r="R50">
        <f t="shared" si="0"/>
        <v>0.99271515824541912</v>
      </c>
      <c r="S50">
        <f t="shared" si="0"/>
        <v>1.0608772903942254</v>
      </c>
      <c r="T50">
        <f t="shared" si="0"/>
        <v>1.104786229872293</v>
      </c>
      <c r="U50">
        <f t="shared" si="0"/>
        <v>1.0069072737368128</v>
      </c>
      <c r="V50">
        <f t="shared" si="0"/>
        <v>1.0723375902276511</v>
      </c>
      <c r="W50">
        <f t="shared" si="0"/>
        <v>0.94447529150471954</v>
      </c>
      <c r="X50">
        <f t="shared" si="0"/>
        <v>1.0153692393114935</v>
      </c>
      <c r="Y50">
        <f t="shared" si="0"/>
        <v>1.0129705719044975</v>
      </c>
      <c r="Z50">
        <f t="shared" si="0"/>
        <v>0.8599888950583009</v>
      </c>
    </row>
    <row r="51" spans="1:45" x14ac:dyDescent="0.25">
      <c r="A51" s="8" t="s">
        <v>96</v>
      </c>
      <c r="B51" s="15">
        <v>1.1035999999999999</v>
      </c>
      <c r="C51" s="15">
        <v>1.3243</v>
      </c>
      <c r="D51" s="15">
        <v>1.3647</v>
      </c>
      <c r="E51" s="14">
        <v>1.3795999999999999</v>
      </c>
      <c r="F51" s="14">
        <v>1.4702999999999999</v>
      </c>
      <c r="G51" s="14">
        <v>1.4394</v>
      </c>
      <c r="H51" s="13">
        <v>1.3182</v>
      </c>
      <c r="I51" s="13">
        <v>1.4681</v>
      </c>
      <c r="J51" s="13">
        <v>1.3684000000000001</v>
      </c>
      <c r="K51" s="14">
        <v>1.1281000000000001</v>
      </c>
      <c r="L51" s="14">
        <v>1.1476</v>
      </c>
      <c r="M51" s="14">
        <v>1.2237</v>
      </c>
      <c r="O51">
        <f t="shared" si="0"/>
        <v>0.73532481954469731</v>
      </c>
      <c r="P51">
        <f t="shared" si="0"/>
        <v>0.88237645752359795</v>
      </c>
      <c r="Q51">
        <f t="shared" si="0"/>
        <v>0.90929483620210982</v>
      </c>
      <c r="R51">
        <f t="shared" si="0"/>
        <v>0.91922265408106596</v>
      </c>
      <c r="S51">
        <f t="shared" si="0"/>
        <v>0.97965574680732914</v>
      </c>
      <c r="T51">
        <f t="shared" si="0"/>
        <v>0.95906718489727927</v>
      </c>
      <c r="U51">
        <f t="shared" si="0"/>
        <v>0.87831204886174341</v>
      </c>
      <c r="V51">
        <f t="shared" si="0"/>
        <v>0.97818989450305371</v>
      </c>
      <c r="W51">
        <f t="shared" si="0"/>
        <v>0.91176013325930039</v>
      </c>
      <c r="X51">
        <f t="shared" si="0"/>
        <v>0.75164908384230988</v>
      </c>
      <c r="Y51">
        <f t="shared" si="0"/>
        <v>0.76464186563020531</v>
      </c>
      <c r="Z51">
        <f t="shared" si="0"/>
        <v>0.81534702942809545</v>
      </c>
    </row>
    <row r="52" spans="1:45" x14ac:dyDescent="0.25">
      <c r="A52" s="6"/>
      <c r="B52" s="6"/>
      <c r="C52" s="19" t="s">
        <v>168</v>
      </c>
      <c r="E52" s="14" t="s">
        <v>169</v>
      </c>
      <c r="H52" s="18" t="s">
        <v>170</v>
      </c>
      <c r="K52" s="14" t="s">
        <v>171</v>
      </c>
    </row>
    <row r="53" spans="1:45" x14ac:dyDescent="0.25">
      <c r="A53" s="9"/>
      <c r="B53" s="9"/>
      <c r="C53" s="9"/>
      <c r="D53" s="9"/>
      <c r="E53" s="9"/>
      <c r="F53" s="9"/>
      <c r="G53" s="1" t="s">
        <v>250</v>
      </c>
      <c r="H53" s="9"/>
      <c r="I53" s="9"/>
      <c r="J53" s="9"/>
      <c r="K53" s="9"/>
    </row>
    <row r="54" spans="1:45" x14ac:dyDescent="0.25">
      <c r="A54" s="6" t="s">
        <v>100</v>
      </c>
      <c r="B54" s="6"/>
      <c r="C54" s="6"/>
      <c r="D54" s="6"/>
      <c r="E54" s="6" t="s">
        <v>119</v>
      </c>
      <c r="F54" s="6"/>
      <c r="G54" s="6"/>
      <c r="J54" t="s">
        <v>172</v>
      </c>
      <c r="Q54" t="s">
        <v>173</v>
      </c>
    </row>
    <row r="55" spans="1:45" x14ac:dyDescent="0.25">
      <c r="A55" s="6"/>
      <c r="B55" s="6"/>
      <c r="C55" s="6"/>
      <c r="D55" s="6"/>
      <c r="E55" s="6"/>
      <c r="F55" s="6"/>
      <c r="G55" s="6"/>
      <c r="H55" t="s">
        <v>97</v>
      </c>
      <c r="J55" t="s">
        <v>175</v>
      </c>
      <c r="K55" t="s">
        <v>176</v>
      </c>
      <c r="L55" t="s">
        <v>120</v>
      </c>
      <c r="M55" t="s">
        <v>177</v>
      </c>
      <c r="N55" t="s">
        <v>98</v>
      </c>
      <c r="O55" t="s">
        <v>99</v>
      </c>
      <c r="Q55" t="s">
        <v>141</v>
      </c>
      <c r="R55" t="s">
        <v>142</v>
      </c>
      <c r="S55" t="s">
        <v>143</v>
      </c>
      <c r="T55" t="s">
        <v>144</v>
      </c>
      <c r="V55" t="s">
        <v>145</v>
      </c>
      <c r="W55" t="s">
        <v>146</v>
      </c>
      <c r="X55" t="s">
        <v>147</v>
      </c>
      <c r="Y55" t="s">
        <v>148</v>
      </c>
      <c r="AA55" t="s">
        <v>149</v>
      </c>
      <c r="AB55" t="s">
        <v>150</v>
      </c>
      <c r="AC55" t="s">
        <v>151</v>
      </c>
      <c r="AD55" t="s">
        <v>152</v>
      </c>
      <c r="AF55" t="s">
        <v>153</v>
      </c>
      <c r="AG55" t="s">
        <v>154</v>
      </c>
      <c r="AH55" t="s">
        <v>155</v>
      </c>
      <c r="AI55" t="s">
        <v>156</v>
      </c>
      <c r="AK55" t="s">
        <v>157</v>
      </c>
      <c r="AL55" t="s">
        <v>158</v>
      </c>
      <c r="AM55" t="s">
        <v>159</v>
      </c>
      <c r="AN55" t="s">
        <v>160</v>
      </c>
      <c r="AP55" t="s">
        <v>161</v>
      </c>
      <c r="AQ55" t="s">
        <v>162</v>
      </c>
      <c r="AR55" t="s">
        <v>163</v>
      </c>
      <c r="AS55" t="s">
        <v>164</v>
      </c>
    </row>
    <row r="56" spans="1:45" x14ac:dyDescent="0.25">
      <c r="A56" s="6" t="s">
        <v>79</v>
      </c>
      <c r="B56" s="6"/>
      <c r="C56" s="6"/>
      <c r="D56" s="6"/>
      <c r="E56" s="6" t="s">
        <v>121</v>
      </c>
      <c r="F56" s="6"/>
      <c r="G56" s="6"/>
    </row>
    <row r="57" spans="1:45" x14ac:dyDescent="0.25">
      <c r="A57" s="6" t="s">
        <v>103</v>
      </c>
      <c r="B57" s="6"/>
      <c r="C57" s="6"/>
      <c r="D57" s="6"/>
      <c r="E57" s="6" t="s">
        <v>104</v>
      </c>
      <c r="F57" s="6"/>
      <c r="G57" s="6"/>
      <c r="H57">
        <v>1.4048</v>
      </c>
      <c r="J57">
        <v>1.4077999999999999</v>
      </c>
      <c r="K57">
        <v>1.4964</v>
      </c>
      <c r="L57">
        <v>1.3991</v>
      </c>
      <c r="M57">
        <v>1.3280000000000001</v>
      </c>
      <c r="N57">
        <v>1.3383</v>
      </c>
      <c r="O57">
        <v>1.1035999999999999</v>
      </c>
      <c r="Q57">
        <v>1.5343</v>
      </c>
      <c r="R57">
        <v>1.7352000000000001</v>
      </c>
      <c r="S57">
        <v>1.5616000000000001</v>
      </c>
      <c r="T57">
        <v>1.3836999999999999</v>
      </c>
      <c r="V57">
        <v>1.8735999999999999</v>
      </c>
      <c r="W57">
        <v>1.7035</v>
      </c>
      <c r="X57">
        <v>1.8694</v>
      </c>
      <c r="Y57">
        <v>1.6772</v>
      </c>
      <c r="AA57">
        <v>1.7059</v>
      </c>
      <c r="AB57">
        <v>1.6941999999999999</v>
      </c>
      <c r="AC57">
        <v>1.833</v>
      </c>
      <c r="AD57">
        <v>1.633</v>
      </c>
      <c r="AF57">
        <v>1.6712</v>
      </c>
      <c r="AG57">
        <v>1.5251999999999999</v>
      </c>
      <c r="AH57">
        <v>1.4899</v>
      </c>
      <c r="AI57">
        <v>1.3795999999999999</v>
      </c>
      <c r="AK57">
        <v>1.7104999999999999</v>
      </c>
      <c r="AL57">
        <v>1.5101</v>
      </c>
      <c r="AM57">
        <v>1.5112000000000001</v>
      </c>
      <c r="AN57">
        <v>1.3182</v>
      </c>
      <c r="AP57">
        <v>1.6940999999999999</v>
      </c>
      <c r="AQ57">
        <v>1.6286</v>
      </c>
      <c r="AR57">
        <v>1.5239</v>
      </c>
      <c r="AS57">
        <v>1.1281000000000001</v>
      </c>
    </row>
    <row r="58" spans="1:45" x14ac:dyDescent="0.25">
      <c r="A58" s="6" t="s">
        <v>100</v>
      </c>
      <c r="B58" s="6"/>
      <c r="C58" s="6"/>
      <c r="D58" s="6"/>
      <c r="E58" s="6" t="s">
        <v>122</v>
      </c>
      <c r="F58" s="6"/>
      <c r="G58" s="6"/>
      <c r="H58">
        <v>1.4789000000000001</v>
      </c>
      <c r="J58">
        <v>1.5069999999999999</v>
      </c>
      <c r="K58">
        <v>1.6046</v>
      </c>
      <c r="L58">
        <v>1.4758</v>
      </c>
      <c r="M58">
        <v>1.5161</v>
      </c>
      <c r="N58">
        <v>1.4441999999999999</v>
      </c>
      <c r="O58">
        <v>1.3243</v>
      </c>
      <c r="Q58">
        <v>1.7099</v>
      </c>
      <c r="R58">
        <v>1.6192</v>
      </c>
      <c r="S58">
        <v>1.6171</v>
      </c>
      <c r="T58">
        <v>1.4556</v>
      </c>
      <c r="V58">
        <v>1.7313000000000001</v>
      </c>
      <c r="W58">
        <v>1.8245</v>
      </c>
      <c r="X58">
        <v>1.9912000000000001</v>
      </c>
      <c r="Y58">
        <v>1.6711</v>
      </c>
      <c r="AA58">
        <v>1.7628999999999999</v>
      </c>
      <c r="AB58">
        <v>1.6931</v>
      </c>
      <c r="AC58">
        <v>1.8354999999999999</v>
      </c>
      <c r="AD58">
        <v>1.6084000000000001</v>
      </c>
      <c r="AF58">
        <v>1.7403999999999999</v>
      </c>
      <c r="AG58">
        <v>1.742</v>
      </c>
      <c r="AH58">
        <v>1.5922000000000001</v>
      </c>
      <c r="AI58">
        <v>1.4702999999999999</v>
      </c>
      <c r="AK58">
        <v>1.7811999999999999</v>
      </c>
      <c r="AL58">
        <v>1.6910000000000001</v>
      </c>
      <c r="AM58">
        <v>1.6093999999999999</v>
      </c>
      <c r="AN58">
        <v>1.4681</v>
      </c>
      <c r="AP58">
        <v>1.7037</v>
      </c>
      <c r="AQ58">
        <v>1.7425999999999999</v>
      </c>
      <c r="AR58">
        <v>1.5203</v>
      </c>
      <c r="AS58">
        <v>1.1476</v>
      </c>
    </row>
    <row r="59" spans="1:45" x14ac:dyDescent="0.25">
      <c r="A59" s="6"/>
      <c r="B59" s="6"/>
      <c r="C59" s="6"/>
      <c r="D59" s="6"/>
      <c r="E59" s="6"/>
      <c r="F59" s="6"/>
      <c r="G59" s="6"/>
      <c r="H59">
        <v>1.4419999999999999</v>
      </c>
      <c r="J59">
        <v>1.56</v>
      </c>
      <c r="K59">
        <v>1.6345000000000001</v>
      </c>
      <c r="L59">
        <v>1.5427</v>
      </c>
      <c r="M59">
        <v>1.4724999999999999</v>
      </c>
      <c r="N59">
        <v>1.5306</v>
      </c>
      <c r="O59">
        <v>1.3647</v>
      </c>
      <c r="Q59">
        <v>1.7199</v>
      </c>
      <c r="R59">
        <v>1.7403999999999999</v>
      </c>
      <c r="S59">
        <v>1.6491</v>
      </c>
      <c r="T59">
        <v>1.5109999999999999</v>
      </c>
      <c r="V59">
        <v>1.6598999999999999</v>
      </c>
      <c r="W59">
        <v>1.5566</v>
      </c>
      <c r="X59">
        <v>1.7238</v>
      </c>
      <c r="Y59">
        <v>1.6217999999999999</v>
      </c>
      <c r="AA59">
        <v>1.2806</v>
      </c>
      <c r="AB59">
        <v>1.3434999999999999</v>
      </c>
      <c r="AC59">
        <v>1.3764000000000001</v>
      </c>
      <c r="AD59">
        <v>1.1958</v>
      </c>
      <c r="AF59">
        <v>1.7662</v>
      </c>
      <c r="AG59">
        <v>1.6956</v>
      </c>
      <c r="AH59">
        <v>1.6580999999999999</v>
      </c>
      <c r="AI59">
        <v>1.4394</v>
      </c>
      <c r="AK59">
        <v>1.6387</v>
      </c>
      <c r="AL59">
        <v>1.5045999999999999</v>
      </c>
      <c r="AM59">
        <v>1.4175</v>
      </c>
      <c r="AN59">
        <v>1.3684000000000001</v>
      </c>
      <c r="AP59">
        <v>1.3580000000000001</v>
      </c>
      <c r="AQ59">
        <v>1.3552999999999999</v>
      </c>
      <c r="AR59">
        <v>1.2907</v>
      </c>
      <c r="AS59">
        <v>1.2237</v>
      </c>
    </row>
    <row r="60" spans="1:45" x14ac:dyDescent="0.25">
      <c r="A60" s="6"/>
      <c r="B60" s="6"/>
      <c r="C60" s="6"/>
      <c r="D60" s="6"/>
      <c r="E60" s="6"/>
      <c r="F60" s="6"/>
      <c r="G60" s="6"/>
      <c r="H60">
        <v>1.4326000000000001</v>
      </c>
    </row>
    <row r="61" spans="1:45" x14ac:dyDescent="0.25">
      <c r="H61">
        <v>1.6173999999999999</v>
      </c>
    </row>
    <row r="62" spans="1:45" x14ac:dyDescent="0.25">
      <c r="H62">
        <v>1.6293</v>
      </c>
    </row>
    <row r="64" spans="1:45" x14ac:dyDescent="0.25">
      <c r="H64" s="2">
        <f>AVERAGE(H57:H62)</f>
        <v>1.5008333333333335</v>
      </c>
      <c r="I64" s="2"/>
      <c r="J64" s="2">
        <f t="shared" ref="J64:AS64" si="1">AVERAGE(J57:J62)</f>
        <v>1.4916</v>
      </c>
      <c r="K64" s="2">
        <f t="shared" si="1"/>
        <v>1.5785</v>
      </c>
      <c r="L64" s="2">
        <f t="shared" si="1"/>
        <v>1.4725333333333335</v>
      </c>
      <c r="M64" s="2">
        <f t="shared" si="1"/>
        <v>1.4388666666666667</v>
      </c>
      <c r="N64" s="2">
        <f t="shared" si="1"/>
        <v>1.4376999999999998</v>
      </c>
      <c r="O64" s="2">
        <f t="shared" si="1"/>
        <v>1.2642</v>
      </c>
      <c r="P64" s="2"/>
      <c r="Q64" s="2">
        <f t="shared" si="1"/>
        <v>1.6547000000000001</v>
      </c>
      <c r="R64" s="2">
        <f t="shared" si="1"/>
        <v>1.6982666666666668</v>
      </c>
      <c r="S64" s="2">
        <f t="shared" si="1"/>
        <v>1.6092666666666666</v>
      </c>
      <c r="T64" s="2">
        <f t="shared" si="1"/>
        <v>1.4500999999999999</v>
      </c>
      <c r="U64" s="2"/>
      <c r="V64" s="2">
        <f t="shared" si="1"/>
        <v>1.754933333333333</v>
      </c>
      <c r="W64" s="2">
        <f t="shared" si="1"/>
        <v>1.6948666666666667</v>
      </c>
      <c r="X64" s="2">
        <f t="shared" si="1"/>
        <v>1.8614666666666666</v>
      </c>
      <c r="Y64" s="2">
        <f t="shared" si="1"/>
        <v>1.6567000000000001</v>
      </c>
      <c r="Z64" s="2"/>
      <c r="AA64" s="2">
        <f t="shared" si="1"/>
        <v>1.5831333333333333</v>
      </c>
      <c r="AB64" s="2">
        <f t="shared" si="1"/>
        <v>1.5769333333333331</v>
      </c>
      <c r="AC64" s="2">
        <f t="shared" si="1"/>
        <v>1.6816333333333333</v>
      </c>
      <c r="AD64" s="2">
        <f t="shared" si="1"/>
        <v>1.4790666666666665</v>
      </c>
      <c r="AE64" s="2"/>
      <c r="AF64" s="2">
        <f t="shared" si="1"/>
        <v>1.7259333333333331</v>
      </c>
      <c r="AG64" s="2">
        <f t="shared" si="1"/>
        <v>1.6542666666666666</v>
      </c>
      <c r="AH64" s="2">
        <f t="shared" si="1"/>
        <v>1.5800666666666665</v>
      </c>
      <c r="AI64" s="2">
        <f t="shared" si="1"/>
        <v>1.4297666666666666</v>
      </c>
      <c r="AJ64" s="2"/>
      <c r="AK64" s="2">
        <f t="shared" si="1"/>
        <v>1.7101333333333333</v>
      </c>
      <c r="AL64" s="2">
        <f t="shared" si="1"/>
        <v>1.5685666666666667</v>
      </c>
      <c r="AM64" s="2">
        <f t="shared" si="1"/>
        <v>1.5126999999999999</v>
      </c>
      <c r="AN64" s="2">
        <f t="shared" si="1"/>
        <v>1.3849</v>
      </c>
      <c r="AO64" s="2"/>
      <c r="AP64" s="2">
        <f t="shared" si="1"/>
        <v>1.5852666666666668</v>
      </c>
      <c r="AQ64" s="2">
        <f t="shared" si="1"/>
        <v>1.5754999999999999</v>
      </c>
      <c r="AR64" s="2">
        <f t="shared" si="1"/>
        <v>1.4449666666666667</v>
      </c>
      <c r="AS64" s="2">
        <f t="shared" si="1"/>
        <v>1.1664666666666668</v>
      </c>
    </row>
    <row r="65" spans="7:45" x14ac:dyDescent="0.25">
      <c r="H65">
        <f>_xlfn.STDEV.P(H57:H62)</f>
        <v>8.9360779365943777E-2</v>
      </c>
      <c r="J65">
        <f t="shared" ref="J65:AS65" si="2">_xlfn.STDEV.P(J57:J62)</f>
        <v>6.3082380001603225E-2</v>
      </c>
      <c r="K65">
        <f t="shared" si="2"/>
        <v>5.9322901704709892E-2</v>
      </c>
      <c r="L65">
        <f t="shared" si="2"/>
        <v>5.8669943090327095E-2</v>
      </c>
      <c r="M65">
        <f t="shared" si="2"/>
        <v>8.0389897098799359E-2</v>
      </c>
      <c r="N65">
        <f t="shared" si="2"/>
        <v>7.8640574769008362E-2</v>
      </c>
      <c r="O65">
        <f t="shared" si="2"/>
        <v>0.11475280679210718</v>
      </c>
      <c r="Q65">
        <f t="shared" si="2"/>
        <v>8.5233483248466774E-2</v>
      </c>
      <c r="R65">
        <f t="shared" si="2"/>
        <v>5.5948865543061353E-2</v>
      </c>
      <c r="S65">
        <f t="shared" si="2"/>
        <v>3.6148613005511282E-2</v>
      </c>
      <c r="T65">
        <f t="shared" si="2"/>
        <v>5.2115320843938648E-2</v>
      </c>
      <c r="V65">
        <f t="shared" si="2"/>
        <v>8.8828761608439E-2</v>
      </c>
      <c r="W65">
        <f t="shared" si="2"/>
        <v>0.10953995719472519</v>
      </c>
      <c r="X65">
        <f t="shared" si="2"/>
        <v>0.10930963157725654</v>
      </c>
      <c r="Y65">
        <f t="shared" si="2"/>
        <v>2.4803359987442618E-2</v>
      </c>
      <c r="AA65">
        <f t="shared" si="2"/>
        <v>0.21518528966657816</v>
      </c>
      <c r="AB65">
        <f t="shared" si="2"/>
        <v>0.1650629038343345</v>
      </c>
      <c r="AC65">
        <f t="shared" si="2"/>
        <v>0.21583497296674536</v>
      </c>
      <c r="AD65">
        <f t="shared" si="2"/>
        <v>0.200551395463164</v>
      </c>
      <c r="AF65">
        <f t="shared" si="2"/>
        <v>4.0109959971170346E-2</v>
      </c>
      <c r="AG65">
        <f t="shared" si="2"/>
        <v>9.3209060122334125E-2</v>
      </c>
      <c r="AH65">
        <f t="shared" si="2"/>
        <v>6.9201268453371212E-2</v>
      </c>
      <c r="AI65">
        <f t="shared" si="2"/>
        <v>3.7649465098753034E-2</v>
      </c>
      <c r="AK65">
        <f t="shared" si="2"/>
        <v>5.8175959143122125E-2</v>
      </c>
      <c r="AL65">
        <f t="shared" si="2"/>
        <v>8.6602553208448937E-2</v>
      </c>
      <c r="AM65">
        <f t="shared" si="2"/>
        <v>7.835002659008268E-2</v>
      </c>
      <c r="AN65">
        <f t="shared" si="2"/>
        <v>6.2298689124785457E-2</v>
      </c>
      <c r="AP65">
        <f t="shared" si="2"/>
        <v>0.16074958441280027</v>
      </c>
      <c r="AQ65">
        <f t="shared" si="2"/>
        <v>0.16251159958599923</v>
      </c>
      <c r="AR65">
        <f t="shared" si="2"/>
        <v>0.10909290637902277</v>
      </c>
      <c r="AS65">
        <f t="shared" si="2"/>
        <v>4.1245632765448279E-2</v>
      </c>
    </row>
    <row r="68" spans="7:45" x14ac:dyDescent="0.25">
      <c r="G68" s="1" t="s">
        <v>249</v>
      </c>
      <c r="J68" t="s">
        <v>172</v>
      </c>
      <c r="Q68" t="s">
        <v>173</v>
      </c>
    </row>
    <row r="69" spans="7:45" x14ac:dyDescent="0.25">
      <c r="H69" t="s">
        <v>97</v>
      </c>
      <c r="J69" t="s">
        <v>175</v>
      </c>
      <c r="K69" t="s">
        <v>176</v>
      </c>
      <c r="L69" t="s">
        <v>120</v>
      </c>
      <c r="M69" t="s">
        <v>177</v>
      </c>
      <c r="N69" t="s">
        <v>98</v>
      </c>
      <c r="O69" t="s">
        <v>99</v>
      </c>
      <c r="Q69" t="s">
        <v>141</v>
      </c>
      <c r="R69" t="s">
        <v>142</v>
      </c>
      <c r="S69" t="s">
        <v>143</v>
      </c>
      <c r="T69" t="s">
        <v>144</v>
      </c>
      <c r="V69" t="s">
        <v>145</v>
      </c>
      <c r="W69" t="s">
        <v>146</v>
      </c>
      <c r="X69" t="s">
        <v>147</v>
      </c>
      <c r="Y69" t="s">
        <v>148</v>
      </c>
      <c r="AA69" t="s">
        <v>149</v>
      </c>
      <c r="AB69" t="s">
        <v>150</v>
      </c>
      <c r="AC69" t="s">
        <v>151</v>
      </c>
      <c r="AD69" t="s">
        <v>152</v>
      </c>
      <c r="AF69" t="s">
        <v>153</v>
      </c>
      <c r="AG69" t="s">
        <v>154</v>
      </c>
      <c r="AH69" t="s">
        <v>155</v>
      </c>
      <c r="AI69" t="s">
        <v>156</v>
      </c>
      <c r="AK69" t="s">
        <v>157</v>
      </c>
      <c r="AL69" t="s">
        <v>158</v>
      </c>
      <c r="AM69" t="s">
        <v>159</v>
      </c>
      <c r="AN69" t="s">
        <v>160</v>
      </c>
      <c r="AP69" t="s">
        <v>161</v>
      </c>
      <c r="AQ69" t="s">
        <v>162</v>
      </c>
      <c r="AR69" t="s">
        <v>163</v>
      </c>
      <c r="AS69" t="s">
        <v>164</v>
      </c>
    </row>
    <row r="71" spans="7:45" x14ac:dyDescent="0.25">
      <c r="H71">
        <f t="shared" ref="H71:H76" si="3">H57/$H$64</f>
        <v>0.93601332593003883</v>
      </c>
      <c r="J71">
        <f t="shared" ref="J71:O73" si="4">J57/$H$64</f>
        <v>0.93801221543586888</v>
      </c>
      <c r="K71">
        <f t="shared" si="4"/>
        <v>0.99704608550805096</v>
      </c>
      <c r="L71">
        <f t="shared" si="4"/>
        <v>0.93221543586896161</v>
      </c>
      <c r="M71">
        <f t="shared" si="4"/>
        <v>0.8848417545807884</v>
      </c>
      <c r="N71">
        <f t="shared" si="4"/>
        <v>0.89170460855080502</v>
      </c>
      <c r="O71">
        <f t="shared" si="4"/>
        <v>0.73532481954469731</v>
      </c>
      <c r="Q71">
        <f t="shared" ref="Q71:T73" si="5">Q57/$H$64</f>
        <v>1.0222987229317044</v>
      </c>
      <c r="R71">
        <f t="shared" si="5"/>
        <v>1.1561576901721264</v>
      </c>
      <c r="S71">
        <f t="shared" si="5"/>
        <v>1.0404886174347585</v>
      </c>
      <c r="T71">
        <f t="shared" si="5"/>
        <v>0.92195446973903372</v>
      </c>
      <c r="V71">
        <f t="shared" ref="V71:Y73" si="6">V57/$H$64</f>
        <v>1.2483731260410882</v>
      </c>
      <c r="W71">
        <f t="shared" si="6"/>
        <v>1.1350360910605219</v>
      </c>
      <c r="X71">
        <f t="shared" si="6"/>
        <v>1.245574680732926</v>
      </c>
      <c r="Y71">
        <f t="shared" si="6"/>
        <v>1.1175124930594114</v>
      </c>
      <c r="AA71">
        <f t="shared" ref="AA71:AD73" si="7">AA57/$H$64</f>
        <v>1.1366352026651858</v>
      </c>
      <c r="AB71">
        <f t="shared" si="7"/>
        <v>1.1288395335924486</v>
      </c>
      <c r="AC71">
        <f t="shared" si="7"/>
        <v>1.2213214880621874</v>
      </c>
      <c r="AD71">
        <f t="shared" si="7"/>
        <v>1.0880621876735146</v>
      </c>
      <c r="AF71">
        <f t="shared" ref="AF71:AI73" si="8">AF57/$H$64</f>
        <v>1.1135147140477513</v>
      </c>
      <c r="AG71">
        <f t="shared" si="8"/>
        <v>1.0162354247640197</v>
      </c>
      <c r="AH71">
        <f t="shared" si="8"/>
        <v>0.99271515824541912</v>
      </c>
      <c r="AI71">
        <f t="shared" si="8"/>
        <v>0.91922265408106596</v>
      </c>
      <c r="AK71">
        <f t="shared" ref="AK71:AN73" si="9">AK57/$H$64</f>
        <v>1.1397001665741253</v>
      </c>
      <c r="AL71">
        <f t="shared" si="9"/>
        <v>1.0061743475846752</v>
      </c>
      <c r="AM71">
        <f t="shared" si="9"/>
        <v>1.0069072737368128</v>
      </c>
      <c r="AN71">
        <f t="shared" si="9"/>
        <v>0.87831204886174341</v>
      </c>
      <c r="AP71">
        <f t="shared" ref="AP71:AS73" si="10">AP57/$H$64</f>
        <v>1.1287729039422543</v>
      </c>
      <c r="AQ71">
        <f t="shared" si="10"/>
        <v>1.0851304830649637</v>
      </c>
      <c r="AR71">
        <f t="shared" si="10"/>
        <v>1.0153692393114935</v>
      </c>
      <c r="AS71">
        <f t="shared" si="10"/>
        <v>0.75164908384230988</v>
      </c>
    </row>
    <row r="72" spans="7:45" x14ac:dyDescent="0.25">
      <c r="H72">
        <f t="shared" si="3"/>
        <v>0.9853858967240422</v>
      </c>
      <c r="J72">
        <f t="shared" si="4"/>
        <v>1.0041088284286506</v>
      </c>
      <c r="K72">
        <f t="shared" si="4"/>
        <v>1.0691393670183231</v>
      </c>
      <c r="L72">
        <f t="shared" si="4"/>
        <v>0.98332037756801771</v>
      </c>
      <c r="M72">
        <f t="shared" si="4"/>
        <v>1.0101721265963353</v>
      </c>
      <c r="N72">
        <f t="shared" si="4"/>
        <v>0.96226540810660732</v>
      </c>
      <c r="O72">
        <f t="shared" si="4"/>
        <v>0.88237645752359795</v>
      </c>
      <c r="Q72">
        <f t="shared" si="5"/>
        <v>1.1393003886729594</v>
      </c>
      <c r="R72">
        <f t="shared" si="5"/>
        <v>1.0788672959466961</v>
      </c>
      <c r="S72">
        <f t="shared" si="5"/>
        <v>1.0774680732926152</v>
      </c>
      <c r="T72">
        <f t="shared" si="5"/>
        <v>0.96986118822876177</v>
      </c>
      <c r="V72">
        <f t="shared" si="6"/>
        <v>1.1535591338145474</v>
      </c>
      <c r="W72">
        <f t="shared" si="6"/>
        <v>1.2156579677956689</v>
      </c>
      <c r="X72">
        <f t="shared" si="6"/>
        <v>1.326729594669628</v>
      </c>
      <c r="Y72">
        <f t="shared" si="6"/>
        <v>1.1134480843975569</v>
      </c>
      <c r="AA72">
        <f t="shared" si="7"/>
        <v>1.1746141032759576</v>
      </c>
      <c r="AB72">
        <f t="shared" si="7"/>
        <v>1.1281066074403108</v>
      </c>
      <c r="AC72">
        <f t="shared" si="7"/>
        <v>1.2229872293170458</v>
      </c>
      <c r="AD72">
        <f t="shared" si="7"/>
        <v>1.0716712937257078</v>
      </c>
      <c r="AF72">
        <f t="shared" si="8"/>
        <v>1.1596224319822319</v>
      </c>
      <c r="AG72">
        <f t="shared" si="8"/>
        <v>1.1606885063853414</v>
      </c>
      <c r="AH72">
        <f t="shared" si="8"/>
        <v>1.0608772903942254</v>
      </c>
      <c r="AI72">
        <f t="shared" si="8"/>
        <v>0.97965574680732914</v>
      </c>
      <c r="AK72">
        <f t="shared" si="9"/>
        <v>1.1868073292615211</v>
      </c>
      <c r="AL72">
        <f t="shared" si="9"/>
        <v>1.1267073847862299</v>
      </c>
      <c r="AM72">
        <f t="shared" si="9"/>
        <v>1.0723375902276511</v>
      </c>
      <c r="AN72">
        <f t="shared" si="9"/>
        <v>0.97818989450305371</v>
      </c>
      <c r="AP72">
        <f t="shared" si="10"/>
        <v>1.1351693503609106</v>
      </c>
      <c r="AQ72">
        <f t="shared" si="10"/>
        <v>1.1610882842865073</v>
      </c>
      <c r="AR72">
        <f t="shared" si="10"/>
        <v>1.0129705719044975</v>
      </c>
      <c r="AS72">
        <f t="shared" si="10"/>
        <v>0.76464186563020531</v>
      </c>
    </row>
    <row r="73" spans="7:45" x14ac:dyDescent="0.25">
      <c r="H73">
        <f t="shared" si="3"/>
        <v>0.96079955580233189</v>
      </c>
      <c r="J73">
        <f t="shared" si="4"/>
        <v>1.039422543031649</v>
      </c>
      <c r="K73">
        <f t="shared" si="4"/>
        <v>1.0890616324264297</v>
      </c>
      <c r="L73">
        <f t="shared" si="4"/>
        <v>1.0278956135480288</v>
      </c>
      <c r="M73">
        <f t="shared" si="4"/>
        <v>0.98112159911160457</v>
      </c>
      <c r="N73">
        <f t="shared" si="4"/>
        <v>1.0198334258745141</v>
      </c>
      <c r="O73">
        <f t="shared" si="4"/>
        <v>0.90929483620210982</v>
      </c>
      <c r="Q73">
        <f t="shared" si="5"/>
        <v>1.145963353692393</v>
      </c>
      <c r="R73">
        <f t="shared" si="5"/>
        <v>1.1596224319822319</v>
      </c>
      <c r="S73">
        <f t="shared" si="5"/>
        <v>1.0987895613548029</v>
      </c>
      <c r="T73">
        <f t="shared" si="5"/>
        <v>1.0067740144364241</v>
      </c>
      <c r="V73">
        <f t="shared" si="6"/>
        <v>1.1059855635757911</v>
      </c>
      <c r="W73">
        <f t="shared" si="6"/>
        <v>1.0371571349250415</v>
      </c>
      <c r="X73">
        <f t="shared" si="6"/>
        <v>1.1485619100499722</v>
      </c>
      <c r="Y73">
        <f t="shared" si="6"/>
        <v>1.0805996668517488</v>
      </c>
      <c r="AA73">
        <f t="shared" si="7"/>
        <v>0.85325930038867281</v>
      </c>
      <c r="AB73">
        <f t="shared" si="7"/>
        <v>0.8951693503609105</v>
      </c>
      <c r="AC73">
        <f t="shared" si="7"/>
        <v>0.91709050527484726</v>
      </c>
      <c r="AD73">
        <f t="shared" si="7"/>
        <v>0.79675735702387551</v>
      </c>
      <c r="AF73">
        <f t="shared" si="8"/>
        <v>1.1768128817323709</v>
      </c>
      <c r="AG73">
        <f t="shared" si="8"/>
        <v>1.1297723486951692</v>
      </c>
      <c r="AH73">
        <f t="shared" si="8"/>
        <v>1.104786229872293</v>
      </c>
      <c r="AI73">
        <f t="shared" si="8"/>
        <v>0.95906718489727927</v>
      </c>
      <c r="AK73">
        <f t="shared" si="9"/>
        <v>1.0918600777345919</v>
      </c>
      <c r="AL73">
        <f t="shared" si="9"/>
        <v>1.0025097168239865</v>
      </c>
      <c r="AM73">
        <f t="shared" si="9"/>
        <v>0.94447529150471954</v>
      </c>
      <c r="AN73">
        <f t="shared" si="9"/>
        <v>0.91176013325930039</v>
      </c>
      <c r="AP73">
        <f t="shared" si="10"/>
        <v>0.90483064963908943</v>
      </c>
      <c r="AQ73">
        <f t="shared" si="10"/>
        <v>0.90303164908384215</v>
      </c>
      <c r="AR73">
        <f t="shared" si="10"/>
        <v>0.8599888950583009</v>
      </c>
      <c r="AS73">
        <f t="shared" si="10"/>
        <v>0.81534702942809545</v>
      </c>
    </row>
    <row r="74" spans="7:45" x14ac:dyDescent="0.25">
      <c r="H74">
        <f t="shared" si="3"/>
        <v>0.95453636868406444</v>
      </c>
    </row>
    <row r="75" spans="7:45" x14ac:dyDescent="0.25">
      <c r="H75">
        <f t="shared" si="3"/>
        <v>1.0776679622431982</v>
      </c>
    </row>
    <row r="76" spans="7:45" x14ac:dyDescent="0.25">
      <c r="H76">
        <f t="shared" si="3"/>
        <v>1.0855968906163243</v>
      </c>
    </row>
    <row r="78" spans="7:45" x14ac:dyDescent="0.25">
      <c r="H78" s="2">
        <f>AVERAGE(H71:H76)</f>
        <v>1</v>
      </c>
      <c r="I78" s="2"/>
      <c r="J78" s="2">
        <f t="shared" ref="J78:AS78" si="11">AVERAGE(J71:J76)</f>
        <v>0.9938478622987228</v>
      </c>
      <c r="K78" s="2">
        <f t="shared" si="11"/>
        <v>1.0517490283176014</v>
      </c>
      <c r="L78" s="2">
        <f t="shared" si="11"/>
        <v>0.98114380899500275</v>
      </c>
      <c r="M78" s="2">
        <f t="shared" si="11"/>
        <v>0.95871182676290945</v>
      </c>
      <c r="N78" s="2">
        <f t="shared" si="11"/>
        <v>0.95793448084397548</v>
      </c>
      <c r="O78" s="2">
        <f t="shared" si="11"/>
        <v>0.84233203775680165</v>
      </c>
      <c r="P78" s="2"/>
      <c r="Q78" s="2">
        <f t="shared" si="11"/>
        <v>1.1025208217656857</v>
      </c>
      <c r="R78" s="2">
        <f t="shared" si="11"/>
        <v>1.1315491393670181</v>
      </c>
      <c r="S78" s="2">
        <f t="shared" si="11"/>
        <v>1.0722487506940588</v>
      </c>
      <c r="T78" s="2">
        <f t="shared" si="11"/>
        <v>0.9661965574680732</v>
      </c>
      <c r="U78" s="2"/>
      <c r="V78" s="2">
        <f t="shared" si="11"/>
        <v>1.1693059411438089</v>
      </c>
      <c r="W78" s="2">
        <f t="shared" si="11"/>
        <v>1.1292837312604107</v>
      </c>
      <c r="X78" s="2">
        <f t="shared" si="11"/>
        <v>1.2402887284841755</v>
      </c>
      <c r="Y78" s="2">
        <f t="shared" si="11"/>
        <v>1.1038534147695722</v>
      </c>
      <c r="Z78" s="2"/>
      <c r="AA78" s="2">
        <f t="shared" si="11"/>
        <v>1.0548362021099387</v>
      </c>
      <c r="AB78" s="2">
        <f t="shared" si="11"/>
        <v>1.0507051637978899</v>
      </c>
      <c r="AC78" s="2">
        <f t="shared" si="11"/>
        <v>1.1204664075513602</v>
      </c>
      <c r="AD78" s="2">
        <f t="shared" si="11"/>
        <v>0.98549694614103256</v>
      </c>
      <c r="AE78" s="2"/>
      <c r="AF78" s="2">
        <f t="shared" si="11"/>
        <v>1.1499833425874513</v>
      </c>
      <c r="AG78" s="2">
        <f t="shared" si="11"/>
        <v>1.1022320932815102</v>
      </c>
      <c r="AH78" s="2">
        <f t="shared" si="11"/>
        <v>1.0527928928373125</v>
      </c>
      <c r="AI78" s="2">
        <f t="shared" si="11"/>
        <v>0.95264852859522486</v>
      </c>
      <c r="AJ78" s="2"/>
      <c r="AK78" s="2">
        <f t="shared" si="11"/>
        <v>1.1394558578567462</v>
      </c>
      <c r="AL78" s="2">
        <f t="shared" si="11"/>
        <v>1.0451304830649637</v>
      </c>
      <c r="AM78" s="2">
        <f t="shared" si="11"/>
        <v>1.0079067184897277</v>
      </c>
      <c r="AN78" s="2">
        <f t="shared" si="11"/>
        <v>0.92275402554136576</v>
      </c>
      <c r="AO78" s="2"/>
      <c r="AP78" s="2">
        <f t="shared" si="11"/>
        <v>1.056257634647418</v>
      </c>
      <c r="AQ78" s="2">
        <f t="shared" si="11"/>
        <v>1.0497501388117711</v>
      </c>
      <c r="AR78" s="2">
        <f t="shared" si="11"/>
        <v>0.96277623542476398</v>
      </c>
      <c r="AS78" s="2">
        <f t="shared" si="11"/>
        <v>0.77721265963353681</v>
      </c>
    </row>
    <row r="79" spans="7:45" x14ac:dyDescent="0.25">
      <c r="H79">
        <f>_xlfn.STDEV.P(H71:H76)</f>
        <v>5.9540774702461177E-2</v>
      </c>
      <c r="J79">
        <f t="shared" ref="J79:AS79" si="12">_xlfn.STDEV.P(J71:J76)</f>
        <v>4.2031569129330287E-2</v>
      </c>
      <c r="K79">
        <f t="shared" si="12"/>
        <v>3.9526641890978285E-2</v>
      </c>
      <c r="L79">
        <f t="shared" si="12"/>
        <v>3.9091577850301255E-2</v>
      </c>
      <c r="M79">
        <f t="shared" si="12"/>
        <v>5.3563507228517063E-2</v>
      </c>
      <c r="N79">
        <f t="shared" si="12"/>
        <v>5.2397939879405928E-2</v>
      </c>
      <c r="O79">
        <f t="shared" si="12"/>
        <v>7.6459393753763774E-2</v>
      </c>
      <c r="Q79">
        <f t="shared" si="12"/>
        <v>5.6790771736901821E-2</v>
      </c>
      <c r="R79">
        <f t="shared" si="12"/>
        <v>3.7278533399041448E-2</v>
      </c>
      <c r="S79">
        <f t="shared" si="12"/>
        <v>2.408569439567659E-2</v>
      </c>
      <c r="T79">
        <f t="shared" si="12"/>
        <v>3.4724255975972479E-2</v>
      </c>
      <c r="V79">
        <f t="shared" si="12"/>
        <v>5.9186293131663965E-2</v>
      </c>
      <c r="W79">
        <f t="shared" si="12"/>
        <v>7.2986090301871309E-2</v>
      </c>
      <c r="X79">
        <f t="shared" si="12"/>
        <v>7.2832625148644012E-2</v>
      </c>
      <c r="Y79">
        <f t="shared" si="12"/>
        <v>1.6526391996075092E-2</v>
      </c>
      <c r="AA79">
        <f t="shared" si="12"/>
        <v>0.14337720577451091</v>
      </c>
      <c r="AB79">
        <f t="shared" si="12"/>
        <v>0.10998083542542995</v>
      </c>
      <c r="AC79">
        <f t="shared" si="12"/>
        <v>0.14381008748478336</v>
      </c>
      <c r="AD79">
        <f t="shared" si="12"/>
        <v>0.13362669325696669</v>
      </c>
      <c r="AF79">
        <f t="shared" si="12"/>
        <v>2.6725126021879157E-2</v>
      </c>
      <c r="AG79">
        <f t="shared" si="12"/>
        <v>6.2104870708940031E-2</v>
      </c>
      <c r="AH79">
        <f t="shared" si="12"/>
        <v>4.6108563100524975E-2</v>
      </c>
      <c r="AI79">
        <f t="shared" si="12"/>
        <v>2.5085706895337945E-2</v>
      </c>
      <c r="AK79">
        <f t="shared" si="12"/>
        <v>3.8762438074262301E-2</v>
      </c>
      <c r="AL79">
        <f t="shared" si="12"/>
        <v>5.770297826215369E-2</v>
      </c>
      <c r="AM79">
        <f t="shared" si="12"/>
        <v>5.2204348644141654E-2</v>
      </c>
      <c r="AN79">
        <f t="shared" si="12"/>
        <v>4.1509398639501677E-2</v>
      </c>
      <c r="AP79">
        <f t="shared" si="12"/>
        <v>0.10710688578310154</v>
      </c>
      <c r="AQ79">
        <f t="shared" si="12"/>
        <v>0.10828091032937119</v>
      </c>
      <c r="AR79">
        <f t="shared" si="12"/>
        <v>7.268822190717783E-2</v>
      </c>
      <c r="AS79">
        <f t="shared" si="12"/>
        <v>2.7481820832058811E-2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E4D4-7488-481A-AC54-1322050934E8}">
  <dimension ref="A1:AS125"/>
  <sheetViews>
    <sheetView workbookViewId="0">
      <selection activeCell="J117" sqref="J117"/>
    </sheetView>
  </sheetViews>
  <sheetFormatPr defaultRowHeight="15" x14ac:dyDescent="0.25"/>
  <sheetData>
    <row r="1" spans="1:11" ht="21" x14ac:dyDescent="0.35">
      <c r="A1" s="40" t="s">
        <v>222</v>
      </c>
    </row>
    <row r="2" spans="1:11" x14ac:dyDescent="0.25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3"/>
      <c r="J2" s="3"/>
      <c r="K2" s="3"/>
    </row>
    <row r="3" spans="1:11" x14ac:dyDescent="0.25">
      <c r="A3" s="3" t="s">
        <v>24</v>
      </c>
      <c r="B3" s="3"/>
      <c r="C3" s="3"/>
      <c r="D3" s="3"/>
      <c r="E3" s="3" t="s">
        <v>25</v>
      </c>
      <c r="F3" s="3"/>
      <c r="G3" s="3"/>
      <c r="H3" s="3"/>
      <c r="I3" s="3"/>
      <c r="J3" s="3"/>
      <c r="K3" s="3"/>
    </row>
    <row r="4" spans="1:11" x14ac:dyDescent="0.25">
      <c r="A4" s="3" t="s">
        <v>26</v>
      </c>
      <c r="B4" s="3"/>
      <c r="C4" s="3"/>
      <c r="D4" s="3"/>
      <c r="E4" s="3" t="s">
        <v>27</v>
      </c>
      <c r="F4" s="3"/>
      <c r="G4" s="3"/>
      <c r="H4" s="3"/>
      <c r="I4" s="3"/>
      <c r="J4" s="3"/>
      <c r="K4" s="3"/>
    </row>
    <row r="5" spans="1:11" x14ac:dyDescent="0.25">
      <c r="A5" s="3" t="s">
        <v>28</v>
      </c>
      <c r="B5" s="3"/>
      <c r="C5" s="3"/>
      <c r="D5" s="3"/>
      <c r="E5" s="3" t="s">
        <v>29</v>
      </c>
      <c r="F5" s="3"/>
      <c r="G5" s="3"/>
      <c r="H5" s="3"/>
      <c r="I5" s="3"/>
      <c r="J5" s="3"/>
      <c r="K5" s="3"/>
    </row>
    <row r="6" spans="1:11" x14ac:dyDescent="0.25">
      <c r="A6" s="3" t="s">
        <v>23</v>
      </c>
      <c r="B6" s="3"/>
      <c r="C6" s="3"/>
      <c r="D6" s="3"/>
      <c r="E6" s="3" t="s">
        <v>23</v>
      </c>
      <c r="F6" s="3"/>
      <c r="G6" s="3"/>
      <c r="H6" s="3"/>
      <c r="I6" s="3"/>
      <c r="J6" s="3"/>
      <c r="K6" s="3"/>
    </row>
    <row r="7" spans="1:11" x14ac:dyDescent="0.25">
      <c r="A7" s="3" t="s">
        <v>30</v>
      </c>
      <c r="B7" s="3"/>
      <c r="C7" s="3"/>
      <c r="D7" s="3"/>
      <c r="E7" s="3" t="s">
        <v>123</v>
      </c>
      <c r="F7" s="3"/>
      <c r="G7" s="3"/>
      <c r="H7" s="3"/>
      <c r="I7" s="3"/>
      <c r="J7" s="3"/>
      <c r="K7" s="3"/>
    </row>
    <row r="8" spans="1:11" x14ac:dyDescent="0.25">
      <c r="A8" s="3" t="s">
        <v>32</v>
      </c>
      <c r="B8" s="3"/>
      <c r="C8" s="3"/>
      <c r="D8" s="3"/>
      <c r="E8" s="3" t="s">
        <v>124</v>
      </c>
      <c r="F8" s="3"/>
      <c r="G8" s="3"/>
      <c r="H8" s="3"/>
      <c r="I8" s="3"/>
      <c r="J8" s="3"/>
      <c r="K8" s="3"/>
    </row>
    <row r="9" spans="1:11" x14ac:dyDescent="0.25">
      <c r="A9" s="3" t="s">
        <v>34</v>
      </c>
      <c r="B9" s="3"/>
      <c r="C9" s="3"/>
      <c r="D9" s="3"/>
      <c r="E9" s="3" t="s">
        <v>35</v>
      </c>
      <c r="F9" s="3"/>
      <c r="G9" s="3"/>
      <c r="H9" s="3"/>
      <c r="I9" s="3"/>
      <c r="J9" s="3"/>
      <c r="K9" s="3"/>
    </row>
    <row r="10" spans="1:11" x14ac:dyDescent="0.25">
      <c r="A10" s="3" t="s">
        <v>36</v>
      </c>
      <c r="B10" s="3"/>
      <c r="C10" s="3"/>
      <c r="D10" s="3"/>
      <c r="E10" s="3" t="s">
        <v>243</v>
      </c>
      <c r="F10" s="3"/>
      <c r="G10" s="3"/>
      <c r="H10" s="3"/>
      <c r="I10" s="3"/>
      <c r="J10" s="3"/>
      <c r="K10" s="3"/>
    </row>
    <row r="11" spans="1:11" x14ac:dyDescent="0.25">
      <c r="A11" s="3" t="s">
        <v>37</v>
      </c>
      <c r="B11" s="3"/>
      <c r="C11" s="3"/>
      <c r="D11" s="3"/>
      <c r="E11" s="3" t="s">
        <v>38</v>
      </c>
      <c r="F11" s="3"/>
      <c r="G11" s="3"/>
      <c r="H11" s="3"/>
      <c r="I11" s="3"/>
      <c r="J11" s="3"/>
      <c r="K11" s="3"/>
    </row>
    <row r="12" spans="1:11" x14ac:dyDescent="0.25">
      <c r="A12" s="3" t="s">
        <v>39</v>
      </c>
      <c r="B12" s="3"/>
      <c r="C12" s="3"/>
      <c r="D12" s="3"/>
      <c r="E12" s="3" t="s">
        <v>40</v>
      </c>
      <c r="F12" s="3"/>
      <c r="G12" s="3"/>
      <c r="H12" s="3"/>
      <c r="I12" s="3"/>
      <c r="J12" s="3"/>
      <c r="K12" s="3"/>
    </row>
    <row r="13" spans="1:11" x14ac:dyDescent="0.25">
      <c r="A13" s="3" t="s">
        <v>41</v>
      </c>
      <c r="B13" s="3"/>
      <c r="C13" s="3"/>
      <c r="D13" s="3"/>
      <c r="E13" s="3" t="s">
        <v>42</v>
      </c>
      <c r="F13" s="3"/>
      <c r="G13" s="3"/>
      <c r="H13" s="3"/>
      <c r="I13" s="3"/>
      <c r="J13" s="3"/>
      <c r="K13" s="3"/>
    </row>
    <row r="14" spans="1:11" x14ac:dyDescent="0.25">
      <c r="A14" s="3" t="s">
        <v>43</v>
      </c>
      <c r="B14" s="3"/>
      <c r="C14" s="3"/>
      <c r="D14" s="3"/>
      <c r="E14" s="3" t="s">
        <v>44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45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 t="s">
        <v>37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 t="s">
        <v>46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 t="s">
        <v>47</v>
      </c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 t="s">
        <v>48</v>
      </c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 t="s">
        <v>49</v>
      </c>
      <c r="D21" s="4"/>
      <c r="E21" s="4"/>
      <c r="F21" s="4"/>
      <c r="G21" s="4" t="s">
        <v>50</v>
      </c>
      <c r="H21" s="4"/>
      <c r="I21" s="4"/>
      <c r="J21" s="4"/>
      <c r="K21" s="4"/>
    </row>
    <row r="22" spans="1:11" x14ac:dyDescent="0.25">
      <c r="A22" s="4"/>
      <c r="B22" s="4"/>
      <c r="C22" s="4" t="s">
        <v>47</v>
      </c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 t="s">
        <v>48</v>
      </c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/>
      <c r="B24" s="4"/>
      <c r="C24" s="4" t="s">
        <v>49</v>
      </c>
      <c r="D24" s="4"/>
      <c r="E24" s="4"/>
      <c r="F24" s="4"/>
      <c r="G24" s="4" t="s">
        <v>51</v>
      </c>
      <c r="H24" s="4"/>
      <c r="I24" s="4"/>
      <c r="J24" s="4"/>
      <c r="K24" s="4"/>
    </row>
    <row r="25" spans="1:11" x14ac:dyDescent="0.25">
      <c r="A25" s="4"/>
      <c r="B25" s="4" t="s">
        <v>52</v>
      </c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 t="s">
        <v>53</v>
      </c>
      <c r="B27" s="3"/>
      <c r="C27" s="3"/>
      <c r="D27" s="3"/>
      <c r="E27" s="3" t="s">
        <v>54</v>
      </c>
      <c r="F27" s="3"/>
      <c r="G27" s="3"/>
      <c r="H27" s="3"/>
      <c r="I27" s="3"/>
      <c r="J27" s="3"/>
      <c r="K27" s="3"/>
    </row>
    <row r="28" spans="1:11" x14ac:dyDescent="0.25">
      <c r="A28" s="3" t="s">
        <v>55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 t="s">
        <v>56</v>
      </c>
      <c r="B29" s="3"/>
      <c r="C29" s="3"/>
      <c r="D29" s="3"/>
      <c r="E29" s="3" t="s">
        <v>57</v>
      </c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 t="s">
        <v>58</v>
      </c>
      <c r="B31" s="3"/>
      <c r="C31" s="3"/>
      <c r="D31" s="3"/>
      <c r="E31" s="3" t="s">
        <v>23</v>
      </c>
      <c r="F31" s="3"/>
      <c r="G31" s="3"/>
      <c r="H31" s="3"/>
      <c r="I31" s="3"/>
      <c r="J31" s="3"/>
      <c r="K31" s="3"/>
    </row>
    <row r="32" spans="1:11" x14ac:dyDescent="0.25">
      <c r="A32" s="3" t="s">
        <v>59</v>
      </c>
      <c r="B32" s="3"/>
      <c r="C32" s="3"/>
      <c r="D32" s="3"/>
      <c r="E32" s="3">
        <v>50</v>
      </c>
      <c r="F32" s="3"/>
      <c r="G32" s="3"/>
      <c r="H32" s="3"/>
      <c r="I32" s="3"/>
      <c r="J32" s="3"/>
      <c r="K32" s="3"/>
    </row>
    <row r="33" spans="1:11" x14ac:dyDescent="0.25">
      <c r="A33" s="3" t="s">
        <v>60</v>
      </c>
      <c r="B33" s="3"/>
      <c r="C33" s="3"/>
      <c r="D33" s="3"/>
      <c r="E33" s="3">
        <v>200</v>
      </c>
      <c r="F33" s="3"/>
      <c r="G33" s="3"/>
      <c r="H33" s="3"/>
      <c r="I33" s="3"/>
      <c r="J33" s="3"/>
      <c r="K33" s="3"/>
    </row>
    <row r="34" spans="1:11" x14ac:dyDescent="0.25">
      <c r="A34" s="3" t="s">
        <v>61</v>
      </c>
      <c r="B34" s="3"/>
      <c r="C34" s="3"/>
      <c r="D34" s="3"/>
      <c r="E34" s="3">
        <v>100</v>
      </c>
      <c r="F34" s="3"/>
      <c r="G34" s="3"/>
      <c r="H34" s="3"/>
      <c r="I34" s="3"/>
      <c r="J34" s="3"/>
      <c r="K34" s="3"/>
    </row>
    <row r="35" spans="1:11" x14ac:dyDescent="0.25">
      <c r="A35" s="3" t="s">
        <v>62</v>
      </c>
      <c r="B35" s="3"/>
      <c r="C35" s="3"/>
      <c r="D35" s="3"/>
      <c r="E35" s="3" t="s">
        <v>63</v>
      </c>
      <c r="F35" s="3"/>
      <c r="G35" s="3"/>
      <c r="H35" s="3"/>
      <c r="I35" s="3"/>
      <c r="J35" s="3"/>
      <c r="K35" s="3"/>
    </row>
    <row r="36" spans="1:11" x14ac:dyDescent="0.25">
      <c r="A36" s="3" t="s">
        <v>64</v>
      </c>
      <c r="B36" s="3"/>
      <c r="C36" s="3"/>
      <c r="D36" s="3"/>
      <c r="E36" s="3" t="s">
        <v>57</v>
      </c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 t="s">
        <v>65</v>
      </c>
      <c r="B38" s="3"/>
      <c r="C38" s="3"/>
      <c r="D38" s="3"/>
      <c r="E38" s="3" t="s">
        <v>66</v>
      </c>
      <c r="F38" s="3"/>
      <c r="G38" s="3"/>
      <c r="H38" s="3"/>
      <c r="I38" s="3"/>
      <c r="J38" s="3"/>
      <c r="K38" s="3"/>
    </row>
    <row r="39" spans="1:11" x14ac:dyDescent="0.25">
      <c r="A39" s="3" t="s">
        <v>67</v>
      </c>
      <c r="B39" s="3"/>
      <c r="C39" s="3"/>
      <c r="D39" s="3"/>
      <c r="E39" s="3" t="s">
        <v>68</v>
      </c>
      <c r="F39" s="3"/>
      <c r="G39" s="3"/>
      <c r="H39" s="3"/>
      <c r="I39" s="3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 t="s">
        <v>69</v>
      </c>
      <c r="B41" s="3" t="s">
        <v>49</v>
      </c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 t="s">
        <v>53</v>
      </c>
      <c r="B42" s="3" t="s">
        <v>50</v>
      </c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 t="s">
        <v>70</v>
      </c>
      <c r="B43" s="3"/>
      <c r="C43" s="3"/>
      <c r="D43" s="3"/>
      <c r="E43" s="3" t="s">
        <v>71</v>
      </c>
      <c r="F43" s="3"/>
      <c r="G43" s="3"/>
      <c r="H43" s="3"/>
      <c r="I43" s="3"/>
      <c r="J43" s="3"/>
      <c r="K43" s="3"/>
    </row>
    <row r="44" spans="1:11" x14ac:dyDescent="0.25">
      <c r="A44" s="3" t="s">
        <v>72</v>
      </c>
      <c r="B44" s="3"/>
      <c r="C44" s="3"/>
      <c r="D44" s="3"/>
      <c r="E44" s="3" t="s">
        <v>73</v>
      </c>
      <c r="F44" s="3"/>
      <c r="G44" s="3"/>
      <c r="H44" s="3"/>
      <c r="I44" s="3"/>
      <c r="J44" s="3"/>
      <c r="K44" s="3"/>
    </row>
    <row r="45" spans="1:11" x14ac:dyDescent="0.25">
      <c r="A45" s="3" t="s">
        <v>74</v>
      </c>
      <c r="B45" s="3"/>
      <c r="C45" s="3"/>
      <c r="D45" s="3"/>
      <c r="E45" s="3">
        <v>150</v>
      </c>
      <c r="F45" s="3"/>
      <c r="G45" s="3"/>
      <c r="H45" s="3"/>
      <c r="I45" s="3"/>
      <c r="J45" s="3"/>
      <c r="K45" s="3"/>
    </row>
    <row r="46" spans="1:11" x14ac:dyDescent="0.25">
      <c r="A46" s="3" t="s">
        <v>75</v>
      </c>
      <c r="B46" s="3"/>
      <c r="C46" s="3"/>
      <c r="D46" s="3"/>
      <c r="E46" s="3">
        <v>10000</v>
      </c>
      <c r="F46" s="3"/>
      <c r="G46" s="3"/>
      <c r="H46" s="3"/>
      <c r="I46" s="3"/>
      <c r="J46" s="3"/>
      <c r="K46" s="3"/>
    </row>
    <row r="47" spans="1:11" x14ac:dyDescent="0.25">
      <c r="A47" s="3" t="s">
        <v>76</v>
      </c>
      <c r="B47" s="3"/>
      <c r="C47" s="3"/>
      <c r="D47" s="3"/>
      <c r="E47" s="3" t="s">
        <v>77</v>
      </c>
      <c r="F47" s="3"/>
      <c r="G47" s="3"/>
      <c r="H47" s="3"/>
      <c r="I47" s="3"/>
      <c r="J47" s="3"/>
      <c r="K47" s="3"/>
    </row>
    <row r="48" spans="1:11" x14ac:dyDescent="0.25">
      <c r="A48" s="3" t="s">
        <v>64</v>
      </c>
      <c r="B48" s="3"/>
      <c r="C48" s="3"/>
      <c r="D48" s="3"/>
      <c r="E48" s="3" t="s">
        <v>57</v>
      </c>
      <c r="F48" s="3"/>
      <c r="G48" s="3"/>
      <c r="H48" s="3"/>
      <c r="I48" s="3"/>
      <c r="J48" s="3"/>
      <c r="K48" s="3"/>
    </row>
    <row r="49" spans="1:2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8" x14ac:dyDescent="0.25">
      <c r="A50" s="3" t="s">
        <v>78</v>
      </c>
      <c r="B50" s="3"/>
      <c r="C50" s="3"/>
      <c r="D50" s="3"/>
      <c r="E50" s="3" t="s">
        <v>23</v>
      </c>
      <c r="F50" s="3"/>
      <c r="G50" s="3"/>
      <c r="H50" s="3"/>
      <c r="I50" s="3"/>
      <c r="J50" s="3"/>
      <c r="K50" s="3"/>
    </row>
    <row r="51" spans="1:28" x14ac:dyDescent="0.25">
      <c r="A51" s="3" t="s">
        <v>59</v>
      </c>
      <c r="B51" s="3"/>
      <c r="C51" s="3"/>
      <c r="D51" s="3"/>
      <c r="E51" s="3">
        <v>50</v>
      </c>
      <c r="F51" s="3"/>
      <c r="G51" s="3"/>
      <c r="H51" s="3"/>
      <c r="I51" s="3"/>
      <c r="J51" s="3"/>
      <c r="K51" s="3"/>
    </row>
    <row r="52" spans="1:28" x14ac:dyDescent="0.25">
      <c r="A52" s="3" t="s">
        <v>60</v>
      </c>
      <c r="B52" s="3"/>
      <c r="C52" s="3"/>
      <c r="D52" s="3"/>
      <c r="E52" s="3">
        <v>200</v>
      </c>
      <c r="F52" s="3"/>
      <c r="G52" s="3"/>
      <c r="H52" s="3"/>
      <c r="I52" s="3"/>
      <c r="J52" s="3"/>
      <c r="K52" s="3"/>
    </row>
    <row r="53" spans="1:28" x14ac:dyDescent="0.25">
      <c r="A53" s="3" t="s">
        <v>61</v>
      </c>
      <c r="B53" s="3"/>
      <c r="C53" s="3"/>
      <c r="D53" s="3"/>
      <c r="E53" s="3">
        <v>100</v>
      </c>
      <c r="F53" s="3"/>
      <c r="G53" s="3"/>
      <c r="H53" s="3"/>
      <c r="I53" s="3"/>
      <c r="J53" s="3"/>
      <c r="K53" s="3"/>
    </row>
    <row r="54" spans="1:28" x14ac:dyDescent="0.25">
      <c r="A54" s="3" t="s">
        <v>62</v>
      </c>
      <c r="B54" s="3"/>
      <c r="C54" s="3"/>
      <c r="D54" s="3"/>
      <c r="E54" s="3" t="s">
        <v>63</v>
      </c>
      <c r="F54" s="3"/>
      <c r="G54" s="3"/>
      <c r="H54" s="3"/>
      <c r="I54" s="3"/>
      <c r="J54" s="3"/>
      <c r="K54" s="3"/>
    </row>
    <row r="55" spans="1:28" x14ac:dyDescent="0.25">
      <c r="A55" s="3" t="s">
        <v>64</v>
      </c>
      <c r="B55" s="3"/>
      <c r="C55" s="3"/>
      <c r="D55" s="3"/>
      <c r="E55" s="3" t="s">
        <v>57</v>
      </c>
      <c r="F55" s="3"/>
      <c r="G55" s="3"/>
      <c r="H55" s="3"/>
      <c r="I55" s="3"/>
      <c r="J55" s="3"/>
      <c r="K55" s="3"/>
    </row>
    <row r="56" spans="1:28" ht="15.75" thickBo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28" x14ac:dyDescent="0.25">
      <c r="A57" s="3" t="s">
        <v>65</v>
      </c>
      <c r="B57" s="3"/>
      <c r="C57" s="3"/>
      <c r="D57" s="3"/>
      <c r="E57" s="3" t="s">
        <v>66</v>
      </c>
      <c r="F57" s="3"/>
      <c r="G57" s="3"/>
      <c r="H57" s="3"/>
      <c r="I57" s="3"/>
      <c r="J57" s="3"/>
      <c r="K57" s="3"/>
      <c r="O57" s="25" t="s">
        <v>183</v>
      </c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7"/>
    </row>
    <row r="58" spans="1:28" x14ac:dyDescent="0.25">
      <c r="A58" s="3" t="s">
        <v>67</v>
      </c>
      <c r="B58" s="3"/>
      <c r="C58" s="3"/>
      <c r="D58" s="3"/>
      <c r="E58" s="3" t="s">
        <v>68</v>
      </c>
      <c r="F58" s="3"/>
      <c r="G58" s="3"/>
      <c r="H58" s="3"/>
      <c r="I58" s="3"/>
      <c r="J58" s="3"/>
      <c r="K58" s="3"/>
      <c r="O58" s="28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B58" s="29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O59" s="30" t="s">
        <v>97</v>
      </c>
      <c r="P59" s="2" t="s">
        <v>193</v>
      </c>
      <c r="Q59" s="2"/>
      <c r="R59" s="2"/>
      <c r="S59" s="2"/>
      <c r="T59" s="2"/>
      <c r="U59" s="2"/>
      <c r="V59" s="2"/>
      <c r="W59" s="2"/>
      <c r="X59" s="2"/>
      <c r="Y59" s="2"/>
      <c r="Z59" s="2"/>
      <c r="AB59" s="29"/>
    </row>
    <row r="60" spans="1:28" x14ac:dyDescent="0.25">
      <c r="A60" s="3" t="s">
        <v>69</v>
      </c>
      <c r="B60" s="3" t="s">
        <v>49</v>
      </c>
      <c r="C60" s="3"/>
      <c r="D60" s="3"/>
      <c r="E60" s="3"/>
      <c r="F60" s="3"/>
      <c r="G60" s="3"/>
      <c r="H60" s="3"/>
      <c r="I60" s="3"/>
      <c r="J60" s="3"/>
      <c r="K60" s="3"/>
      <c r="O60" s="31" t="s">
        <v>185</v>
      </c>
      <c r="P60" s="2" t="s">
        <v>186</v>
      </c>
      <c r="Q60" s="2"/>
      <c r="R60" s="2"/>
      <c r="S60" s="2"/>
      <c r="T60" s="2"/>
      <c r="U60" s="2"/>
      <c r="V60" s="2"/>
      <c r="W60" s="2"/>
      <c r="X60" s="2"/>
      <c r="Y60" s="2"/>
      <c r="Z60" s="2"/>
      <c r="AB60" s="29"/>
    </row>
    <row r="61" spans="1:28" x14ac:dyDescent="0.25">
      <c r="A61" s="3" t="s">
        <v>53</v>
      </c>
      <c r="B61" s="3" t="s">
        <v>51</v>
      </c>
      <c r="C61" s="3"/>
      <c r="D61" s="3"/>
      <c r="E61" s="3"/>
      <c r="F61" s="3"/>
      <c r="G61" s="3"/>
      <c r="H61" s="3"/>
      <c r="I61" s="3"/>
      <c r="J61" s="3"/>
      <c r="K61" s="3"/>
      <c r="O61" s="28" t="s">
        <v>187</v>
      </c>
      <c r="P61" s="2" t="s">
        <v>188</v>
      </c>
      <c r="Q61" s="2"/>
      <c r="R61" s="2"/>
      <c r="S61" s="2"/>
      <c r="T61" s="2"/>
      <c r="U61" s="2"/>
      <c r="V61" s="2"/>
      <c r="W61" s="2"/>
      <c r="X61" s="2"/>
      <c r="Y61" s="2"/>
      <c r="Z61" s="2"/>
      <c r="AB61" s="29"/>
    </row>
    <row r="62" spans="1:28" x14ac:dyDescent="0.25">
      <c r="A62" s="3" t="s">
        <v>70</v>
      </c>
      <c r="B62" s="3"/>
      <c r="C62" s="3"/>
      <c r="D62" s="3"/>
      <c r="E62" s="3" t="s">
        <v>71</v>
      </c>
      <c r="F62" s="3"/>
      <c r="G62" s="3"/>
      <c r="H62" s="3"/>
      <c r="I62" s="3"/>
      <c r="J62" s="3"/>
      <c r="K62" s="3"/>
      <c r="O62" s="2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B62" s="29"/>
    </row>
    <row r="63" spans="1:28" x14ac:dyDescent="0.25">
      <c r="A63" s="3" t="s">
        <v>72</v>
      </c>
      <c r="B63" s="3"/>
      <c r="C63" s="3"/>
      <c r="D63" s="3"/>
      <c r="E63" s="3" t="s">
        <v>73</v>
      </c>
      <c r="F63" s="3"/>
      <c r="G63" s="3"/>
      <c r="H63" s="3"/>
      <c r="I63" s="3"/>
      <c r="J63" s="3"/>
      <c r="K63" s="3"/>
      <c r="O63" s="28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B63" s="29"/>
    </row>
    <row r="64" spans="1:28" x14ac:dyDescent="0.25">
      <c r="A64" s="3" t="s">
        <v>74</v>
      </c>
      <c r="B64" s="3"/>
      <c r="C64" s="3"/>
      <c r="D64" s="3"/>
      <c r="E64" s="3">
        <v>150</v>
      </c>
      <c r="F64" s="3"/>
      <c r="G64" s="3"/>
      <c r="H64" s="3"/>
      <c r="I64" s="3"/>
      <c r="J64" s="3"/>
      <c r="K64" s="3"/>
      <c r="O64" s="28" t="s">
        <v>189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B64" s="29"/>
    </row>
    <row r="65" spans="1:28" x14ac:dyDescent="0.25">
      <c r="A65" s="3" t="s">
        <v>75</v>
      </c>
      <c r="B65" s="3"/>
      <c r="C65" s="3"/>
      <c r="D65" s="3"/>
      <c r="E65" s="3">
        <v>10000</v>
      </c>
      <c r="F65" s="3"/>
      <c r="G65" s="3"/>
      <c r="H65" s="3"/>
      <c r="I65" s="3"/>
      <c r="J65" s="3"/>
      <c r="K65" s="3"/>
      <c r="N65" s="35"/>
      <c r="O65" s="2" t="s">
        <v>190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B65" s="29"/>
    </row>
    <row r="66" spans="1:28" x14ac:dyDescent="0.25">
      <c r="A66" s="3" t="s">
        <v>76</v>
      </c>
      <c r="B66" s="3"/>
      <c r="C66" s="3"/>
      <c r="D66" s="3"/>
      <c r="E66" s="3" t="s">
        <v>77</v>
      </c>
      <c r="F66" s="3"/>
      <c r="G66" s="3"/>
      <c r="H66" s="3"/>
      <c r="I66" s="3"/>
      <c r="J66" s="3"/>
      <c r="K66" s="3"/>
      <c r="N66" s="35"/>
      <c r="O66" s="2" t="s">
        <v>191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35"/>
    </row>
    <row r="67" spans="1:28" x14ac:dyDescent="0.25">
      <c r="A67" s="3" t="s">
        <v>64</v>
      </c>
      <c r="B67" s="3"/>
      <c r="C67" s="3"/>
      <c r="D67" s="3"/>
      <c r="E67" s="3" t="s">
        <v>57</v>
      </c>
      <c r="F67" s="3"/>
      <c r="G67" s="3"/>
      <c r="H67" s="3"/>
      <c r="I67" s="3"/>
      <c r="J67" s="3"/>
      <c r="K67" s="3"/>
      <c r="N67" s="35"/>
      <c r="O67" t="s">
        <v>194</v>
      </c>
      <c r="AB67" s="35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O68" s="36" t="s">
        <v>195</v>
      </c>
      <c r="AB68" s="35"/>
    </row>
    <row r="69" spans="1:28" ht="15.75" thickBot="1" x14ac:dyDescent="0.3">
      <c r="A69" s="3" t="s">
        <v>79</v>
      </c>
      <c r="B69" s="3"/>
      <c r="C69" s="3"/>
      <c r="D69" s="3"/>
      <c r="E69" s="3" t="s">
        <v>125</v>
      </c>
      <c r="F69" s="3"/>
      <c r="G69" s="3"/>
      <c r="H69" s="3"/>
      <c r="I69" s="3"/>
      <c r="J69" s="3"/>
      <c r="K69" s="3"/>
      <c r="O69" s="37" t="s">
        <v>196</v>
      </c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9"/>
    </row>
    <row r="70" spans="1:28" x14ac:dyDescent="0.25">
      <c r="A70" s="3" t="s">
        <v>81</v>
      </c>
      <c r="B70" s="3"/>
      <c r="C70" s="3"/>
      <c r="D70" s="3"/>
      <c r="E70" s="3">
        <v>23.9</v>
      </c>
      <c r="F70" s="3"/>
      <c r="G70" s="3"/>
      <c r="H70" s="3"/>
      <c r="I70" s="3"/>
      <c r="J70" s="3"/>
      <c r="K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28" x14ac:dyDescent="0.25">
      <c r="A72" s="3" t="s">
        <v>50</v>
      </c>
      <c r="B72" s="3"/>
      <c r="C72" s="3"/>
      <c r="D72" s="17" t="s">
        <v>97</v>
      </c>
      <c r="E72" s="18" t="s">
        <v>165</v>
      </c>
      <c r="H72" s="14" t="s">
        <v>166</v>
      </c>
      <c r="K72" s="18" t="s">
        <v>167</v>
      </c>
      <c r="L72" s="1" t="s">
        <v>246</v>
      </c>
      <c r="N72" s="20">
        <f>AVERAGE(O74:Q76)</f>
        <v>3.7242945720760784E-2</v>
      </c>
    </row>
    <row r="73" spans="1:28" x14ac:dyDescent="0.25">
      <c r="A73" s="5" t="s">
        <v>82</v>
      </c>
      <c r="B73" s="5" t="s">
        <v>83</v>
      </c>
      <c r="C73" s="5" t="s">
        <v>84</v>
      </c>
      <c r="D73" s="5" t="s">
        <v>85</v>
      </c>
      <c r="E73" s="5" t="s">
        <v>86</v>
      </c>
      <c r="F73" s="5" t="s">
        <v>87</v>
      </c>
      <c r="G73" s="5" t="s">
        <v>88</v>
      </c>
      <c r="H73" s="5" t="s">
        <v>89</v>
      </c>
      <c r="I73" s="5" t="s">
        <v>90</v>
      </c>
      <c r="J73" s="5" t="s">
        <v>91</v>
      </c>
      <c r="K73" s="5" t="s">
        <v>92</v>
      </c>
      <c r="L73" s="5" t="s">
        <v>93</v>
      </c>
      <c r="M73" s="5" t="s">
        <v>94</v>
      </c>
      <c r="W73" s="1" t="s">
        <v>248</v>
      </c>
    </row>
    <row r="74" spans="1:28" x14ac:dyDescent="0.25">
      <c r="A74" s="5" t="s">
        <v>1</v>
      </c>
      <c r="B74" s="12">
        <v>5438</v>
      </c>
      <c r="C74" s="12">
        <v>3045</v>
      </c>
      <c r="D74" s="12">
        <v>5179</v>
      </c>
      <c r="E74" s="13">
        <v>5407</v>
      </c>
      <c r="F74" s="13">
        <v>14165</v>
      </c>
      <c r="G74" s="13">
        <v>11922</v>
      </c>
      <c r="H74" s="14">
        <v>27897</v>
      </c>
      <c r="I74" s="14">
        <v>23612</v>
      </c>
      <c r="J74" s="14">
        <v>13761</v>
      </c>
      <c r="K74" s="13">
        <v>6955</v>
      </c>
      <c r="L74" s="13">
        <v>13828</v>
      </c>
      <c r="M74" s="13">
        <v>18997</v>
      </c>
      <c r="O74">
        <f>B74/B86</f>
        <v>3.0959294050668943E-2</v>
      </c>
      <c r="P74">
        <f t="shared" ref="P74:W81" si="0">C74/C86</f>
        <v>2.3128280304123595E-2</v>
      </c>
      <c r="Q74">
        <f t="shared" si="0"/>
        <v>4.4338096175742893E-2</v>
      </c>
      <c r="R74">
        <f t="shared" si="0"/>
        <v>7.0010746979839708E-2</v>
      </c>
      <c r="S74">
        <f t="shared" si="0"/>
        <v>6.9491799820444761E-2</v>
      </c>
      <c r="T74">
        <f t="shared" si="0"/>
        <v>5.894976265822785E-2</v>
      </c>
      <c r="U74">
        <f t="shared" si="0"/>
        <v>0.11198037924888811</v>
      </c>
      <c r="V74">
        <f t="shared" si="0"/>
        <v>0.10615188188962218</v>
      </c>
      <c r="W74">
        <f>J74/J86</f>
        <v>8.2582186108477257E-2</v>
      </c>
      <c r="X74">
        <f t="shared" ref="X74:Z81" si="1">K74/K86</f>
        <v>4.0454392108048999E-2</v>
      </c>
      <c r="Y74">
        <f>L74/L86</f>
        <v>7.0816945263847922E-2</v>
      </c>
      <c r="Z74">
        <f>M74/M86</f>
        <v>6.5226198978190403E-2</v>
      </c>
    </row>
    <row r="75" spans="1:28" x14ac:dyDescent="0.25">
      <c r="A75" s="5" t="s">
        <v>3</v>
      </c>
      <c r="B75" s="12">
        <v>6658</v>
      </c>
      <c r="C75" s="12">
        <v>3783</v>
      </c>
      <c r="D75" s="12">
        <v>5457</v>
      </c>
      <c r="E75" s="13">
        <v>1428</v>
      </c>
      <c r="F75" s="13">
        <v>1719</v>
      </c>
      <c r="G75" s="13">
        <v>2387</v>
      </c>
      <c r="H75" s="14">
        <v>5500</v>
      </c>
      <c r="I75" s="14">
        <v>3964</v>
      </c>
      <c r="J75" s="14">
        <v>3489</v>
      </c>
      <c r="K75" s="13">
        <v>1621</v>
      </c>
      <c r="L75" s="13">
        <v>1674</v>
      </c>
      <c r="M75" s="13">
        <v>4307</v>
      </c>
      <c r="O75">
        <f t="shared" ref="O75:O81" si="2">B75/B87</f>
        <v>6.3821017417060477E-2</v>
      </c>
      <c r="P75">
        <f t="shared" si="0"/>
        <v>2.4890122904439826E-2</v>
      </c>
      <c r="Q75">
        <f t="shared" si="0"/>
        <v>4.5818639798488665E-2</v>
      </c>
      <c r="R75">
        <f t="shared" si="0"/>
        <v>6.3721552878179391E-2</v>
      </c>
      <c r="S75">
        <f t="shared" si="0"/>
        <v>5.5726650889875842E-2</v>
      </c>
      <c r="T75">
        <f t="shared" si="0"/>
        <v>7.3039380679905758E-2</v>
      </c>
      <c r="U75">
        <f t="shared" si="0"/>
        <v>0.20749236050854492</v>
      </c>
      <c r="V75">
        <f t="shared" si="0"/>
        <v>0.17454865697930427</v>
      </c>
      <c r="W75">
        <f t="shared" si="0"/>
        <v>0.13338685629085906</v>
      </c>
      <c r="X75">
        <f t="shared" si="1"/>
        <v>6.7036102725280183E-2</v>
      </c>
      <c r="Y75">
        <f t="shared" si="1"/>
        <v>6.5667660442491768E-2</v>
      </c>
      <c r="Z75">
        <f t="shared" si="1"/>
        <v>9.2975563422847768E-2</v>
      </c>
    </row>
    <row r="76" spans="1:28" x14ac:dyDescent="0.25">
      <c r="A76" s="5" t="s">
        <v>5</v>
      </c>
      <c r="B76" s="12">
        <v>1474</v>
      </c>
      <c r="C76" s="12">
        <v>1548</v>
      </c>
      <c r="D76" s="12">
        <v>2641</v>
      </c>
      <c r="E76" s="13">
        <v>604</v>
      </c>
      <c r="F76" s="13">
        <v>774</v>
      </c>
      <c r="G76" s="13">
        <v>323</v>
      </c>
      <c r="H76" s="14">
        <v>1190</v>
      </c>
      <c r="I76" s="14">
        <v>494</v>
      </c>
      <c r="J76" s="14">
        <v>823</v>
      </c>
      <c r="K76" s="13">
        <v>168</v>
      </c>
      <c r="L76" s="13">
        <v>311</v>
      </c>
      <c r="M76" s="13">
        <v>2228</v>
      </c>
      <c r="O76">
        <f t="shared" si="2"/>
        <v>3.6817784438616212E-2</v>
      </c>
      <c r="P76">
        <f t="shared" si="0"/>
        <v>3.2913061042246936E-2</v>
      </c>
      <c r="Q76">
        <f t="shared" si="0"/>
        <v>3.250021535545957E-2</v>
      </c>
      <c r="R76">
        <f t="shared" si="0"/>
        <v>4.5088085995819649E-2</v>
      </c>
      <c r="S76">
        <f t="shared" si="0"/>
        <v>0.10116324663442687</v>
      </c>
      <c r="T76">
        <f t="shared" si="0"/>
        <v>2.9865926953305595E-2</v>
      </c>
      <c r="U76">
        <f t="shared" si="0"/>
        <v>6.0192210419828023E-2</v>
      </c>
      <c r="V76">
        <f t="shared" si="0"/>
        <v>0.13508340169537872</v>
      </c>
      <c r="W76">
        <f t="shared" si="0"/>
        <v>5.6707779232412318E-2</v>
      </c>
      <c r="X76">
        <f t="shared" si="1"/>
        <v>3.2134659525631215E-2</v>
      </c>
      <c r="Y76">
        <f t="shared" si="1"/>
        <v>8.3940620782726044E-2</v>
      </c>
      <c r="Z76">
        <f t="shared" si="1"/>
        <v>4.8024486452697607E-2</v>
      </c>
    </row>
    <row r="77" spans="1:28" x14ac:dyDescent="0.25">
      <c r="A77" s="5" t="s">
        <v>7</v>
      </c>
      <c r="B77" s="15">
        <v>2767</v>
      </c>
      <c r="C77" s="15">
        <v>4040</v>
      </c>
      <c r="D77" s="15">
        <v>2580</v>
      </c>
      <c r="E77" s="13">
        <v>434</v>
      </c>
      <c r="F77" s="13">
        <v>498</v>
      </c>
      <c r="G77" s="13">
        <v>313</v>
      </c>
      <c r="H77" s="14">
        <v>937</v>
      </c>
      <c r="I77" s="14">
        <v>1497</v>
      </c>
      <c r="J77" s="14">
        <v>587</v>
      </c>
      <c r="K77" s="13">
        <v>1365</v>
      </c>
      <c r="L77" s="13">
        <v>1418</v>
      </c>
      <c r="M77" s="13">
        <v>3873</v>
      </c>
      <c r="O77">
        <f t="shared" si="2"/>
        <v>0.10865041033494326</v>
      </c>
      <c r="P77">
        <f t="shared" si="0"/>
        <v>6.7535941156803739E-2</v>
      </c>
      <c r="Q77">
        <f t="shared" si="0"/>
        <v>4.3715476634247179E-2</v>
      </c>
      <c r="R77">
        <f t="shared" si="0"/>
        <v>8.8916205695554196E-2</v>
      </c>
      <c r="S77">
        <f t="shared" si="0"/>
        <v>1.7759075672205978E-2</v>
      </c>
      <c r="T77">
        <f t="shared" si="0"/>
        <v>2.4504814843811163E-2</v>
      </c>
      <c r="U77">
        <f t="shared" si="0"/>
        <v>4.6003534956794975E-2</v>
      </c>
      <c r="V77">
        <f t="shared" si="0"/>
        <v>3.973668144294322E-2</v>
      </c>
      <c r="W77">
        <f t="shared" si="0"/>
        <v>3.3587000057218055E-2</v>
      </c>
      <c r="X77">
        <f t="shared" si="1"/>
        <v>2.6896021753265945E-2</v>
      </c>
      <c r="Y77">
        <f t="shared" si="1"/>
        <v>2.401273453905033E-2</v>
      </c>
      <c r="Z77">
        <f t="shared" si="1"/>
        <v>5.2972795535677651E-2</v>
      </c>
    </row>
    <row r="78" spans="1:28" x14ac:dyDescent="0.25">
      <c r="A78" s="5" t="s">
        <v>9</v>
      </c>
      <c r="B78" s="15">
        <v>8122</v>
      </c>
      <c r="C78" s="15">
        <v>6304</v>
      </c>
      <c r="D78" s="15">
        <v>7397</v>
      </c>
      <c r="E78" s="14">
        <v>1856</v>
      </c>
      <c r="F78" s="14">
        <v>2588</v>
      </c>
      <c r="G78" s="14">
        <v>1278</v>
      </c>
      <c r="H78" s="13">
        <v>601</v>
      </c>
      <c r="I78" s="13">
        <v>1842</v>
      </c>
      <c r="J78" s="13">
        <v>729</v>
      </c>
      <c r="K78" s="14">
        <v>942</v>
      </c>
      <c r="L78" s="14">
        <v>242</v>
      </c>
      <c r="M78" s="14">
        <v>8554</v>
      </c>
      <c r="O78">
        <f t="shared" si="2"/>
        <v>0.19580992791533064</v>
      </c>
      <c r="P78">
        <f t="shared" si="0"/>
        <v>0.11330385707609907</v>
      </c>
      <c r="Q78">
        <f t="shared" si="0"/>
        <v>8.7923451800784494E-2</v>
      </c>
      <c r="R78">
        <f t="shared" si="0"/>
        <v>0.17666095564439369</v>
      </c>
      <c r="S78">
        <f t="shared" si="0"/>
        <v>9.2743235979215188E-2</v>
      </c>
      <c r="T78">
        <f t="shared" si="0"/>
        <v>4.6698578580041658E-2</v>
      </c>
      <c r="U78">
        <f t="shared" si="0"/>
        <v>2.4961581592391077E-2</v>
      </c>
      <c r="V78">
        <f t="shared" si="0"/>
        <v>5.6456309191773683E-2</v>
      </c>
      <c r="W78">
        <f t="shared" si="0"/>
        <v>4.8824593128390596E-2</v>
      </c>
      <c r="X78">
        <f t="shared" si="1"/>
        <v>7.0530098831985619E-2</v>
      </c>
      <c r="Y78">
        <f t="shared" si="1"/>
        <v>8.0623667377398723E-3</v>
      </c>
      <c r="Z78">
        <f t="shared" si="1"/>
        <v>0.13093525179856116</v>
      </c>
    </row>
    <row r="79" spans="1:28" x14ac:dyDescent="0.25">
      <c r="A79" s="5" t="s">
        <v>11</v>
      </c>
      <c r="B79" s="15">
        <v>50994</v>
      </c>
      <c r="C79" s="15">
        <v>30918</v>
      </c>
      <c r="D79" s="15">
        <v>28074</v>
      </c>
      <c r="E79" s="14">
        <v>1429</v>
      </c>
      <c r="F79" s="14">
        <v>2139</v>
      </c>
      <c r="G79" s="14">
        <v>3370</v>
      </c>
      <c r="H79" s="13">
        <v>543</v>
      </c>
      <c r="I79" s="13">
        <v>2998</v>
      </c>
      <c r="J79" s="13">
        <v>282</v>
      </c>
      <c r="K79" s="14">
        <v>1319</v>
      </c>
      <c r="L79" s="14">
        <v>1082</v>
      </c>
      <c r="M79" s="14">
        <v>8595</v>
      </c>
      <c r="O79">
        <f t="shared" si="2"/>
        <v>0.35745629407393908</v>
      </c>
      <c r="P79">
        <f t="shared" si="0"/>
        <v>0.24543159699620556</v>
      </c>
      <c r="Q79">
        <f t="shared" si="0"/>
        <v>0.15009543362150546</v>
      </c>
      <c r="R79">
        <f t="shared" si="0"/>
        <v>0.28897876643073811</v>
      </c>
      <c r="S79">
        <f t="shared" si="0"/>
        <v>2.7150872026605061E-2</v>
      </c>
      <c r="T79">
        <f t="shared" si="0"/>
        <v>5.4391684689628461E-2</v>
      </c>
      <c r="U79">
        <f t="shared" si="0"/>
        <v>2.097253872001854E-2</v>
      </c>
      <c r="V79">
        <f t="shared" si="0"/>
        <v>0.11206219863192914</v>
      </c>
      <c r="W79">
        <f t="shared" si="0"/>
        <v>3.3984092552422268E-2</v>
      </c>
      <c r="X79">
        <f t="shared" si="1"/>
        <v>3.247648594080859E-2</v>
      </c>
      <c r="Y79">
        <f t="shared" si="1"/>
        <v>0.19930005525879535</v>
      </c>
      <c r="Z79">
        <f t="shared" si="1"/>
        <v>0.31644637531755088</v>
      </c>
    </row>
    <row r="80" spans="1:28" x14ac:dyDescent="0.25">
      <c r="A80" s="5" t="s">
        <v>95</v>
      </c>
      <c r="B80" s="15">
        <v>73833</v>
      </c>
      <c r="C80" s="15">
        <v>104754</v>
      </c>
      <c r="D80" s="15">
        <v>82721</v>
      </c>
      <c r="E80" s="14">
        <v>6545</v>
      </c>
      <c r="F80" s="14">
        <v>15268</v>
      </c>
      <c r="G80" s="14">
        <v>11096</v>
      </c>
      <c r="H80" s="13">
        <v>3291</v>
      </c>
      <c r="I80" s="13">
        <v>4053</v>
      </c>
      <c r="J80" s="13">
        <v>11078</v>
      </c>
      <c r="K80" s="16">
        <v>7106</v>
      </c>
      <c r="L80" s="14">
        <v>12091</v>
      </c>
      <c r="M80" s="14">
        <v>14966</v>
      </c>
      <c r="O80">
        <f t="shared" si="2"/>
        <v>0.53084422587463875</v>
      </c>
      <c r="P80">
        <f t="shared" si="0"/>
        <v>0.55352179656538969</v>
      </c>
      <c r="Q80">
        <f t="shared" si="0"/>
        <v>0.44582235228809952</v>
      </c>
      <c r="R80">
        <f t="shared" si="0"/>
        <v>7.9539654376200086E-2</v>
      </c>
      <c r="S80">
        <f t="shared" si="0"/>
        <v>8.2105885832593914E-2</v>
      </c>
      <c r="T80">
        <f t="shared" si="0"/>
        <v>6.8974948716354817E-2</v>
      </c>
      <c r="U80">
        <f t="shared" si="0"/>
        <v>2.4832862985376455E-2</v>
      </c>
      <c r="V80">
        <f t="shared" si="0"/>
        <v>2.7343565525383706E-2</v>
      </c>
      <c r="W80">
        <f t="shared" si="0"/>
        <v>8.2846608882939349E-2</v>
      </c>
      <c r="X80">
        <f t="shared" si="1"/>
        <v>0.17051808125164974</v>
      </c>
      <c r="Y80">
        <f t="shared" si="1"/>
        <v>0.31974084358058974</v>
      </c>
      <c r="Z80">
        <f t="shared" si="1"/>
        <v>0.60242321780783314</v>
      </c>
    </row>
    <row r="81" spans="1:45" x14ac:dyDescent="0.25">
      <c r="A81" s="5" t="s">
        <v>96</v>
      </c>
      <c r="B81" s="15">
        <v>170933</v>
      </c>
      <c r="C81" s="15">
        <v>164691</v>
      </c>
      <c r="D81" s="15">
        <v>222349</v>
      </c>
      <c r="E81" s="14">
        <v>29477</v>
      </c>
      <c r="F81" s="14">
        <v>26481</v>
      </c>
      <c r="G81" s="14">
        <v>23141</v>
      </c>
      <c r="H81" s="13">
        <v>14596</v>
      </c>
      <c r="I81" s="13">
        <v>12728</v>
      </c>
      <c r="J81" s="13">
        <v>11377</v>
      </c>
      <c r="K81" s="14">
        <v>30915</v>
      </c>
      <c r="L81" s="14">
        <v>36072</v>
      </c>
      <c r="M81" s="14">
        <v>32210</v>
      </c>
      <c r="O81">
        <f t="shared" si="2"/>
        <v>1.119404060248854</v>
      </c>
      <c r="P81">
        <f t="shared" si="0"/>
        <v>1.4230131162838924</v>
      </c>
      <c r="Q81">
        <f t="shared" si="0"/>
        <v>1.2229678072283856</v>
      </c>
      <c r="R81">
        <f t="shared" si="0"/>
        <v>0.2702427665114232</v>
      </c>
      <c r="S81">
        <f t="shared" si="0"/>
        <v>0.20918879207514082</v>
      </c>
      <c r="T81">
        <f t="shared" si="0"/>
        <v>0.48074206415157056</v>
      </c>
      <c r="U81">
        <f t="shared" si="0"/>
        <v>7.2537160634327427E-2</v>
      </c>
      <c r="V81">
        <f t="shared" si="0"/>
        <v>6.0191337327803497E-2</v>
      </c>
      <c r="W81">
        <f t="shared" si="0"/>
        <v>4.8150906982452876E-2</v>
      </c>
      <c r="X81">
        <f t="shared" si="1"/>
        <v>0.66318431439848979</v>
      </c>
      <c r="Y81">
        <f t="shared" si="1"/>
        <v>0.72455558903284123</v>
      </c>
      <c r="Z81">
        <f>M81/M93</f>
        <v>1.7828084352687219</v>
      </c>
    </row>
    <row r="82" spans="1:45" x14ac:dyDescent="0.25">
      <c r="A82" s="3"/>
      <c r="B82" s="3"/>
      <c r="C82" s="19" t="s">
        <v>168</v>
      </c>
      <c r="E82" s="14" t="s">
        <v>169</v>
      </c>
      <c r="H82" s="18" t="s">
        <v>170</v>
      </c>
      <c r="K82" s="14" t="s">
        <v>171</v>
      </c>
    </row>
    <row r="83" spans="1:4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X83" s="1" t="s">
        <v>249</v>
      </c>
    </row>
    <row r="84" spans="1:45" x14ac:dyDescent="0.25">
      <c r="A84" s="3" t="s">
        <v>51</v>
      </c>
      <c r="B84" s="3"/>
      <c r="C84" s="3"/>
      <c r="D84" s="17" t="s">
        <v>97</v>
      </c>
      <c r="E84" s="18" t="s">
        <v>165</v>
      </c>
      <c r="H84" s="14" t="s">
        <v>166</v>
      </c>
      <c r="K84" s="18" t="s">
        <v>167</v>
      </c>
      <c r="L84" s="1" t="s">
        <v>247</v>
      </c>
      <c r="O84">
        <f t="shared" ref="O84:Z84" si="3">O74/$N$72</f>
        <v>0.83127941282611628</v>
      </c>
      <c r="P84">
        <f t="shared" si="3"/>
        <v>0.62101103595656026</v>
      </c>
      <c r="Q84">
        <f t="shared" si="3"/>
        <v>1.1905099158423167</v>
      </c>
      <c r="R84">
        <f t="shared" si="3"/>
        <v>1.8798391379877553</v>
      </c>
      <c r="S84">
        <f t="shared" si="3"/>
        <v>1.8659050318274666</v>
      </c>
      <c r="T84">
        <f t="shared" si="3"/>
        <v>1.5828437175786225</v>
      </c>
      <c r="U84">
        <f t="shared" si="3"/>
        <v>3.0067540867602625</v>
      </c>
      <c r="V84">
        <f t="shared" si="3"/>
        <v>2.8502547216733358</v>
      </c>
      <c r="W84">
        <f t="shared" si="3"/>
        <v>2.2173913612435463</v>
      </c>
      <c r="X84">
        <f t="shared" si="3"/>
        <v>1.0862296557143174</v>
      </c>
      <c r="Y84">
        <f t="shared" si="3"/>
        <v>1.9014861443779829</v>
      </c>
      <c r="Z84">
        <f t="shared" si="3"/>
        <v>1.7513705673885667</v>
      </c>
    </row>
    <row r="85" spans="1:45" x14ac:dyDescent="0.25">
      <c r="A85" s="5" t="s">
        <v>82</v>
      </c>
      <c r="B85" s="5" t="s">
        <v>83</v>
      </c>
      <c r="C85" s="5" t="s">
        <v>84</v>
      </c>
      <c r="D85" s="5" t="s">
        <v>85</v>
      </c>
      <c r="E85" s="5" t="s">
        <v>86</v>
      </c>
      <c r="F85" s="5" t="s">
        <v>87</v>
      </c>
      <c r="G85" s="5" t="s">
        <v>88</v>
      </c>
      <c r="H85" s="5" t="s">
        <v>89</v>
      </c>
      <c r="I85" s="5" t="s">
        <v>90</v>
      </c>
      <c r="J85" s="5" t="s">
        <v>91</v>
      </c>
      <c r="K85" s="5" t="s">
        <v>92</v>
      </c>
      <c r="L85" s="5" t="s">
        <v>93</v>
      </c>
      <c r="M85" s="5" t="s">
        <v>94</v>
      </c>
      <c r="O85">
        <f t="shared" ref="O85:Z85" si="4">O75/$N$72</f>
        <v>1.7136404272523469</v>
      </c>
      <c r="P85">
        <f t="shared" si="4"/>
        <v>0.66831778267649289</v>
      </c>
      <c r="Q85">
        <f t="shared" si="4"/>
        <v>1.2302635817807352</v>
      </c>
      <c r="R85">
        <f t="shared" si="4"/>
        <v>1.7109697325219448</v>
      </c>
      <c r="S85">
        <f t="shared" si="4"/>
        <v>1.496300837954702</v>
      </c>
      <c r="T85">
        <f t="shared" si="4"/>
        <v>1.9611601409710868</v>
      </c>
      <c r="U85">
        <f t="shared" si="4"/>
        <v>5.5713197893710094</v>
      </c>
      <c r="V85">
        <f t="shared" si="4"/>
        <v>4.6867575483430013</v>
      </c>
      <c r="W85">
        <f t="shared" si="4"/>
        <v>3.5815334611543257</v>
      </c>
      <c r="X85">
        <f t="shared" si="4"/>
        <v>1.7999677906227338</v>
      </c>
      <c r="Y85">
        <f t="shared" si="4"/>
        <v>1.76322412665349</v>
      </c>
      <c r="Z85">
        <f t="shared" si="4"/>
        <v>2.4964610511734917</v>
      </c>
    </row>
    <row r="86" spans="1:45" x14ac:dyDescent="0.25">
      <c r="A86" s="5" t="s">
        <v>1</v>
      </c>
      <c r="B86" s="12">
        <v>175650</v>
      </c>
      <c r="C86" s="12">
        <v>131657</v>
      </c>
      <c r="D86" s="12">
        <v>116807</v>
      </c>
      <c r="E86" s="13">
        <v>77231</v>
      </c>
      <c r="F86" s="13">
        <v>203837</v>
      </c>
      <c r="G86" s="13">
        <v>202240</v>
      </c>
      <c r="H86" s="14">
        <v>249124</v>
      </c>
      <c r="I86" s="14">
        <v>222436</v>
      </c>
      <c r="J86" s="14">
        <v>166634</v>
      </c>
      <c r="K86" s="13">
        <v>171922</v>
      </c>
      <c r="L86" s="13">
        <v>195264</v>
      </c>
      <c r="M86" s="13">
        <v>291248</v>
      </c>
      <c r="O86">
        <f t="shared" ref="O86:Z86" si="5">O76/$N$72</f>
        <v>0.98858411240259203</v>
      </c>
      <c r="P86">
        <f t="shared" si="5"/>
        <v>0.88373946811354964</v>
      </c>
      <c r="Q86">
        <f t="shared" si="5"/>
        <v>0.87265426314929173</v>
      </c>
      <c r="R86">
        <f t="shared" si="5"/>
        <v>1.2106476843663216</v>
      </c>
      <c r="S86">
        <f t="shared" si="5"/>
        <v>2.7163062608668525</v>
      </c>
      <c r="T86">
        <f t="shared" si="5"/>
        <v>0.80192171632269871</v>
      </c>
      <c r="U86">
        <f t="shared" si="5"/>
        <v>1.6162043376250541</v>
      </c>
      <c r="V86">
        <f t="shared" si="5"/>
        <v>3.6270869309910023</v>
      </c>
      <c r="W86">
        <f t="shared" si="5"/>
        <v>1.5226448428004185</v>
      </c>
      <c r="X86">
        <f t="shared" si="5"/>
        <v>0.86283882501050402</v>
      </c>
      <c r="Y86">
        <f t="shared" si="5"/>
        <v>2.2538663136931731</v>
      </c>
      <c r="Z86">
        <f t="shared" si="5"/>
        <v>1.2894921581330969</v>
      </c>
    </row>
    <row r="87" spans="1:45" x14ac:dyDescent="0.25">
      <c r="A87" s="5" t="s">
        <v>3</v>
      </c>
      <c r="B87" s="12">
        <v>104323</v>
      </c>
      <c r="C87" s="12">
        <v>151988</v>
      </c>
      <c r="D87" s="12">
        <v>119100</v>
      </c>
      <c r="E87" s="13">
        <v>22410</v>
      </c>
      <c r="F87" s="13">
        <v>30847</v>
      </c>
      <c r="G87" s="13">
        <v>32681</v>
      </c>
      <c r="H87" s="14">
        <v>26507</v>
      </c>
      <c r="I87" s="14">
        <v>22710</v>
      </c>
      <c r="J87" s="14">
        <v>26157</v>
      </c>
      <c r="K87" s="13">
        <v>24181</v>
      </c>
      <c r="L87" s="13">
        <v>25492</v>
      </c>
      <c r="M87" s="13">
        <v>46324</v>
      </c>
      <c r="O87">
        <f t="shared" ref="O87:Z87" si="6">O77/$N$72</f>
        <v>2.9173420155746959</v>
      </c>
      <c r="P87">
        <f t="shared" si="6"/>
        <v>1.8133888136339431</v>
      </c>
      <c r="Q87">
        <f t="shared" si="6"/>
        <v>1.1737921313210822</v>
      </c>
      <c r="R87">
        <f t="shared" si="6"/>
        <v>2.3874643633784469</v>
      </c>
      <c r="S87">
        <f t="shared" si="6"/>
        <v>0.47684401243015323</v>
      </c>
      <c r="T87">
        <f t="shared" si="6"/>
        <v>0.65797198287006464</v>
      </c>
      <c r="U87">
        <f t="shared" si="6"/>
        <v>1.2352281503648803</v>
      </c>
      <c r="V87">
        <f t="shared" si="6"/>
        <v>1.0669586058224263</v>
      </c>
      <c r="W87">
        <f t="shared" si="6"/>
        <v>0.90183521757504936</v>
      </c>
      <c r="X87">
        <f t="shared" si="6"/>
        <v>0.72217761599542252</v>
      </c>
      <c r="Y87">
        <f t="shared" si="6"/>
        <v>0.6447592711675495</v>
      </c>
      <c r="Z87">
        <f t="shared" si="6"/>
        <v>1.4223578320806238</v>
      </c>
    </row>
    <row r="88" spans="1:45" x14ac:dyDescent="0.25">
      <c r="A88" s="5" t="s">
        <v>5</v>
      </c>
      <c r="B88" s="12">
        <v>40035</v>
      </c>
      <c r="C88" s="12">
        <v>47033</v>
      </c>
      <c r="D88" s="12">
        <v>81261</v>
      </c>
      <c r="E88" s="13">
        <v>13396</v>
      </c>
      <c r="F88" s="13">
        <v>7651</v>
      </c>
      <c r="G88" s="13">
        <v>10815</v>
      </c>
      <c r="H88" s="14">
        <v>19770</v>
      </c>
      <c r="I88" s="14">
        <v>3657</v>
      </c>
      <c r="J88" s="14">
        <v>14513</v>
      </c>
      <c r="K88" s="13">
        <v>5228</v>
      </c>
      <c r="L88" s="13">
        <v>3705</v>
      </c>
      <c r="M88" s="13">
        <v>46393</v>
      </c>
      <c r="O88">
        <f t="shared" ref="O88:Z88" si="7">O78/$N$72</f>
        <v>5.2576380338835005</v>
      </c>
      <c r="P88">
        <f t="shared" si="7"/>
        <v>3.0422904226111935</v>
      </c>
      <c r="Q88">
        <f t="shared" si="7"/>
        <v>2.3608082040560037</v>
      </c>
      <c r="R88">
        <f t="shared" si="7"/>
        <v>4.7434742936006655</v>
      </c>
      <c r="S88">
        <f t="shared" si="7"/>
        <v>2.4902228914593136</v>
      </c>
      <c r="T88">
        <f t="shared" si="7"/>
        <v>1.2538905738063009</v>
      </c>
      <c r="U88">
        <f t="shared" si="7"/>
        <v>0.67023650007567581</v>
      </c>
      <c r="V88">
        <f t="shared" si="7"/>
        <v>1.5158926905264254</v>
      </c>
      <c r="W88">
        <f t="shared" si="7"/>
        <v>1.310975600438977</v>
      </c>
      <c r="X88">
        <f t="shared" si="7"/>
        <v>1.8937841104407909</v>
      </c>
      <c r="Y88">
        <f t="shared" si="7"/>
        <v>0.21648037183174718</v>
      </c>
      <c r="Z88">
        <f t="shared" si="7"/>
        <v>3.5157061092933999</v>
      </c>
    </row>
    <row r="89" spans="1:45" x14ac:dyDescent="0.25">
      <c r="A89" s="5" t="s">
        <v>7</v>
      </c>
      <c r="B89" s="15">
        <v>25467</v>
      </c>
      <c r="C89" s="15">
        <v>59820</v>
      </c>
      <c r="D89" s="15">
        <v>59018</v>
      </c>
      <c r="E89" s="13">
        <v>4881</v>
      </c>
      <c r="F89" s="13">
        <v>28042</v>
      </c>
      <c r="G89" s="13">
        <v>12773</v>
      </c>
      <c r="H89" s="14">
        <v>20368</v>
      </c>
      <c r="I89" s="14">
        <v>37673</v>
      </c>
      <c r="J89" s="14">
        <v>17477</v>
      </c>
      <c r="K89" s="13">
        <v>50751</v>
      </c>
      <c r="L89" s="13">
        <v>59052</v>
      </c>
      <c r="M89" s="13">
        <v>73113</v>
      </c>
      <c r="O89">
        <f t="shared" ref="O89:Z89" si="8">O79/$N$72</f>
        <v>9.5979597520042006</v>
      </c>
      <c r="P89">
        <f t="shared" si="8"/>
        <v>6.5900156995205581</v>
      </c>
      <c r="Q89">
        <f t="shared" si="8"/>
        <v>4.0301708341463431</v>
      </c>
      <c r="R89">
        <f t="shared" si="8"/>
        <v>7.759288660930201</v>
      </c>
      <c r="S89">
        <f t="shared" si="8"/>
        <v>0.72902052995958433</v>
      </c>
      <c r="T89">
        <f t="shared" si="8"/>
        <v>1.4604560309875878</v>
      </c>
      <c r="U89">
        <f t="shared" si="8"/>
        <v>0.56312781693655245</v>
      </c>
      <c r="V89">
        <f t="shared" si="8"/>
        <v>3.0089509963080325</v>
      </c>
      <c r="W89">
        <f t="shared" si="8"/>
        <v>0.91249743796388549</v>
      </c>
      <c r="X89">
        <f t="shared" si="8"/>
        <v>0.87201711122181269</v>
      </c>
      <c r="Y89">
        <f t="shared" si="8"/>
        <v>5.3513504746134277</v>
      </c>
      <c r="Z89">
        <f t="shared" si="8"/>
        <v>8.4968138044233807</v>
      </c>
    </row>
    <row r="90" spans="1:45" x14ac:dyDescent="0.25">
      <c r="A90" s="5" t="s">
        <v>9</v>
      </c>
      <c r="B90" s="15">
        <v>41479</v>
      </c>
      <c r="C90" s="15">
        <v>55638</v>
      </c>
      <c r="D90" s="15">
        <v>84130</v>
      </c>
      <c r="E90" s="14">
        <v>10506</v>
      </c>
      <c r="F90" s="14">
        <v>27905</v>
      </c>
      <c r="G90" s="14">
        <v>27367</v>
      </c>
      <c r="H90" s="13">
        <v>24077</v>
      </c>
      <c r="I90" s="13">
        <v>32627</v>
      </c>
      <c r="J90" s="13">
        <v>14931</v>
      </c>
      <c r="K90" s="14">
        <v>13356</v>
      </c>
      <c r="L90" s="14">
        <v>30016</v>
      </c>
      <c r="M90" s="14">
        <v>65330</v>
      </c>
      <c r="O90">
        <f t="shared" ref="O90:Z90" si="9">O80/$N$72</f>
        <v>14.253550990697384</v>
      </c>
      <c r="P90">
        <f t="shared" si="9"/>
        <v>14.862460147904825</v>
      </c>
      <c r="Q90">
        <f t="shared" si="9"/>
        <v>11.970652258034987</v>
      </c>
      <c r="R90">
        <f t="shared" si="9"/>
        <v>2.1356971860542528</v>
      </c>
      <c r="S90">
        <f t="shared" si="9"/>
        <v>2.2046023547171951</v>
      </c>
      <c r="T90">
        <f t="shared" si="9"/>
        <v>1.8520272062664818</v>
      </c>
      <c r="U90">
        <f t="shared" si="9"/>
        <v>0.66678031248031955</v>
      </c>
      <c r="V90">
        <f t="shared" si="9"/>
        <v>0.73419448961958056</v>
      </c>
      <c r="W90">
        <f t="shared" si="9"/>
        <v>2.2244913037788301</v>
      </c>
      <c r="X90">
        <f t="shared" si="9"/>
        <v>4.5785336780327714</v>
      </c>
      <c r="Y90">
        <f t="shared" si="9"/>
        <v>8.5852726574835021</v>
      </c>
      <c r="Z90">
        <f t="shared" si="9"/>
        <v>16.175498638713133</v>
      </c>
    </row>
    <row r="91" spans="1:45" x14ac:dyDescent="0.25">
      <c r="A91" s="5" t="s">
        <v>11</v>
      </c>
      <c r="B91" s="15">
        <v>142658</v>
      </c>
      <c r="C91" s="15">
        <v>125974</v>
      </c>
      <c r="D91" s="15">
        <v>187041</v>
      </c>
      <c r="E91" s="14">
        <v>4945</v>
      </c>
      <c r="F91" s="14">
        <v>78782</v>
      </c>
      <c r="G91" s="14">
        <v>61958</v>
      </c>
      <c r="H91" s="13">
        <v>25891</v>
      </c>
      <c r="I91" s="13">
        <v>26753</v>
      </c>
      <c r="J91" s="13">
        <v>8298</v>
      </c>
      <c r="K91" s="14">
        <v>40614</v>
      </c>
      <c r="L91" s="14">
        <v>5429</v>
      </c>
      <c r="M91" s="14">
        <v>27161</v>
      </c>
      <c r="O91">
        <f t="shared" ref="O91:Z91" si="10">O81/$N$72</f>
        <v>30.056807768158119</v>
      </c>
      <c r="P91">
        <f t="shared" si="10"/>
        <v>38.208930275100258</v>
      </c>
      <c r="Q91">
        <f t="shared" si="10"/>
        <v>32.837569197611884</v>
      </c>
      <c r="R91">
        <f t="shared" si="10"/>
        <v>7.2562135266539487</v>
      </c>
      <c r="S91">
        <f t="shared" si="10"/>
        <v>5.6168702025771875</v>
      </c>
      <c r="T91">
        <f t="shared" si="10"/>
        <v>12.908271750469639</v>
      </c>
      <c r="U91">
        <f t="shared" si="10"/>
        <v>1.9476751699018309</v>
      </c>
      <c r="V91">
        <f t="shared" si="10"/>
        <v>1.6161808944734013</v>
      </c>
      <c r="W91">
        <f t="shared" si="10"/>
        <v>1.2928866406937176</v>
      </c>
      <c r="X91">
        <f t="shared" si="10"/>
        <v>17.806977981035558</v>
      </c>
      <c r="Y91">
        <f t="shared" si="10"/>
        <v>19.454841044674495</v>
      </c>
      <c r="Z91">
        <f t="shared" si="10"/>
        <v>47.869694535867758</v>
      </c>
    </row>
    <row r="92" spans="1:45" x14ac:dyDescent="0.25">
      <c r="A92" s="5" t="s">
        <v>95</v>
      </c>
      <c r="B92" s="15">
        <v>139086</v>
      </c>
      <c r="C92" s="15">
        <v>189250</v>
      </c>
      <c r="D92" s="15">
        <v>185547</v>
      </c>
      <c r="E92" s="14">
        <v>82286</v>
      </c>
      <c r="F92" s="14">
        <v>185955</v>
      </c>
      <c r="G92" s="14">
        <v>160870</v>
      </c>
      <c r="H92" s="13">
        <v>132526</v>
      </c>
      <c r="I92" s="13">
        <v>148225</v>
      </c>
      <c r="J92" s="13">
        <v>133717</v>
      </c>
      <c r="K92" s="16">
        <v>41673</v>
      </c>
      <c r="L92" s="14">
        <v>37815</v>
      </c>
      <c r="M92" s="14">
        <v>24843</v>
      </c>
    </row>
    <row r="93" spans="1:45" x14ac:dyDescent="0.25">
      <c r="A93" s="5" t="s">
        <v>96</v>
      </c>
      <c r="B93" s="15">
        <v>152700</v>
      </c>
      <c r="C93" s="15">
        <v>115734</v>
      </c>
      <c r="D93" s="15">
        <v>181811</v>
      </c>
      <c r="E93" s="14">
        <v>109076</v>
      </c>
      <c r="F93" s="14">
        <v>126589</v>
      </c>
      <c r="G93" s="14">
        <v>48136</v>
      </c>
      <c r="H93" s="13">
        <v>201221</v>
      </c>
      <c r="I93" s="13">
        <v>211459</v>
      </c>
      <c r="J93" s="13">
        <v>236278</v>
      </c>
      <c r="K93" s="14">
        <v>46616</v>
      </c>
      <c r="L93" s="14">
        <v>49785</v>
      </c>
      <c r="M93" s="14">
        <v>18067</v>
      </c>
    </row>
    <row r="94" spans="1:45" x14ac:dyDescent="0.25">
      <c r="A94" s="3"/>
      <c r="B94" s="3"/>
      <c r="C94" s="19" t="s">
        <v>168</v>
      </c>
      <c r="E94" s="14" t="s">
        <v>169</v>
      </c>
      <c r="H94" s="18" t="s">
        <v>170</v>
      </c>
      <c r="K94" s="14" t="s">
        <v>171</v>
      </c>
    </row>
    <row r="95" spans="1:45" x14ac:dyDescent="0.25">
      <c r="A95" s="3"/>
      <c r="B95" s="3"/>
      <c r="C95" s="3"/>
      <c r="D95" s="3"/>
      <c r="F95" s="1" t="s">
        <v>248</v>
      </c>
      <c r="G95" s="3"/>
      <c r="J95" t="s">
        <v>172</v>
      </c>
      <c r="Q95" t="s">
        <v>173</v>
      </c>
    </row>
    <row r="96" spans="1:45" x14ac:dyDescent="0.25">
      <c r="A96" s="3"/>
      <c r="B96" s="3"/>
      <c r="C96" s="3"/>
      <c r="D96" s="3"/>
      <c r="E96" s="3"/>
      <c r="F96" s="3"/>
      <c r="G96" s="3"/>
      <c r="H96" t="s">
        <v>97</v>
      </c>
      <c r="K96" t="s">
        <v>176</v>
      </c>
      <c r="L96" t="s">
        <v>120</v>
      </c>
      <c r="M96" t="s">
        <v>177</v>
      </c>
      <c r="N96" t="s">
        <v>98</v>
      </c>
      <c r="O96" t="s">
        <v>99</v>
      </c>
      <c r="Q96" t="s">
        <v>141</v>
      </c>
      <c r="R96" t="s">
        <v>142</v>
      </c>
      <c r="S96" t="s">
        <v>143</v>
      </c>
      <c r="T96" t="s">
        <v>144</v>
      </c>
      <c r="V96" t="s">
        <v>145</v>
      </c>
      <c r="W96" t="s">
        <v>146</v>
      </c>
      <c r="X96" t="s">
        <v>147</v>
      </c>
      <c r="Y96" t="s">
        <v>148</v>
      </c>
      <c r="AA96" t="s">
        <v>149</v>
      </c>
      <c r="AB96" t="s">
        <v>150</v>
      </c>
      <c r="AC96" t="s">
        <v>151</v>
      </c>
      <c r="AD96" t="s">
        <v>152</v>
      </c>
      <c r="AF96" t="s">
        <v>153</v>
      </c>
      <c r="AG96" t="s">
        <v>154</v>
      </c>
      <c r="AH96" t="s">
        <v>155</v>
      </c>
      <c r="AI96" t="s">
        <v>156</v>
      </c>
      <c r="AK96" t="s">
        <v>157</v>
      </c>
      <c r="AL96" t="s">
        <v>158</v>
      </c>
      <c r="AM96" t="s">
        <v>159</v>
      </c>
      <c r="AN96" t="s">
        <v>160</v>
      </c>
      <c r="AP96" t="s">
        <v>161</v>
      </c>
      <c r="AQ96" t="s">
        <v>162</v>
      </c>
      <c r="AR96" t="s">
        <v>163</v>
      </c>
      <c r="AS96" t="s">
        <v>164</v>
      </c>
    </row>
    <row r="97" spans="1:45" x14ac:dyDescent="0.25">
      <c r="A97" s="3" t="s">
        <v>100</v>
      </c>
      <c r="B97" s="3"/>
      <c r="C97" s="3"/>
      <c r="D97" s="3"/>
      <c r="E97" s="3" t="s">
        <v>126</v>
      </c>
      <c r="F97" s="3"/>
      <c r="G97" s="3"/>
    </row>
    <row r="98" spans="1:45" x14ac:dyDescent="0.25">
      <c r="A98" s="3"/>
      <c r="B98" s="3"/>
      <c r="C98" s="3"/>
      <c r="D98" s="3"/>
      <c r="E98" s="3"/>
      <c r="F98" s="3"/>
      <c r="G98" s="3"/>
      <c r="H98">
        <v>3.0959294050668943E-2</v>
      </c>
      <c r="K98">
        <v>0.10865041033494326</v>
      </c>
      <c r="L98">
        <v>0.19580992791533064</v>
      </c>
      <c r="M98">
        <v>0.35745629407393908</v>
      </c>
      <c r="N98">
        <v>0.53084422587463875</v>
      </c>
      <c r="O98">
        <v>1.119404060248854</v>
      </c>
      <c r="Q98">
        <v>8.8916205695554196E-2</v>
      </c>
      <c r="R98">
        <v>4.5088085995819649E-2</v>
      </c>
      <c r="S98">
        <v>6.3721552878179391E-2</v>
      </c>
      <c r="T98">
        <v>7.0010746979839708E-2</v>
      </c>
      <c r="V98">
        <v>4.6003534956794975E-2</v>
      </c>
      <c r="W98">
        <v>6.0192210419828023E-2</v>
      </c>
      <c r="X98">
        <v>0.20749236050854492</v>
      </c>
      <c r="Y98">
        <v>0.11198037924888811</v>
      </c>
      <c r="AA98">
        <v>2.6896021753265945E-2</v>
      </c>
      <c r="AB98">
        <v>3.2134659525631215E-2</v>
      </c>
      <c r="AC98">
        <v>6.7036102725280183E-2</v>
      </c>
      <c r="AD98">
        <v>4.0454392108048999E-2</v>
      </c>
      <c r="AF98">
        <v>0.17666095564439369</v>
      </c>
      <c r="AG98">
        <v>0.28897876643073811</v>
      </c>
      <c r="AH98">
        <v>7.9539654376200086E-2</v>
      </c>
      <c r="AI98">
        <v>0.2702427665114232</v>
      </c>
      <c r="AK98">
        <v>2.4961581592391077E-2</v>
      </c>
      <c r="AL98">
        <v>2.097253872001854E-2</v>
      </c>
      <c r="AM98">
        <v>2.4832862985376455E-2</v>
      </c>
      <c r="AN98">
        <v>7.2537160634327427E-2</v>
      </c>
      <c r="AP98">
        <v>7.0530098831985619E-2</v>
      </c>
      <c r="AQ98">
        <v>3.247648594080859E-2</v>
      </c>
      <c r="AR98">
        <v>0.17051808125164974</v>
      </c>
      <c r="AS98">
        <v>0.66318431439848979</v>
      </c>
    </row>
    <row r="99" spans="1:45" x14ac:dyDescent="0.25">
      <c r="A99" s="3" t="s">
        <v>79</v>
      </c>
      <c r="B99" s="3"/>
      <c r="C99" s="3"/>
      <c r="D99" s="3"/>
      <c r="E99" s="3" t="s">
        <v>127</v>
      </c>
      <c r="F99" s="3"/>
      <c r="G99" s="3"/>
      <c r="H99">
        <v>2.3128280304123595E-2</v>
      </c>
      <c r="K99">
        <v>6.7535941156803739E-2</v>
      </c>
      <c r="L99">
        <v>0.11330385707609907</v>
      </c>
      <c r="M99">
        <v>0.24543159699620556</v>
      </c>
      <c r="N99">
        <v>0.55352179656538969</v>
      </c>
      <c r="O99">
        <v>1.4230131162838924</v>
      </c>
      <c r="Q99">
        <v>1.7759075672205978E-2</v>
      </c>
      <c r="R99">
        <v>0.10116324663442687</v>
      </c>
      <c r="S99">
        <v>5.5726650889875842E-2</v>
      </c>
      <c r="T99">
        <v>6.9491799820444761E-2</v>
      </c>
      <c r="V99">
        <v>3.973668144294322E-2</v>
      </c>
      <c r="W99">
        <v>0.13508340169537872</v>
      </c>
      <c r="X99">
        <v>0.17454865697930427</v>
      </c>
      <c r="Y99">
        <v>0.10615188188962218</v>
      </c>
      <c r="AA99">
        <v>2.401273453905033E-2</v>
      </c>
      <c r="AB99">
        <v>8.3940620782726044E-2</v>
      </c>
      <c r="AC99">
        <v>6.5667660442491768E-2</v>
      </c>
      <c r="AD99">
        <v>7.0816945263847922E-2</v>
      </c>
      <c r="AF99">
        <v>9.2743235979215188E-2</v>
      </c>
      <c r="AG99">
        <v>2.7150872026605061E-2</v>
      </c>
      <c r="AH99">
        <v>8.2105885832593914E-2</v>
      </c>
      <c r="AI99">
        <v>0.20918879207514082</v>
      </c>
      <c r="AK99">
        <v>5.6456309191773683E-2</v>
      </c>
      <c r="AL99">
        <v>0.11206219863192914</v>
      </c>
      <c r="AM99">
        <v>2.7343565525383706E-2</v>
      </c>
      <c r="AN99">
        <v>6.0191337327803497E-2</v>
      </c>
      <c r="AP99">
        <v>8.0623667377398723E-3</v>
      </c>
      <c r="AQ99">
        <v>0.19930005525879535</v>
      </c>
      <c r="AR99">
        <v>0.31974084358058974</v>
      </c>
      <c r="AS99">
        <v>0.72455558903284123</v>
      </c>
    </row>
    <row r="100" spans="1:45" x14ac:dyDescent="0.25">
      <c r="A100" s="3" t="s">
        <v>103</v>
      </c>
      <c r="B100" s="3"/>
      <c r="C100" s="3"/>
      <c r="D100" s="3"/>
      <c r="E100" s="3" t="s">
        <v>104</v>
      </c>
      <c r="F100" s="3"/>
      <c r="G100" s="3"/>
      <c r="H100">
        <v>4.4338096175742893E-2</v>
      </c>
      <c r="K100">
        <v>4.3715476634247179E-2</v>
      </c>
      <c r="L100">
        <v>8.7923451800784494E-2</v>
      </c>
      <c r="M100">
        <v>0.15009543362150546</v>
      </c>
      <c r="N100">
        <v>0.44582235228809952</v>
      </c>
      <c r="O100">
        <v>1.2229678072283856</v>
      </c>
      <c r="Q100">
        <v>2.4504814843811163E-2</v>
      </c>
      <c r="R100">
        <v>2.9865926953305595E-2</v>
      </c>
      <c r="S100">
        <v>7.3039380679905758E-2</v>
      </c>
      <c r="T100">
        <v>5.894976265822785E-2</v>
      </c>
      <c r="V100">
        <v>3.3587000057218055E-2</v>
      </c>
      <c r="W100">
        <v>5.6707779232412318E-2</v>
      </c>
      <c r="X100">
        <v>0.13338685629085906</v>
      </c>
      <c r="Y100">
        <v>8.2582186108477257E-2</v>
      </c>
      <c r="AA100">
        <v>5.2972795535677651E-2</v>
      </c>
      <c r="AB100">
        <v>4.8024486452697607E-2</v>
      </c>
      <c r="AC100">
        <v>9.2975563422847768E-2</v>
      </c>
      <c r="AD100">
        <v>6.5226198978190403E-2</v>
      </c>
      <c r="AF100">
        <v>4.6698578580041658E-2</v>
      </c>
      <c r="AG100">
        <v>5.4391684689628461E-2</v>
      </c>
      <c r="AH100">
        <v>6.8974948716354817E-2</v>
      </c>
      <c r="AI100">
        <v>0.48074206415157056</v>
      </c>
      <c r="AK100">
        <v>4.8824593128390596E-2</v>
      </c>
      <c r="AL100">
        <v>3.3984092552422268E-2</v>
      </c>
      <c r="AM100">
        <v>8.2846608882939349E-2</v>
      </c>
      <c r="AN100">
        <v>4.8150906982452876E-2</v>
      </c>
      <c r="AP100">
        <v>0.13093525179856116</v>
      </c>
      <c r="AQ100">
        <v>0.31644637531755088</v>
      </c>
      <c r="AR100">
        <v>0.60242321780783314</v>
      </c>
      <c r="AS100">
        <v>1.7828084352687219</v>
      </c>
    </row>
    <row r="101" spans="1:45" x14ac:dyDescent="0.25">
      <c r="A101" s="3" t="s">
        <v>100</v>
      </c>
      <c r="B101" s="3"/>
      <c r="C101" s="3"/>
      <c r="D101" s="3"/>
      <c r="E101" s="3" t="s">
        <v>128</v>
      </c>
      <c r="F101" s="3"/>
      <c r="G101" s="3"/>
      <c r="H101">
        <v>6.3821017417060477E-2</v>
      </c>
    </row>
    <row r="102" spans="1:45" x14ac:dyDescent="0.25">
      <c r="A102" s="3"/>
      <c r="B102" s="3"/>
      <c r="C102" s="3"/>
      <c r="D102" s="3"/>
      <c r="E102" s="3"/>
      <c r="F102" s="3"/>
      <c r="G102" s="3"/>
      <c r="H102">
        <v>2.4890122904439826E-2</v>
      </c>
    </row>
    <row r="103" spans="1:45" x14ac:dyDescent="0.25">
      <c r="A103" s="3"/>
      <c r="B103" s="3"/>
      <c r="C103" s="3"/>
      <c r="D103" s="3"/>
      <c r="E103" s="3"/>
      <c r="F103" s="3"/>
      <c r="G103" s="3"/>
      <c r="H103">
        <v>4.5818639798488665E-2</v>
      </c>
    </row>
    <row r="104" spans="1:45" x14ac:dyDescent="0.25">
      <c r="H104">
        <v>3.6817784438616212E-2</v>
      </c>
    </row>
    <row r="105" spans="1:45" x14ac:dyDescent="0.25">
      <c r="H105">
        <v>3.2913061042246936E-2</v>
      </c>
    </row>
    <row r="106" spans="1:45" x14ac:dyDescent="0.25">
      <c r="H106">
        <v>3.250021535545957E-2</v>
      </c>
    </row>
    <row r="108" spans="1:45" x14ac:dyDescent="0.25">
      <c r="H108" s="2">
        <f>AVERAGE(H98:H106)</f>
        <v>3.7242945720760784E-2</v>
      </c>
      <c r="I108" s="2"/>
      <c r="J108" s="2"/>
      <c r="K108" s="2">
        <f t="shared" ref="K108:AS108" si="11">AVERAGE(K98:K106)</f>
        <v>7.3300609375331394E-2</v>
      </c>
      <c r="L108" s="2">
        <f t="shared" si="11"/>
        <v>0.13234574559740472</v>
      </c>
      <c r="M108" s="2">
        <f t="shared" si="11"/>
        <v>0.25099444156388334</v>
      </c>
      <c r="N108" s="2">
        <f t="shared" si="11"/>
        <v>0.51006279157604262</v>
      </c>
      <c r="O108" s="2">
        <f t="shared" si="11"/>
        <v>1.2551283279203773</v>
      </c>
      <c r="P108" s="2"/>
      <c r="Q108" s="2">
        <f t="shared" si="11"/>
        <v>4.3726698737190449E-2</v>
      </c>
      <c r="R108" s="2">
        <f t="shared" si="11"/>
        <v>5.8705753194517374E-2</v>
      </c>
      <c r="S108" s="2">
        <f t="shared" si="11"/>
        <v>6.416252814932033E-2</v>
      </c>
      <c r="T108" s="2">
        <f t="shared" si="11"/>
        <v>6.6150769819504102E-2</v>
      </c>
      <c r="U108" s="2"/>
      <c r="V108" s="2">
        <f t="shared" si="11"/>
        <v>3.9775738818985419E-2</v>
      </c>
      <c r="W108" s="2">
        <f t="shared" si="11"/>
        <v>8.3994463782539677E-2</v>
      </c>
      <c r="X108" s="2">
        <f t="shared" si="11"/>
        <v>0.17180929125956942</v>
      </c>
      <c r="Y108" s="2">
        <f t="shared" si="11"/>
        <v>0.1002381490823292</v>
      </c>
      <c r="Z108" s="2"/>
      <c r="AA108" s="2">
        <f t="shared" si="11"/>
        <v>3.462718394266464E-2</v>
      </c>
      <c r="AB108" s="2">
        <f t="shared" si="11"/>
        <v>5.4699922253684953E-2</v>
      </c>
      <c r="AC108" s="2">
        <f t="shared" si="11"/>
        <v>7.5226442196873231E-2</v>
      </c>
      <c r="AD108" s="2">
        <f t="shared" si="11"/>
        <v>5.8832512116695775E-2</v>
      </c>
      <c r="AE108" s="2"/>
      <c r="AF108" s="2">
        <f t="shared" si="11"/>
        <v>0.1053675900678835</v>
      </c>
      <c r="AG108" s="2">
        <f t="shared" si="11"/>
        <v>0.12350710771565721</v>
      </c>
      <c r="AH108" s="2">
        <f t="shared" si="11"/>
        <v>7.6873496308382944E-2</v>
      </c>
      <c r="AI108" s="2">
        <f t="shared" si="11"/>
        <v>0.32005787424604487</v>
      </c>
      <c r="AJ108" s="2"/>
      <c r="AK108" s="2">
        <f t="shared" si="11"/>
        <v>4.3414161304185121E-2</v>
      </c>
      <c r="AL108" s="2">
        <f t="shared" si="11"/>
        <v>5.5672943301456647E-2</v>
      </c>
      <c r="AM108" s="2">
        <f t="shared" si="11"/>
        <v>4.5007679131233165E-2</v>
      </c>
      <c r="AN108" s="2">
        <f t="shared" si="11"/>
        <v>6.029313498152794E-2</v>
      </c>
      <c r="AO108" s="2"/>
      <c r="AP108" s="2">
        <f t="shared" si="11"/>
        <v>6.9842572456095556E-2</v>
      </c>
      <c r="AQ108" s="2">
        <f t="shared" si="11"/>
        <v>0.18274097217238494</v>
      </c>
      <c r="AR108" s="2">
        <f t="shared" si="11"/>
        <v>0.36422738088002421</v>
      </c>
      <c r="AS108" s="2">
        <f t="shared" si="11"/>
        <v>1.0568494462333511</v>
      </c>
    </row>
    <row r="109" spans="1:45" x14ac:dyDescent="0.25">
      <c r="H109">
        <f>_xlfn.STDEV.P(H98:H106)</f>
        <v>1.1846237229209374E-2</v>
      </c>
      <c r="K109">
        <f t="shared" ref="K109:AS109" si="12">_xlfn.STDEV.P(K98:K106)</f>
        <v>2.6821135365363447E-2</v>
      </c>
      <c r="L109">
        <f t="shared" si="12"/>
        <v>4.6056617844757161E-2</v>
      </c>
      <c r="M109">
        <f t="shared" si="12"/>
        <v>8.4746054152613381E-2</v>
      </c>
      <c r="N109">
        <f t="shared" si="12"/>
        <v>4.6358699888582093E-2</v>
      </c>
      <c r="O109">
        <f t="shared" si="12"/>
        <v>0.12601676884448565</v>
      </c>
      <c r="Q109">
        <f t="shared" si="12"/>
        <v>3.2072261157141548E-2</v>
      </c>
      <c r="R109">
        <f t="shared" si="12"/>
        <v>3.0658414759832435E-2</v>
      </c>
      <c r="S109">
        <f t="shared" si="12"/>
        <v>7.0747672559109999E-3</v>
      </c>
      <c r="T109">
        <f t="shared" si="12"/>
        <v>5.0962865330960979E-3</v>
      </c>
      <c r="V109">
        <f t="shared" si="12"/>
        <v>5.069104380925055E-3</v>
      </c>
      <c r="W109">
        <f t="shared" si="12"/>
        <v>3.6153330855965872E-2</v>
      </c>
      <c r="X109">
        <f t="shared" si="12"/>
        <v>3.0315392484668066E-2</v>
      </c>
      <c r="Y109">
        <f t="shared" si="12"/>
        <v>1.2709382800835575E-2</v>
      </c>
      <c r="AA109">
        <f t="shared" si="12"/>
        <v>1.3025601325369077E-2</v>
      </c>
      <c r="AB109">
        <f t="shared" si="12"/>
        <v>2.1670032884034893E-2</v>
      </c>
      <c r="AC109">
        <f t="shared" si="12"/>
        <v>1.2562951797277712E-2</v>
      </c>
      <c r="AD109">
        <f t="shared" si="12"/>
        <v>1.3194205351764953E-2</v>
      </c>
      <c r="AF109">
        <f t="shared" si="12"/>
        <v>5.38026368633314E-2</v>
      </c>
      <c r="AG109">
        <f t="shared" si="12"/>
        <v>0.11753345012399846</v>
      </c>
      <c r="AH109">
        <f t="shared" si="12"/>
        <v>5.6825274024619385E-3</v>
      </c>
      <c r="AI109">
        <f t="shared" si="12"/>
        <v>0.11632269372400464</v>
      </c>
      <c r="AK109">
        <f t="shared" si="12"/>
        <v>1.3414769125435584E-2</v>
      </c>
      <c r="AL109">
        <f t="shared" si="12"/>
        <v>4.0225499547984073E-2</v>
      </c>
      <c r="AM109">
        <f t="shared" si="12"/>
        <v>2.6775789566659106E-2</v>
      </c>
      <c r="AN109">
        <f t="shared" si="12"/>
        <v>9.9559065840373745E-3</v>
      </c>
      <c r="AP109">
        <f t="shared" si="12"/>
        <v>5.01650010145228E-2</v>
      </c>
      <c r="AQ109">
        <f t="shared" si="12"/>
        <v>0.11652003244837858</v>
      </c>
      <c r="AR109">
        <f t="shared" si="12"/>
        <v>0.17910853459392412</v>
      </c>
      <c r="AS109">
        <f t="shared" si="12"/>
        <v>0.5139415976279178</v>
      </c>
    </row>
    <row r="111" spans="1:45" x14ac:dyDescent="0.25">
      <c r="G111" s="1" t="s">
        <v>249</v>
      </c>
      <c r="J111" t="s">
        <v>172</v>
      </c>
      <c r="Q111" t="s">
        <v>173</v>
      </c>
    </row>
    <row r="112" spans="1:45" x14ac:dyDescent="0.25">
      <c r="H112" t="s">
        <v>97</v>
      </c>
      <c r="K112" t="s">
        <v>176</v>
      </c>
      <c r="L112" t="s">
        <v>120</v>
      </c>
      <c r="M112" t="s">
        <v>177</v>
      </c>
      <c r="N112" t="s">
        <v>98</v>
      </c>
      <c r="O112" t="s">
        <v>99</v>
      </c>
      <c r="Q112" t="s">
        <v>141</v>
      </c>
      <c r="R112" t="s">
        <v>142</v>
      </c>
      <c r="S112" t="s">
        <v>143</v>
      </c>
      <c r="T112" t="s">
        <v>144</v>
      </c>
      <c r="V112" t="s">
        <v>145</v>
      </c>
      <c r="W112" t="s">
        <v>146</v>
      </c>
      <c r="X112" t="s">
        <v>147</v>
      </c>
      <c r="Y112" t="s">
        <v>148</v>
      </c>
      <c r="AA112" t="s">
        <v>149</v>
      </c>
      <c r="AB112" t="s">
        <v>150</v>
      </c>
      <c r="AC112" t="s">
        <v>151</v>
      </c>
      <c r="AD112" t="s">
        <v>152</v>
      </c>
      <c r="AF112" t="s">
        <v>153</v>
      </c>
      <c r="AG112" t="s">
        <v>154</v>
      </c>
      <c r="AH112" t="s">
        <v>155</v>
      </c>
      <c r="AI112" t="s">
        <v>156</v>
      </c>
      <c r="AK112" t="s">
        <v>157</v>
      </c>
      <c r="AL112" t="s">
        <v>158</v>
      </c>
      <c r="AM112" t="s">
        <v>159</v>
      </c>
      <c r="AN112" t="s">
        <v>160</v>
      </c>
      <c r="AP112" t="s">
        <v>161</v>
      </c>
      <c r="AQ112" t="s">
        <v>162</v>
      </c>
      <c r="AR112" t="s">
        <v>163</v>
      </c>
      <c r="AS112" t="s">
        <v>164</v>
      </c>
    </row>
    <row r="114" spans="8:45" x14ac:dyDescent="0.25">
      <c r="H114">
        <f t="shared" ref="H114:H122" si="13">H98/$H$108</f>
        <v>0.83127941282611628</v>
      </c>
      <c r="K114">
        <f t="shared" ref="K114:O116" si="14">K98/$H$108</f>
        <v>2.9173420155746959</v>
      </c>
      <c r="L114">
        <f t="shared" si="14"/>
        <v>5.2576380338835005</v>
      </c>
      <c r="M114">
        <f t="shared" si="14"/>
        <v>9.5979597520042006</v>
      </c>
      <c r="N114">
        <f t="shared" si="14"/>
        <v>14.253550990697384</v>
      </c>
      <c r="O114">
        <f t="shared" si="14"/>
        <v>30.056807768158119</v>
      </c>
      <c r="Q114">
        <f t="shared" ref="Q114:T116" si="15">Q98/$H$108</f>
        <v>2.3874643633784469</v>
      </c>
      <c r="R114">
        <f t="shared" si="15"/>
        <v>1.2106476843663216</v>
      </c>
      <c r="S114">
        <f t="shared" si="15"/>
        <v>1.7109697325219448</v>
      </c>
      <c r="T114">
        <f t="shared" si="15"/>
        <v>1.8798391379877553</v>
      </c>
      <c r="V114">
        <f t="shared" ref="V114:Y116" si="16">V98/$H$108</f>
        <v>1.2352281503648803</v>
      </c>
      <c r="W114">
        <f t="shared" si="16"/>
        <v>1.6162043376250541</v>
      </c>
      <c r="X114">
        <f t="shared" si="16"/>
        <v>5.5713197893710094</v>
      </c>
      <c r="Y114">
        <f t="shared" si="16"/>
        <v>3.0067540867602625</v>
      </c>
      <c r="AA114">
        <f t="shared" ref="AA114:AD116" si="17">AA98/$H$108</f>
        <v>0.72217761599542252</v>
      </c>
      <c r="AB114">
        <f t="shared" si="17"/>
        <v>0.86283882501050402</v>
      </c>
      <c r="AC114">
        <f t="shared" si="17"/>
        <v>1.7999677906227338</v>
      </c>
      <c r="AD114">
        <f t="shared" si="17"/>
        <v>1.0862296557143174</v>
      </c>
      <c r="AF114">
        <f t="shared" ref="AF114:AI116" si="18">AF98/$H$108</f>
        <v>4.7434742936006655</v>
      </c>
      <c r="AG114">
        <f t="shared" si="18"/>
        <v>7.759288660930201</v>
      </c>
      <c r="AH114">
        <f t="shared" si="18"/>
        <v>2.1356971860542528</v>
      </c>
      <c r="AI114">
        <f t="shared" si="18"/>
        <v>7.2562135266539487</v>
      </c>
      <c r="AK114">
        <f t="shared" ref="AK114:AN116" si="19">AK98/$H$108</f>
        <v>0.67023650007567581</v>
      </c>
      <c r="AL114">
        <f t="shared" si="19"/>
        <v>0.56312781693655245</v>
      </c>
      <c r="AM114">
        <f t="shared" si="19"/>
        <v>0.66678031248031955</v>
      </c>
      <c r="AN114">
        <f t="shared" si="19"/>
        <v>1.9476751699018309</v>
      </c>
      <c r="AP114">
        <f t="shared" ref="AP114:AS116" si="20">AP98/$H$108</f>
        <v>1.8937841104407909</v>
      </c>
      <c r="AQ114">
        <f t="shared" si="20"/>
        <v>0.87201711122181269</v>
      </c>
      <c r="AR114">
        <f t="shared" si="20"/>
        <v>4.5785336780327714</v>
      </c>
      <c r="AS114">
        <f t="shared" si="20"/>
        <v>17.806977981035558</v>
      </c>
    </row>
    <row r="115" spans="8:45" x14ac:dyDescent="0.25">
      <c r="H115">
        <f t="shared" si="13"/>
        <v>0.62101103595656026</v>
      </c>
      <c r="K115">
        <f t="shared" si="14"/>
        <v>1.8133888136339431</v>
      </c>
      <c r="L115">
        <f t="shared" si="14"/>
        <v>3.0422904226111935</v>
      </c>
      <c r="M115">
        <f t="shared" si="14"/>
        <v>6.5900156995205581</v>
      </c>
      <c r="N115">
        <f t="shared" si="14"/>
        <v>14.862460147904825</v>
      </c>
      <c r="O115">
        <f t="shared" si="14"/>
        <v>38.208930275100258</v>
      </c>
      <c r="Q115">
        <f t="shared" si="15"/>
        <v>0.47684401243015323</v>
      </c>
      <c r="R115">
        <f t="shared" si="15"/>
        <v>2.7163062608668525</v>
      </c>
      <c r="S115">
        <f t="shared" si="15"/>
        <v>1.496300837954702</v>
      </c>
      <c r="T115">
        <f t="shared" si="15"/>
        <v>1.8659050318274666</v>
      </c>
      <c r="V115">
        <f t="shared" si="16"/>
        <v>1.0669586058224263</v>
      </c>
      <c r="W115">
        <f t="shared" si="16"/>
        <v>3.6270869309910023</v>
      </c>
      <c r="X115">
        <f t="shared" si="16"/>
        <v>4.6867575483430013</v>
      </c>
      <c r="Y115">
        <f t="shared" si="16"/>
        <v>2.8502547216733358</v>
      </c>
      <c r="AA115">
        <f t="shared" si="17"/>
        <v>0.6447592711675495</v>
      </c>
      <c r="AB115">
        <f t="shared" si="17"/>
        <v>2.2538663136931731</v>
      </c>
      <c r="AC115">
        <f t="shared" si="17"/>
        <v>1.76322412665349</v>
      </c>
      <c r="AD115">
        <f t="shared" si="17"/>
        <v>1.9014861443779829</v>
      </c>
      <c r="AF115">
        <f t="shared" si="18"/>
        <v>2.4902228914593136</v>
      </c>
      <c r="AG115">
        <f t="shared" si="18"/>
        <v>0.72902052995958433</v>
      </c>
      <c r="AH115">
        <f t="shared" si="18"/>
        <v>2.2046023547171951</v>
      </c>
      <c r="AI115">
        <f t="shared" si="18"/>
        <v>5.6168702025771875</v>
      </c>
      <c r="AK115">
        <f t="shared" si="19"/>
        <v>1.5158926905264254</v>
      </c>
      <c r="AL115">
        <f t="shared" si="19"/>
        <v>3.0089509963080325</v>
      </c>
      <c r="AM115">
        <f t="shared" si="19"/>
        <v>0.73419448961958056</v>
      </c>
      <c r="AN115">
        <f t="shared" si="19"/>
        <v>1.6161808944734013</v>
      </c>
      <c r="AP115">
        <f t="shared" si="20"/>
        <v>0.21648037183174718</v>
      </c>
      <c r="AQ115">
        <f t="shared" si="20"/>
        <v>5.3513504746134277</v>
      </c>
      <c r="AR115">
        <f t="shared" si="20"/>
        <v>8.5852726574835021</v>
      </c>
      <c r="AS115">
        <f t="shared" si="20"/>
        <v>19.454841044674495</v>
      </c>
    </row>
    <row r="116" spans="8:45" x14ac:dyDescent="0.25">
      <c r="H116">
        <f t="shared" si="13"/>
        <v>1.1905099158423167</v>
      </c>
      <c r="K116">
        <f t="shared" si="14"/>
        <v>1.1737921313210822</v>
      </c>
      <c r="L116">
        <f t="shared" si="14"/>
        <v>2.3608082040560037</v>
      </c>
      <c r="M116">
        <f t="shared" si="14"/>
        <v>4.0301708341463431</v>
      </c>
      <c r="N116">
        <f t="shared" si="14"/>
        <v>11.970652258034987</v>
      </c>
      <c r="O116">
        <f t="shared" si="14"/>
        <v>32.837569197611884</v>
      </c>
      <c r="Q116">
        <f t="shared" si="15"/>
        <v>0.65797198287006464</v>
      </c>
      <c r="R116">
        <f t="shared" si="15"/>
        <v>0.80192171632269871</v>
      </c>
      <c r="S116">
        <f t="shared" si="15"/>
        <v>1.9611601409710868</v>
      </c>
      <c r="T116">
        <f t="shared" si="15"/>
        <v>1.5828437175786225</v>
      </c>
      <c r="V116">
        <f t="shared" si="16"/>
        <v>0.90183521757504936</v>
      </c>
      <c r="W116">
        <f t="shared" si="16"/>
        <v>1.5226448428004185</v>
      </c>
      <c r="X116">
        <f t="shared" si="16"/>
        <v>3.5815334611543257</v>
      </c>
      <c r="Y116">
        <f t="shared" si="16"/>
        <v>2.2173913612435463</v>
      </c>
      <c r="AA116">
        <f t="shared" si="17"/>
        <v>1.4223578320806238</v>
      </c>
      <c r="AB116">
        <f t="shared" si="17"/>
        <v>1.2894921581330969</v>
      </c>
      <c r="AC116">
        <f t="shared" si="17"/>
        <v>2.4964610511734917</v>
      </c>
      <c r="AD116">
        <f t="shared" si="17"/>
        <v>1.7513705673885667</v>
      </c>
      <c r="AF116">
        <f t="shared" si="18"/>
        <v>1.2538905738063009</v>
      </c>
      <c r="AG116">
        <f t="shared" si="18"/>
        <v>1.4604560309875878</v>
      </c>
      <c r="AH116">
        <f t="shared" si="18"/>
        <v>1.8520272062664818</v>
      </c>
      <c r="AI116">
        <f t="shared" si="18"/>
        <v>12.908271750469639</v>
      </c>
      <c r="AK116">
        <f t="shared" si="19"/>
        <v>1.310975600438977</v>
      </c>
      <c r="AL116">
        <f t="shared" si="19"/>
        <v>0.91249743796388549</v>
      </c>
      <c r="AM116">
        <f t="shared" si="19"/>
        <v>2.2244913037788301</v>
      </c>
      <c r="AN116">
        <f t="shared" si="19"/>
        <v>1.2928866406937176</v>
      </c>
      <c r="AP116">
        <f t="shared" si="20"/>
        <v>3.5157061092933999</v>
      </c>
      <c r="AQ116">
        <f t="shared" si="20"/>
        <v>8.4968138044233807</v>
      </c>
      <c r="AR116">
        <f t="shared" si="20"/>
        <v>16.175498638713133</v>
      </c>
      <c r="AS116">
        <f t="shared" si="20"/>
        <v>47.869694535867758</v>
      </c>
    </row>
    <row r="117" spans="8:45" x14ac:dyDescent="0.25">
      <c r="H117">
        <f t="shared" si="13"/>
        <v>1.7136404272523469</v>
      </c>
    </row>
    <row r="118" spans="8:45" x14ac:dyDescent="0.25">
      <c r="H118">
        <f t="shared" si="13"/>
        <v>0.66831778267649289</v>
      </c>
    </row>
    <row r="119" spans="8:45" x14ac:dyDescent="0.25">
      <c r="H119">
        <f t="shared" si="13"/>
        <v>1.2302635817807352</v>
      </c>
    </row>
    <row r="120" spans="8:45" x14ac:dyDescent="0.25">
      <c r="H120">
        <f t="shared" si="13"/>
        <v>0.98858411240259203</v>
      </c>
    </row>
    <row r="121" spans="8:45" x14ac:dyDescent="0.25">
      <c r="H121">
        <f t="shared" si="13"/>
        <v>0.88373946811354964</v>
      </c>
    </row>
    <row r="122" spans="8:45" x14ac:dyDescent="0.25">
      <c r="H122">
        <f t="shared" si="13"/>
        <v>0.87265426314929173</v>
      </c>
    </row>
    <row r="124" spans="8:45" x14ac:dyDescent="0.25">
      <c r="H124" s="2">
        <f>AVERAGE(H114:H122)</f>
        <v>1.0000000000000002</v>
      </c>
      <c r="I124" s="2"/>
      <c r="J124" s="2"/>
      <c r="K124" s="2">
        <f t="shared" ref="K124:AS124" si="21">AVERAGE(K114:K122)</f>
        <v>1.9681743201765738</v>
      </c>
      <c r="L124" s="2">
        <f t="shared" si="21"/>
        <v>3.5535788868502323</v>
      </c>
      <c r="M124" s="2">
        <f t="shared" si="21"/>
        <v>6.7393820952237</v>
      </c>
      <c r="N124" s="2">
        <f t="shared" si="21"/>
        <v>13.695554465545733</v>
      </c>
      <c r="O124" s="2">
        <f t="shared" si="21"/>
        <v>33.701102413623424</v>
      </c>
      <c r="P124" s="2"/>
      <c r="Q124" s="2">
        <f t="shared" si="21"/>
        <v>1.1740934528928884</v>
      </c>
      <c r="R124" s="2">
        <f t="shared" si="21"/>
        <v>1.5762918871852909</v>
      </c>
      <c r="S124" s="2">
        <f t="shared" si="21"/>
        <v>1.7228102371492444</v>
      </c>
      <c r="T124" s="2">
        <f t="shared" si="21"/>
        <v>1.7761959624646149</v>
      </c>
      <c r="U124" s="2"/>
      <c r="V124" s="2">
        <f t="shared" si="21"/>
        <v>1.068007324587452</v>
      </c>
      <c r="W124" s="2">
        <f t="shared" si="21"/>
        <v>2.2553120371388249</v>
      </c>
      <c r="X124" s="2">
        <f t="shared" si="21"/>
        <v>4.6132035996227785</v>
      </c>
      <c r="Y124" s="2">
        <f t="shared" si="21"/>
        <v>2.6914667232257146</v>
      </c>
      <c r="Z124" s="2"/>
      <c r="AA124" s="2">
        <f t="shared" si="21"/>
        <v>0.92976490641453191</v>
      </c>
      <c r="AB124" s="2">
        <f t="shared" si="21"/>
        <v>1.4687324322789248</v>
      </c>
      <c r="AC124" s="2">
        <f t="shared" si="21"/>
        <v>2.0198843228165715</v>
      </c>
      <c r="AD124" s="2">
        <f t="shared" si="21"/>
        <v>1.5796954558269558</v>
      </c>
      <c r="AE124" s="2"/>
      <c r="AF124" s="2">
        <f t="shared" si="21"/>
        <v>2.829195919622093</v>
      </c>
      <c r="AG124" s="2">
        <f t="shared" si="21"/>
        <v>3.3162550739591246</v>
      </c>
      <c r="AH124" s="2">
        <f t="shared" si="21"/>
        <v>2.0641089156793098</v>
      </c>
      <c r="AI124" s="2">
        <f t="shared" si="21"/>
        <v>8.5937851599002588</v>
      </c>
      <c r="AJ124" s="2"/>
      <c r="AK124" s="2">
        <f t="shared" si="21"/>
        <v>1.1657015970136928</v>
      </c>
      <c r="AL124" s="2">
        <f t="shared" si="21"/>
        <v>1.4948587504028235</v>
      </c>
      <c r="AM124" s="2">
        <f t="shared" si="21"/>
        <v>1.2084887019595767</v>
      </c>
      <c r="AN124" s="2">
        <f t="shared" si="21"/>
        <v>1.6189142350229833</v>
      </c>
      <c r="AO124" s="2"/>
      <c r="AP124" s="2">
        <f t="shared" si="21"/>
        <v>1.8753235305219793</v>
      </c>
      <c r="AQ124" s="2">
        <f t="shared" si="21"/>
        <v>4.9067271300862068</v>
      </c>
      <c r="AR124" s="2">
        <f t="shared" si="21"/>
        <v>9.7797683247431362</v>
      </c>
      <c r="AS124" s="2">
        <f t="shared" si="21"/>
        <v>28.377171187192602</v>
      </c>
    </row>
    <row r="125" spans="8:45" x14ac:dyDescent="0.25">
      <c r="H125">
        <f>_xlfn.STDEV.P(H114:H122)</f>
        <v>0.31808002831005289</v>
      </c>
      <c r="K125">
        <f t="shared" ref="K125:AS125" si="22">_xlfn.STDEV.P(K114:K122)</f>
        <v>0.72016686237609373</v>
      </c>
      <c r="L125">
        <f t="shared" si="22"/>
        <v>1.2366534642581537</v>
      </c>
      <c r="M125">
        <f t="shared" si="22"/>
        <v>2.2754927815866197</v>
      </c>
      <c r="N125">
        <f t="shared" si="22"/>
        <v>1.244764585384013</v>
      </c>
      <c r="O125">
        <f t="shared" si="22"/>
        <v>3.3836412884558325</v>
      </c>
      <c r="Q125">
        <f t="shared" si="22"/>
        <v>0.86116338373479229</v>
      </c>
      <c r="R125">
        <f t="shared" si="22"/>
        <v>0.8232005864869637</v>
      </c>
      <c r="S125">
        <f t="shared" si="22"/>
        <v>0.18996261222074173</v>
      </c>
      <c r="T125">
        <f t="shared" si="22"/>
        <v>0.13683897539434464</v>
      </c>
      <c r="V125">
        <f t="shared" si="22"/>
        <v>0.13610911496990846</v>
      </c>
      <c r="W125">
        <f t="shared" si="22"/>
        <v>0.97074305365196889</v>
      </c>
      <c r="X125">
        <f t="shared" si="22"/>
        <v>0.81399019057101918</v>
      </c>
      <c r="Y125">
        <f t="shared" si="22"/>
        <v>0.34125611051627858</v>
      </c>
      <c r="AA125">
        <f t="shared" si="22"/>
        <v>0.34974680636252842</v>
      </c>
      <c r="AB125">
        <f t="shared" si="22"/>
        <v>0.58185603916811257</v>
      </c>
      <c r="AC125">
        <f t="shared" si="22"/>
        <v>0.33732433227682801</v>
      </c>
      <c r="AD125">
        <f t="shared" si="22"/>
        <v>0.35427394628481146</v>
      </c>
      <c r="AF125">
        <f t="shared" si="22"/>
        <v>1.4446396712744334</v>
      </c>
      <c r="AG125">
        <f t="shared" si="22"/>
        <v>3.1558580517566401</v>
      </c>
      <c r="AH125">
        <f t="shared" si="22"/>
        <v>0.15257996628591752</v>
      </c>
      <c r="AI125">
        <f t="shared" si="22"/>
        <v>3.1233483676658063</v>
      </c>
      <c r="AK125">
        <f t="shared" si="22"/>
        <v>0.36019624296145913</v>
      </c>
      <c r="AL125">
        <f t="shared" si="22"/>
        <v>1.0800837251055755</v>
      </c>
      <c r="AM125">
        <f t="shared" si="22"/>
        <v>0.71894929491931048</v>
      </c>
      <c r="AN125">
        <f t="shared" si="22"/>
        <v>0.26732328475530787</v>
      </c>
      <c r="AP125">
        <f t="shared" si="22"/>
        <v>1.3469665206036241</v>
      </c>
      <c r="AQ125">
        <f t="shared" si="22"/>
        <v>3.128647054989139</v>
      </c>
      <c r="AR125">
        <f t="shared" si="22"/>
        <v>4.8091935567298982</v>
      </c>
      <c r="AS125">
        <f t="shared" si="22"/>
        <v>13.799703210410263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C5161-DCF2-4AA0-BFC8-7D9D24FB4F25}">
  <dimension ref="A1:AS84"/>
  <sheetViews>
    <sheetView workbookViewId="0">
      <selection activeCell="K64" sqref="K64"/>
    </sheetView>
  </sheetViews>
  <sheetFormatPr defaultRowHeight="15" x14ac:dyDescent="0.25"/>
  <sheetData>
    <row r="1" spans="1:11" ht="21" x14ac:dyDescent="0.35">
      <c r="A1" s="40" t="s">
        <v>212</v>
      </c>
    </row>
    <row r="2" spans="1:11" x14ac:dyDescent="0.25">
      <c r="A2" s="6" t="s">
        <v>106</v>
      </c>
      <c r="B2" s="6"/>
      <c r="C2" s="6"/>
      <c r="D2" s="6"/>
      <c r="E2" s="6" t="s">
        <v>23</v>
      </c>
      <c r="F2" s="6"/>
      <c r="G2" s="6"/>
      <c r="H2" s="6"/>
      <c r="I2" s="6"/>
      <c r="J2" s="6"/>
      <c r="K2" s="6"/>
    </row>
    <row r="3" spans="1:11" x14ac:dyDescent="0.25">
      <c r="A3" s="6" t="s">
        <v>24</v>
      </c>
      <c r="B3" s="6"/>
      <c r="C3" s="6"/>
      <c r="D3" s="6"/>
      <c r="E3" s="6" t="s">
        <v>25</v>
      </c>
      <c r="F3" s="6"/>
      <c r="G3" s="6"/>
      <c r="H3" s="6"/>
      <c r="I3" s="6"/>
      <c r="J3" s="6"/>
      <c r="K3" s="6"/>
    </row>
    <row r="4" spans="1:11" x14ac:dyDescent="0.25">
      <c r="A4" s="6" t="s">
        <v>26</v>
      </c>
      <c r="B4" s="6"/>
      <c r="C4" s="6"/>
      <c r="D4" s="6"/>
      <c r="E4" s="6" t="s">
        <v>27</v>
      </c>
      <c r="F4" s="6"/>
      <c r="G4" s="6"/>
      <c r="H4" s="6"/>
      <c r="I4" s="6"/>
      <c r="J4" s="6"/>
      <c r="K4" s="6"/>
    </row>
    <row r="5" spans="1:11" x14ac:dyDescent="0.25">
      <c r="A5" s="6" t="s">
        <v>28</v>
      </c>
      <c r="B5" s="6"/>
      <c r="C5" s="6"/>
      <c r="D5" s="6"/>
      <c r="E5" s="6" t="s">
        <v>29</v>
      </c>
      <c r="F5" s="6"/>
      <c r="G5" s="6"/>
      <c r="H5" s="6"/>
      <c r="I5" s="6"/>
      <c r="J5" s="6"/>
      <c r="K5" s="6"/>
    </row>
    <row r="6" spans="1:11" x14ac:dyDescent="0.25">
      <c r="A6" s="6" t="s">
        <v>23</v>
      </c>
      <c r="B6" s="6"/>
      <c r="C6" s="6"/>
      <c r="D6" s="6"/>
      <c r="E6" s="6" t="s">
        <v>23</v>
      </c>
      <c r="F6" s="6"/>
      <c r="G6" s="6"/>
      <c r="H6" s="6"/>
      <c r="I6" s="6"/>
      <c r="J6" s="6"/>
      <c r="K6" s="6"/>
    </row>
    <row r="7" spans="1:11" x14ac:dyDescent="0.25">
      <c r="A7" s="6" t="s">
        <v>30</v>
      </c>
      <c r="B7" s="6"/>
      <c r="C7" s="6"/>
      <c r="D7" s="6"/>
      <c r="E7" s="6" t="s">
        <v>123</v>
      </c>
      <c r="F7" s="6"/>
      <c r="G7" s="6"/>
      <c r="H7" s="6"/>
      <c r="I7" s="6"/>
      <c r="J7" s="6"/>
      <c r="K7" s="6"/>
    </row>
    <row r="8" spans="1:11" x14ac:dyDescent="0.25">
      <c r="A8" s="6" t="s">
        <v>32</v>
      </c>
      <c r="B8" s="6"/>
      <c r="C8" s="6"/>
      <c r="D8" s="6"/>
      <c r="E8" s="6" t="s">
        <v>129</v>
      </c>
      <c r="F8" s="6"/>
      <c r="G8" s="6"/>
      <c r="H8" s="6"/>
      <c r="I8" s="6"/>
      <c r="J8" s="6"/>
      <c r="K8" s="6"/>
    </row>
    <row r="9" spans="1:11" x14ac:dyDescent="0.25">
      <c r="A9" s="6" t="s">
        <v>34</v>
      </c>
      <c r="B9" s="6"/>
      <c r="C9" s="6"/>
      <c r="D9" s="6"/>
      <c r="E9" s="6" t="s">
        <v>35</v>
      </c>
      <c r="F9" s="6"/>
      <c r="G9" s="6"/>
      <c r="H9" s="6"/>
      <c r="I9" s="6"/>
      <c r="J9" s="6"/>
      <c r="K9" s="6"/>
    </row>
    <row r="10" spans="1:11" x14ac:dyDescent="0.25">
      <c r="A10" s="6" t="s">
        <v>36</v>
      </c>
      <c r="B10" s="6"/>
      <c r="C10" s="6"/>
      <c r="D10" s="6"/>
      <c r="E10" s="6" t="s">
        <v>243</v>
      </c>
      <c r="F10" s="6"/>
      <c r="G10" s="6"/>
      <c r="H10" s="6"/>
      <c r="I10" s="6"/>
      <c r="J10" s="6"/>
      <c r="K10" s="6"/>
    </row>
    <row r="11" spans="1:11" x14ac:dyDescent="0.25">
      <c r="A11" s="6" t="s">
        <v>37</v>
      </c>
      <c r="B11" s="6"/>
      <c r="C11" s="6"/>
      <c r="D11" s="6"/>
      <c r="E11" s="6" t="s">
        <v>38</v>
      </c>
      <c r="F11" s="6"/>
      <c r="G11" s="6"/>
      <c r="H11" s="6"/>
      <c r="I11" s="6"/>
      <c r="J11" s="6"/>
      <c r="K11" s="6"/>
    </row>
    <row r="12" spans="1:11" x14ac:dyDescent="0.25">
      <c r="A12" s="6" t="s">
        <v>39</v>
      </c>
      <c r="B12" s="6"/>
      <c r="C12" s="6"/>
      <c r="D12" s="6"/>
      <c r="E12" s="6" t="s">
        <v>40</v>
      </c>
      <c r="F12" s="6"/>
      <c r="G12" s="6"/>
      <c r="H12" s="6"/>
      <c r="I12" s="6"/>
      <c r="J12" s="6"/>
      <c r="K12" s="6"/>
    </row>
    <row r="13" spans="1:11" x14ac:dyDescent="0.25">
      <c r="A13" s="6" t="s">
        <v>41</v>
      </c>
      <c r="B13" s="6"/>
      <c r="C13" s="6"/>
      <c r="D13" s="6"/>
      <c r="E13" s="6" t="s">
        <v>42</v>
      </c>
      <c r="F13" s="6"/>
      <c r="G13" s="6"/>
      <c r="H13" s="6"/>
      <c r="I13" s="6"/>
      <c r="J13" s="6"/>
      <c r="K13" s="6"/>
    </row>
    <row r="14" spans="1:11" x14ac:dyDescent="0.25">
      <c r="A14" s="6" t="s">
        <v>43</v>
      </c>
      <c r="B14" s="6"/>
      <c r="C14" s="6"/>
      <c r="D14" s="6"/>
      <c r="E14" s="6" t="s">
        <v>44</v>
      </c>
      <c r="F14" s="6"/>
      <c r="G14" s="6"/>
      <c r="H14" s="6"/>
      <c r="I14" s="6"/>
      <c r="J14" s="6"/>
      <c r="K14" s="6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7" t="s">
        <v>45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27" x14ac:dyDescent="0.25">
      <c r="A17" s="7" t="s">
        <v>37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27" x14ac:dyDescent="0.25">
      <c r="A18" s="7"/>
      <c r="B18" s="7" t="s">
        <v>108</v>
      </c>
      <c r="C18" s="7"/>
      <c r="D18" s="7"/>
      <c r="E18" s="7"/>
      <c r="F18" s="7"/>
      <c r="G18" s="7"/>
      <c r="H18" s="7"/>
      <c r="I18" s="7"/>
      <c r="J18" s="7"/>
      <c r="K18" s="7"/>
    </row>
    <row r="19" spans="1:27" x14ac:dyDescent="0.25">
      <c r="A19" s="7"/>
      <c r="B19" s="7" t="s">
        <v>109</v>
      </c>
      <c r="C19" s="7"/>
      <c r="D19" s="7"/>
      <c r="E19" s="7"/>
      <c r="F19" s="7"/>
      <c r="G19" s="7" t="s">
        <v>110</v>
      </c>
      <c r="H19" s="7"/>
      <c r="I19" s="7"/>
      <c r="J19" s="7"/>
      <c r="K19" s="7"/>
    </row>
    <row r="20" spans="1:27" x14ac:dyDescent="0.25">
      <c r="A20" s="7"/>
      <c r="B20" s="7" t="s">
        <v>52</v>
      </c>
      <c r="C20" s="7"/>
      <c r="D20" s="7"/>
      <c r="E20" s="7"/>
      <c r="F20" s="7"/>
      <c r="G20" s="7"/>
      <c r="H20" s="7"/>
      <c r="I20" s="7"/>
      <c r="J20" s="7"/>
      <c r="K20" s="7"/>
    </row>
    <row r="21" spans="1:27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27" x14ac:dyDescent="0.25">
      <c r="A22" s="6" t="s">
        <v>53</v>
      </c>
      <c r="B22" s="6"/>
      <c r="C22" s="6"/>
      <c r="D22" s="6"/>
      <c r="E22" s="6" t="s">
        <v>54</v>
      </c>
      <c r="F22" s="6"/>
      <c r="G22" s="6"/>
      <c r="H22" s="6"/>
      <c r="I22" s="6"/>
      <c r="J22" s="6"/>
      <c r="K22" s="6"/>
    </row>
    <row r="23" spans="1:27" x14ac:dyDescent="0.25">
      <c r="A23" s="6" t="s">
        <v>55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27" x14ac:dyDescent="0.25">
      <c r="A24" s="6" t="s">
        <v>56</v>
      </c>
      <c r="B24" s="6"/>
      <c r="C24" s="6"/>
      <c r="D24" s="6"/>
      <c r="E24" s="6" t="s">
        <v>57</v>
      </c>
      <c r="F24" s="6"/>
      <c r="G24" s="6"/>
      <c r="H24" s="6"/>
      <c r="I24" s="6"/>
      <c r="J24" s="6"/>
      <c r="K24" s="6"/>
    </row>
    <row r="25" spans="1:27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27" x14ac:dyDescent="0.25">
      <c r="A26" s="6" t="s">
        <v>79</v>
      </c>
      <c r="B26" s="6"/>
      <c r="C26" s="6"/>
      <c r="D26" s="6"/>
      <c r="E26" s="6" t="s">
        <v>130</v>
      </c>
      <c r="F26" s="6"/>
      <c r="G26" s="6"/>
      <c r="H26" s="6"/>
      <c r="I26" s="6"/>
      <c r="J26" s="6"/>
      <c r="K26" s="6"/>
    </row>
    <row r="27" spans="1:27" x14ac:dyDescent="0.25">
      <c r="A27" s="6" t="s">
        <v>112</v>
      </c>
      <c r="B27" s="6"/>
      <c r="C27" s="6"/>
      <c r="D27" s="6"/>
      <c r="E27" s="6">
        <v>20</v>
      </c>
      <c r="F27" s="6"/>
      <c r="G27" s="6"/>
      <c r="H27" s="6"/>
      <c r="I27" s="6"/>
      <c r="J27" s="6"/>
      <c r="K27" s="6"/>
    </row>
    <row r="28" spans="1:27" x14ac:dyDescent="0.25">
      <c r="A28" s="6" t="s">
        <v>113</v>
      </c>
      <c r="B28" s="6"/>
      <c r="C28" s="6"/>
      <c r="D28" s="6"/>
      <c r="E28" s="6" t="s">
        <v>68</v>
      </c>
      <c r="F28" s="6"/>
      <c r="G28" s="6"/>
      <c r="H28" s="6"/>
      <c r="I28" s="6"/>
      <c r="J28" s="6"/>
      <c r="K28" s="6"/>
    </row>
    <row r="29" spans="1:27" x14ac:dyDescent="0.25">
      <c r="A29" s="6" t="s">
        <v>114</v>
      </c>
      <c r="B29" s="6"/>
      <c r="C29" s="6"/>
      <c r="D29" s="6"/>
      <c r="E29" s="6">
        <v>1</v>
      </c>
      <c r="F29" s="6"/>
      <c r="G29" s="6"/>
      <c r="H29" s="6"/>
      <c r="I29" s="6"/>
      <c r="J29" s="6"/>
      <c r="K29" s="6"/>
    </row>
    <row r="30" spans="1:27" ht="15.75" thickBot="1" x14ac:dyDescent="0.3">
      <c r="A30" s="6" t="s">
        <v>115</v>
      </c>
      <c r="B30" s="6"/>
      <c r="C30" s="6"/>
      <c r="D30" s="6"/>
      <c r="E30" s="6">
        <v>510</v>
      </c>
      <c r="F30" s="6"/>
      <c r="G30" s="6"/>
      <c r="H30" s="6"/>
      <c r="I30" s="6"/>
      <c r="J30" s="6"/>
      <c r="K30" s="6"/>
    </row>
    <row r="31" spans="1:27" x14ac:dyDescent="0.25">
      <c r="A31" s="6" t="s">
        <v>100</v>
      </c>
      <c r="B31" s="6"/>
      <c r="C31" s="6"/>
      <c r="D31" s="6"/>
      <c r="E31" s="6" t="s">
        <v>131</v>
      </c>
      <c r="F31" s="6"/>
      <c r="G31" s="6"/>
      <c r="H31" s="6"/>
      <c r="I31" s="6"/>
      <c r="J31" s="6"/>
      <c r="K31" s="6"/>
      <c r="O31" s="25" t="s">
        <v>183</v>
      </c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7"/>
    </row>
    <row r="32" spans="1:2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O32" s="28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9"/>
    </row>
    <row r="33" spans="1:27" x14ac:dyDescent="0.25">
      <c r="A33" s="6" t="s">
        <v>69</v>
      </c>
      <c r="B33" s="6" t="s">
        <v>109</v>
      </c>
      <c r="C33" s="6"/>
      <c r="D33" s="6"/>
      <c r="E33" s="6"/>
      <c r="F33" s="6"/>
      <c r="G33" s="6"/>
      <c r="H33" s="6"/>
      <c r="I33" s="6"/>
      <c r="J33" s="6"/>
      <c r="K33" s="6"/>
      <c r="O33" s="30" t="s">
        <v>97</v>
      </c>
      <c r="P33" s="2" t="s">
        <v>193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9"/>
    </row>
    <row r="34" spans="1:27" x14ac:dyDescent="0.25">
      <c r="A34" s="6" t="s">
        <v>53</v>
      </c>
      <c r="B34" s="6" t="s">
        <v>110</v>
      </c>
      <c r="C34" s="6"/>
      <c r="D34" s="6"/>
      <c r="E34" s="6"/>
      <c r="F34" s="6"/>
      <c r="G34" s="6"/>
      <c r="H34" s="6"/>
      <c r="I34" s="6"/>
      <c r="J34" s="6"/>
      <c r="K34" s="6"/>
      <c r="O34" s="31" t="s">
        <v>185</v>
      </c>
      <c r="P34" s="2" t="s">
        <v>186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9"/>
    </row>
    <row r="35" spans="1:27" x14ac:dyDescent="0.25">
      <c r="A35" s="6" t="s">
        <v>117</v>
      </c>
      <c r="B35" s="6"/>
      <c r="C35" s="6"/>
      <c r="D35" s="6"/>
      <c r="E35" s="6">
        <v>490</v>
      </c>
      <c r="F35" s="6"/>
      <c r="G35" s="6"/>
      <c r="H35" s="6"/>
      <c r="I35" s="6"/>
      <c r="J35" s="6"/>
      <c r="K35" s="6"/>
      <c r="O35" s="28" t="s">
        <v>187</v>
      </c>
      <c r="P35" s="2" t="s">
        <v>188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9"/>
    </row>
    <row r="36" spans="1:27" x14ac:dyDescent="0.25">
      <c r="A36" s="6" t="s">
        <v>118</v>
      </c>
      <c r="B36" s="6"/>
      <c r="C36" s="6"/>
      <c r="D36" s="6"/>
      <c r="E36" s="6">
        <v>25</v>
      </c>
      <c r="F36" s="6"/>
      <c r="G36" s="6"/>
      <c r="H36" s="6"/>
      <c r="I36" s="6"/>
      <c r="J36" s="6"/>
      <c r="K36" s="6"/>
      <c r="O36" s="28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9"/>
    </row>
    <row r="37" spans="1:27" x14ac:dyDescent="0.25">
      <c r="A37" s="6" t="s">
        <v>74</v>
      </c>
      <c r="B37" s="6"/>
      <c r="C37" s="6"/>
      <c r="D37" s="6"/>
      <c r="E37" s="6">
        <v>0</v>
      </c>
      <c r="F37" s="6"/>
      <c r="G37" s="6"/>
      <c r="H37" s="6"/>
      <c r="I37" s="6"/>
      <c r="J37" s="6"/>
      <c r="K37" s="6"/>
      <c r="O37" s="28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9"/>
    </row>
    <row r="38" spans="1:27" x14ac:dyDescent="0.25">
      <c r="A38" s="6" t="s">
        <v>64</v>
      </c>
      <c r="B38" s="6"/>
      <c r="C38" s="6"/>
      <c r="D38" s="6"/>
      <c r="E38" s="6" t="s">
        <v>57</v>
      </c>
      <c r="F38" s="6"/>
      <c r="G38" s="6"/>
      <c r="H38" s="6"/>
      <c r="I38" s="6"/>
      <c r="J38" s="6"/>
      <c r="K38" s="6"/>
      <c r="N38" s="35"/>
      <c r="O38" s="2" t="s">
        <v>189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9"/>
    </row>
    <row r="39" spans="1:27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N39" s="35"/>
      <c r="O39" s="2" t="s">
        <v>192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25">
      <c r="A40" s="6" t="s">
        <v>79</v>
      </c>
      <c r="B40" s="6"/>
      <c r="C40" s="6"/>
      <c r="D40" s="6"/>
      <c r="E40" s="6" t="s">
        <v>131</v>
      </c>
      <c r="F40" s="6"/>
      <c r="G40" s="6"/>
      <c r="H40" s="6"/>
      <c r="I40" s="6"/>
      <c r="J40" s="6"/>
      <c r="K40" s="6"/>
      <c r="N40" s="35"/>
      <c r="O40" t="s">
        <v>194</v>
      </c>
      <c r="AA40" s="35"/>
    </row>
    <row r="41" spans="1:27" x14ac:dyDescent="0.25">
      <c r="A41" s="6" t="s">
        <v>81</v>
      </c>
      <c r="B41" s="6"/>
      <c r="C41" s="6"/>
      <c r="D41" s="6"/>
      <c r="E41" s="6">
        <v>22.5</v>
      </c>
      <c r="F41" s="6"/>
      <c r="G41" s="6"/>
      <c r="H41" s="6"/>
      <c r="I41" s="6"/>
      <c r="J41" s="6"/>
      <c r="K41" s="6"/>
      <c r="N41" s="35"/>
      <c r="O41" t="s">
        <v>197</v>
      </c>
      <c r="AA41" s="35"/>
    </row>
    <row r="42" spans="1:27" ht="15.75" thickBot="1" x14ac:dyDescent="0.3">
      <c r="A42" s="6"/>
      <c r="B42" s="21">
        <f>AVERAGE(B44:D46)</f>
        <v>2.0942444444444441</v>
      </c>
      <c r="C42" s="6"/>
      <c r="D42" s="17" t="s">
        <v>97</v>
      </c>
      <c r="E42" s="18" t="s">
        <v>165</v>
      </c>
      <c r="H42" s="14" t="s">
        <v>166</v>
      </c>
      <c r="K42" s="18" t="s">
        <v>167</v>
      </c>
      <c r="L42" s="1" t="s">
        <v>250</v>
      </c>
      <c r="O42" s="37" t="s">
        <v>196</v>
      </c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9"/>
    </row>
    <row r="43" spans="1:27" x14ac:dyDescent="0.25">
      <c r="A43" s="8" t="s">
        <v>82</v>
      </c>
      <c r="B43" s="8" t="s">
        <v>83</v>
      </c>
      <c r="C43" s="8" t="s">
        <v>84</v>
      </c>
      <c r="D43" s="8" t="s">
        <v>85</v>
      </c>
      <c r="E43" s="8" t="s">
        <v>86</v>
      </c>
      <c r="F43" s="8" t="s">
        <v>87</v>
      </c>
      <c r="G43" s="8" t="s">
        <v>88</v>
      </c>
      <c r="H43" s="8" t="s">
        <v>89</v>
      </c>
      <c r="I43" s="8" t="s">
        <v>90</v>
      </c>
      <c r="J43" s="8" t="s">
        <v>91</v>
      </c>
      <c r="K43" s="8" t="s">
        <v>92</v>
      </c>
      <c r="L43" s="8" t="s">
        <v>93</v>
      </c>
      <c r="M43" s="8" t="s">
        <v>94</v>
      </c>
      <c r="X43" s="1" t="s">
        <v>249</v>
      </c>
    </row>
    <row r="44" spans="1:27" x14ac:dyDescent="0.25">
      <c r="A44" s="8" t="s">
        <v>1</v>
      </c>
      <c r="B44" s="12">
        <v>1.8198000000000001</v>
      </c>
      <c r="C44" s="12">
        <v>2.0619999999999998</v>
      </c>
      <c r="D44" s="12">
        <v>2.1259000000000001</v>
      </c>
      <c r="E44" s="13">
        <v>1.7721</v>
      </c>
      <c r="F44" s="13">
        <v>2.1636000000000002</v>
      </c>
      <c r="G44" s="13">
        <v>2.2029000000000001</v>
      </c>
      <c r="H44" s="14">
        <v>2.1787000000000001</v>
      </c>
      <c r="I44" s="14">
        <v>2.1320000000000001</v>
      </c>
      <c r="J44" s="14">
        <v>2.1732</v>
      </c>
      <c r="K44" s="13">
        <v>2.1166</v>
      </c>
      <c r="L44" s="13">
        <v>2.0287000000000002</v>
      </c>
      <c r="M44" s="13">
        <v>1.6073</v>
      </c>
      <c r="O44">
        <f t="shared" ref="O44:Z51" si="0">B44/$B$42</f>
        <v>0.86895300346982751</v>
      </c>
      <c r="P44">
        <f t="shared" si="0"/>
        <v>0.98460330429430931</v>
      </c>
      <c r="Q44">
        <f t="shared" si="0"/>
        <v>1.0151155017455249</v>
      </c>
      <c r="R44">
        <f t="shared" si="0"/>
        <v>0.84617629269638495</v>
      </c>
      <c r="S44">
        <f t="shared" si="0"/>
        <v>1.0331172207425645</v>
      </c>
      <c r="T44">
        <f t="shared" si="0"/>
        <v>1.0518829384238284</v>
      </c>
      <c r="U44">
        <f t="shared" si="0"/>
        <v>1.0403274583249331</v>
      </c>
      <c r="V44">
        <f t="shared" si="0"/>
        <v>1.0180282467291308</v>
      </c>
      <c r="W44">
        <f t="shared" si="0"/>
        <v>1.0377012128479113</v>
      </c>
      <c r="X44">
        <f t="shared" si="0"/>
        <v>1.0106747593934702</v>
      </c>
      <c r="Y44">
        <f t="shared" si="0"/>
        <v>0.96870258167888734</v>
      </c>
      <c r="Z44">
        <f t="shared" si="0"/>
        <v>0.76748442822126262</v>
      </c>
    </row>
    <row r="45" spans="1:27" x14ac:dyDescent="0.25">
      <c r="A45" s="8" t="s">
        <v>3</v>
      </c>
      <c r="B45" s="12">
        <v>1.9286000000000001</v>
      </c>
      <c r="C45" s="12">
        <v>2.2065999999999999</v>
      </c>
      <c r="D45" s="12">
        <v>2.2946</v>
      </c>
      <c r="E45" s="13">
        <v>1.6915</v>
      </c>
      <c r="F45" s="13">
        <v>1.784</v>
      </c>
      <c r="G45" s="13">
        <v>1.6853</v>
      </c>
      <c r="H45" s="14">
        <v>1.6813</v>
      </c>
      <c r="I45" s="14">
        <v>1.6586000000000001</v>
      </c>
      <c r="J45" s="14">
        <v>1.5290999999999999</v>
      </c>
      <c r="K45" s="13">
        <v>1.4563999999999999</v>
      </c>
      <c r="L45" s="13">
        <v>1.4725999999999999</v>
      </c>
      <c r="M45" s="13">
        <v>1.9914000000000001</v>
      </c>
      <c r="O45">
        <f t="shared" si="0"/>
        <v>0.92090491399709273</v>
      </c>
      <c r="P45">
        <f t="shared" si="0"/>
        <v>1.0536496853810975</v>
      </c>
      <c r="Q45">
        <f t="shared" si="0"/>
        <v>1.0956696130134445</v>
      </c>
      <c r="R45">
        <f t="shared" si="0"/>
        <v>0.80768985897857637</v>
      </c>
      <c r="S45">
        <f t="shared" si="0"/>
        <v>0.85185853291030456</v>
      </c>
      <c r="T45">
        <f t="shared" si="0"/>
        <v>0.80472936407720641</v>
      </c>
      <c r="U45">
        <f t="shared" si="0"/>
        <v>0.80281936736664516</v>
      </c>
      <c r="V45">
        <f t="shared" si="0"/>
        <v>0.79198013603421036</v>
      </c>
      <c r="W45">
        <f t="shared" si="0"/>
        <v>0.73014399252979068</v>
      </c>
      <c r="X45">
        <f t="shared" si="0"/>
        <v>0.69542980231534057</v>
      </c>
      <c r="Y45">
        <f t="shared" si="0"/>
        <v>0.70316528899311348</v>
      </c>
      <c r="Z45">
        <f t="shared" si="0"/>
        <v>0.9508918623529039</v>
      </c>
    </row>
    <row r="46" spans="1:27" x14ac:dyDescent="0.25">
      <c r="A46" s="8" t="s">
        <v>5</v>
      </c>
      <c r="B46" s="12">
        <v>1.8931</v>
      </c>
      <c r="C46" s="12">
        <v>2.2410000000000001</v>
      </c>
      <c r="D46" s="12">
        <v>2.2766000000000002</v>
      </c>
      <c r="E46" s="13">
        <v>1.4979</v>
      </c>
      <c r="F46" s="13">
        <v>1.9074</v>
      </c>
      <c r="G46" s="13">
        <v>1.9462999999999999</v>
      </c>
      <c r="H46" s="14">
        <v>2.1943999999999999</v>
      </c>
      <c r="I46" s="14">
        <v>1.3411999999999999</v>
      </c>
      <c r="J46" s="14">
        <v>1.3130999999999999</v>
      </c>
      <c r="K46" s="13">
        <v>1.9321999999999999</v>
      </c>
      <c r="L46" s="13">
        <v>1.9272</v>
      </c>
      <c r="M46" s="13">
        <v>1.9571000000000001</v>
      </c>
      <c r="O46">
        <f t="shared" si="0"/>
        <v>0.90395369319086183</v>
      </c>
      <c r="P46">
        <f t="shared" si="0"/>
        <v>1.0700756570919241</v>
      </c>
      <c r="Q46">
        <f t="shared" si="0"/>
        <v>1.0870746278159189</v>
      </c>
      <c r="R46">
        <f t="shared" si="0"/>
        <v>0.71524601818741318</v>
      </c>
      <c r="S46">
        <f t="shared" si="0"/>
        <v>0.91078193143111819</v>
      </c>
      <c r="T46">
        <f t="shared" si="0"/>
        <v>0.92935664944132601</v>
      </c>
      <c r="U46">
        <f t="shared" si="0"/>
        <v>1.0478241954138858</v>
      </c>
      <c r="V46">
        <f t="shared" si="0"/>
        <v>0.64042189705117736</v>
      </c>
      <c r="W46">
        <f t="shared" si="0"/>
        <v>0.62700417015948484</v>
      </c>
      <c r="X46">
        <f t="shared" si="0"/>
        <v>0.9226239110365978</v>
      </c>
      <c r="Y46">
        <f t="shared" si="0"/>
        <v>0.92023641514839627</v>
      </c>
      <c r="Z46">
        <f t="shared" si="0"/>
        <v>0.93451364055984143</v>
      </c>
    </row>
    <row r="47" spans="1:27" x14ac:dyDescent="0.25">
      <c r="A47" s="8" t="s">
        <v>7</v>
      </c>
      <c r="B47" s="15">
        <v>1.9547000000000001</v>
      </c>
      <c r="C47" s="15">
        <v>2.2023000000000001</v>
      </c>
      <c r="D47" s="15">
        <v>2.2564000000000002</v>
      </c>
      <c r="E47" s="13">
        <v>1.4291</v>
      </c>
      <c r="F47" s="13">
        <v>2.2681</v>
      </c>
      <c r="G47" s="13">
        <v>2.3626</v>
      </c>
      <c r="H47" s="14">
        <v>2.2069999999999999</v>
      </c>
      <c r="I47" s="14">
        <v>2.2075999999999998</v>
      </c>
      <c r="J47" s="14">
        <v>2.2322000000000002</v>
      </c>
      <c r="K47" s="13">
        <v>1.9659</v>
      </c>
      <c r="L47" s="13">
        <v>1.7493000000000001</v>
      </c>
      <c r="M47" s="13">
        <v>1.9484999999999999</v>
      </c>
      <c r="O47">
        <f t="shared" si="0"/>
        <v>0.93336764253350468</v>
      </c>
      <c r="P47">
        <f t="shared" si="0"/>
        <v>1.0515964389172443</v>
      </c>
      <c r="Q47">
        <f t="shared" si="0"/>
        <v>1.0774291444275848</v>
      </c>
      <c r="R47">
        <f t="shared" si="0"/>
        <v>0.68239407476576019</v>
      </c>
      <c r="S47">
        <f t="shared" si="0"/>
        <v>1.0830158848059763</v>
      </c>
      <c r="T47">
        <f t="shared" si="0"/>
        <v>1.1281395570929853</v>
      </c>
      <c r="U47">
        <f t="shared" si="0"/>
        <v>1.0538406850521536</v>
      </c>
      <c r="V47">
        <f t="shared" si="0"/>
        <v>1.0541271845587377</v>
      </c>
      <c r="W47">
        <f t="shared" si="0"/>
        <v>1.0658736643286895</v>
      </c>
      <c r="X47">
        <f t="shared" si="0"/>
        <v>0.93871563332307606</v>
      </c>
      <c r="Y47">
        <f t="shared" si="0"/>
        <v>0.83528931144618601</v>
      </c>
      <c r="Z47">
        <f t="shared" si="0"/>
        <v>0.93040714763213472</v>
      </c>
    </row>
    <row r="48" spans="1:27" x14ac:dyDescent="0.25">
      <c r="A48" s="8" t="s">
        <v>9</v>
      </c>
      <c r="B48" s="15">
        <v>1.9598</v>
      </c>
      <c r="C48" s="15">
        <v>2.1560999999999999</v>
      </c>
      <c r="D48" s="15">
        <v>2.2342</v>
      </c>
      <c r="E48" s="14">
        <v>1.9806999999999999</v>
      </c>
      <c r="F48" s="14">
        <v>2.2454000000000001</v>
      </c>
      <c r="G48" s="14">
        <v>2.2652999999999999</v>
      </c>
      <c r="H48" s="13">
        <v>1.5794999999999999</v>
      </c>
      <c r="I48" s="13">
        <v>1.9176</v>
      </c>
      <c r="J48" s="13">
        <v>1.7423</v>
      </c>
      <c r="K48" s="14">
        <v>1.6419999999999999</v>
      </c>
      <c r="L48" s="14">
        <v>1.8331</v>
      </c>
      <c r="M48" s="14">
        <v>2.0228000000000002</v>
      </c>
      <c r="O48">
        <f t="shared" si="0"/>
        <v>0.93580288833947023</v>
      </c>
      <c r="P48">
        <f t="shared" si="0"/>
        <v>1.0295359769102621</v>
      </c>
      <c r="Q48">
        <f t="shared" si="0"/>
        <v>1.06682866268397</v>
      </c>
      <c r="R48">
        <f t="shared" si="0"/>
        <v>0.9457826211521525</v>
      </c>
      <c r="S48">
        <f t="shared" si="0"/>
        <v>1.0721766534735415</v>
      </c>
      <c r="T48">
        <f t="shared" si="0"/>
        <v>1.0816788871085834</v>
      </c>
      <c r="U48">
        <f t="shared" si="0"/>
        <v>0.75420995108286204</v>
      </c>
      <c r="V48">
        <f t="shared" si="0"/>
        <v>0.91565242304304928</v>
      </c>
      <c r="W48">
        <f t="shared" si="0"/>
        <v>0.8319468172027038</v>
      </c>
      <c r="X48">
        <f t="shared" si="0"/>
        <v>0.78405364968538116</v>
      </c>
      <c r="Y48">
        <f t="shared" si="0"/>
        <v>0.87530374253244347</v>
      </c>
      <c r="Z48">
        <f t="shared" si="0"/>
        <v>0.96588533653080955</v>
      </c>
    </row>
    <row r="49" spans="1:45" x14ac:dyDescent="0.25">
      <c r="A49" s="8" t="s">
        <v>11</v>
      </c>
      <c r="B49" s="15">
        <v>2.0219999999999998</v>
      </c>
      <c r="C49" s="15">
        <v>2.1678000000000002</v>
      </c>
      <c r="D49" s="15">
        <v>2.2336999999999998</v>
      </c>
      <c r="E49" s="14">
        <v>1.9246000000000001</v>
      </c>
      <c r="F49" s="14">
        <v>2.2559999999999998</v>
      </c>
      <c r="G49" s="14">
        <v>2.2715999999999998</v>
      </c>
      <c r="H49" s="13">
        <v>1.6235999999999999</v>
      </c>
      <c r="I49" s="13">
        <v>1.982</v>
      </c>
      <c r="J49" s="13">
        <v>1.6476</v>
      </c>
      <c r="K49" s="14">
        <v>1.4278999999999999</v>
      </c>
      <c r="L49" s="14">
        <v>1.821</v>
      </c>
      <c r="M49" s="14">
        <v>2.0369000000000002</v>
      </c>
      <c r="O49">
        <f t="shared" si="0"/>
        <v>0.96550333718869707</v>
      </c>
      <c r="P49">
        <f t="shared" si="0"/>
        <v>1.0351227172886539</v>
      </c>
      <c r="Q49">
        <f t="shared" si="0"/>
        <v>1.0665899130951497</v>
      </c>
      <c r="R49">
        <f t="shared" si="0"/>
        <v>0.91899491728653149</v>
      </c>
      <c r="S49">
        <f t="shared" si="0"/>
        <v>1.0772381447565285</v>
      </c>
      <c r="T49">
        <f t="shared" si="0"/>
        <v>1.0846871319277174</v>
      </c>
      <c r="U49">
        <f t="shared" si="0"/>
        <v>0.77526766481679954</v>
      </c>
      <c r="V49">
        <f t="shared" si="0"/>
        <v>0.94640337008308495</v>
      </c>
      <c r="W49">
        <f t="shared" si="0"/>
        <v>0.7867276450801669</v>
      </c>
      <c r="X49">
        <f t="shared" si="0"/>
        <v>0.68182107575259188</v>
      </c>
      <c r="Y49">
        <f t="shared" si="0"/>
        <v>0.86952600248299583</v>
      </c>
      <c r="Z49">
        <f t="shared" si="0"/>
        <v>0.97261807493553787</v>
      </c>
    </row>
    <row r="50" spans="1:45" x14ac:dyDescent="0.25">
      <c r="A50" s="8" t="s">
        <v>95</v>
      </c>
      <c r="B50" s="15">
        <v>1.9938</v>
      </c>
      <c r="C50" s="15">
        <v>2.1135000000000002</v>
      </c>
      <c r="D50" s="15">
        <v>2.1861000000000002</v>
      </c>
      <c r="E50" s="14">
        <v>1.9334</v>
      </c>
      <c r="F50" s="14">
        <v>2.1774</v>
      </c>
      <c r="G50" s="14">
        <v>2.2277</v>
      </c>
      <c r="H50" s="13">
        <v>2.1048</v>
      </c>
      <c r="I50" s="13">
        <v>2.1875</v>
      </c>
      <c r="J50" s="13">
        <v>2.1724999999999999</v>
      </c>
      <c r="K50" s="16">
        <v>2.0533000000000001</v>
      </c>
      <c r="L50" s="14">
        <v>1.9197</v>
      </c>
      <c r="M50" s="14">
        <v>1.9601</v>
      </c>
      <c r="O50">
        <f t="shared" si="0"/>
        <v>0.95203786037924065</v>
      </c>
      <c r="P50">
        <f t="shared" si="0"/>
        <v>1.0091945119427852</v>
      </c>
      <c r="Q50">
        <f t="shared" si="0"/>
        <v>1.0438609522394713</v>
      </c>
      <c r="R50">
        <f t="shared" si="0"/>
        <v>0.92319691004976612</v>
      </c>
      <c r="S50">
        <f t="shared" si="0"/>
        <v>1.0397067093940007</v>
      </c>
      <c r="T50">
        <f t="shared" si="0"/>
        <v>1.063724918029308</v>
      </c>
      <c r="U50">
        <f t="shared" si="0"/>
        <v>1.0050402690973146</v>
      </c>
      <c r="V50">
        <f t="shared" si="0"/>
        <v>1.0445294510881677</v>
      </c>
      <c r="W50">
        <f t="shared" si="0"/>
        <v>1.0373669634235632</v>
      </c>
      <c r="X50">
        <f t="shared" si="0"/>
        <v>0.98044906144883881</v>
      </c>
      <c r="Y50">
        <f t="shared" si="0"/>
        <v>0.91665517131609398</v>
      </c>
      <c r="Z50">
        <f t="shared" si="0"/>
        <v>0.93594613809276228</v>
      </c>
    </row>
    <row r="51" spans="1:45" x14ac:dyDescent="0.25">
      <c r="A51" s="8" t="s">
        <v>96</v>
      </c>
      <c r="B51" s="15">
        <v>1.6988000000000001</v>
      </c>
      <c r="C51" s="15">
        <v>1.8974</v>
      </c>
      <c r="D51" s="15">
        <v>1.9525999999999999</v>
      </c>
      <c r="E51" s="14">
        <v>1.869</v>
      </c>
      <c r="F51" s="14">
        <v>1.9794</v>
      </c>
      <c r="G51" s="14">
        <v>2.0070000000000001</v>
      </c>
      <c r="H51" s="13">
        <v>1.8422000000000001</v>
      </c>
      <c r="I51" s="13">
        <v>1.9376</v>
      </c>
      <c r="J51" s="13">
        <v>2.0085999999999999</v>
      </c>
      <c r="K51" s="14">
        <v>1.8855</v>
      </c>
      <c r="L51" s="14">
        <v>1.948</v>
      </c>
      <c r="M51" s="14">
        <v>1.9139999999999999</v>
      </c>
      <c r="O51">
        <f t="shared" si="0"/>
        <v>0.81117560297535063</v>
      </c>
      <c r="P51">
        <f t="shared" si="0"/>
        <v>0.90600693965471513</v>
      </c>
      <c r="Q51">
        <f t="shared" si="0"/>
        <v>0.93236489426045999</v>
      </c>
      <c r="R51">
        <f t="shared" si="0"/>
        <v>0.89244596300973056</v>
      </c>
      <c r="S51">
        <f t="shared" si="0"/>
        <v>0.94516187222122028</v>
      </c>
      <c r="T51">
        <f t="shared" si="0"/>
        <v>0.95834084952409271</v>
      </c>
      <c r="U51">
        <f t="shared" si="0"/>
        <v>0.87964898504897038</v>
      </c>
      <c r="V51">
        <f t="shared" si="0"/>
        <v>0.9252024065958554</v>
      </c>
      <c r="W51">
        <f t="shared" si="0"/>
        <v>0.9591048482083171</v>
      </c>
      <c r="X51">
        <f t="shared" si="0"/>
        <v>0.90032469944079552</v>
      </c>
      <c r="Y51">
        <f t="shared" si="0"/>
        <v>0.93016839804331464</v>
      </c>
      <c r="Z51">
        <f t="shared" si="0"/>
        <v>0.91393342600354421</v>
      </c>
    </row>
    <row r="52" spans="1:45" x14ac:dyDescent="0.25">
      <c r="A52" s="6"/>
      <c r="B52" s="6"/>
      <c r="C52" s="19" t="s">
        <v>168</v>
      </c>
      <c r="E52" s="14" t="s">
        <v>169</v>
      </c>
      <c r="H52" s="18" t="s">
        <v>170</v>
      </c>
      <c r="K52" s="14" t="s">
        <v>171</v>
      </c>
    </row>
    <row r="53" spans="1:45" x14ac:dyDescent="0.25">
      <c r="A53" s="9"/>
      <c r="B53" s="9"/>
      <c r="C53" s="9"/>
      <c r="D53" s="9"/>
      <c r="E53" s="9"/>
      <c r="F53" s="1" t="s">
        <v>250</v>
      </c>
      <c r="G53" s="9"/>
      <c r="J53" t="s">
        <v>172</v>
      </c>
      <c r="Q53" t="s">
        <v>173</v>
      </c>
    </row>
    <row r="54" spans="1:45" x14ac:dyDescent="0.25">
      <c r="A54" s="6" t="s">
        <v>100</v>
      </c>
      <c r="B54" s="6"/>
      <c r="C54" s="6"/>
      <c r="D54" s="6"/>
      <c r="E54" s="6" t="s">
        <v>132</v>
      </c>
      <c r="F54" s="6"/>
      <c r="G54" s="6"/>
      <c r="H54" t="s">
        <v>97</v>
      </c>
      <c r="K54" t="s">
        <v>176</v>
      </c>
      <c r="L54" t="s">
        <v>120</v>
      </c>
      <c r="M54" t="s">
        <v>177</v>
      </c>
      <c r="N54" t="s">
        <v>98</v>
      </c>
      <c r="O54" t="s">
        <v>99</v>
      </c>
      <c r="Q54" t="s">
        <v>141</v>
      </c>
      <c r="R54" t="s">
        <v>142</v>
      </c>
      <c r="S54" t="s">
        <v>143</v>
      </c>
      <c r="T54" t="s">
        <v>144</v>
      </c>
      <c r="V54" t="s">
        <v>145</v>
      </c>
      <c r="W54" t="s">
        <v>146</v>
      </c>
      <c r="X54" t="s">
        <v>147</v>
      </c>
      <c r="Y54" t="s">
        <v>148</v>
      </c>
      <c r="AA54" t="s">
        <v>149</v>
      </c>
      <c r="AB54" t="s">
        <v>150</v>
      </c>
      <c r="AC54" t="s">
        <v>151</v>
      </c>
      <c r="AD54" t="s">
        <v>152</v>
      </c>
      <c r="AF54" t="s">
        <v>153</v>
      </c>
      <c r="AG54" t="s">
        <v>154</v>
      </c>
      <c r="AH54" t="s">
        <v>155</v>
      </c>
      <c r="AI54" t="s">
        <v>156</v>
      </c>
      <c r="AK54" t="s">
        <v>157</v>
      </c>
      <c r="AL54" t="s">
        <v>158</v>
      </c>
      <c r="AM54" t="s">
        <v>159</v>
      </c>
      <c r="AN54" t="s">
        <v>160</v>
      </c>
      <c r="AP54" t="s">
        <v>161</v>
      </c>
      <c r="AQ54" t="s">
        <v>162</v>
      </c>
      <c r="AR54" t="s">
        <v>163</v>
      </c>
      <c r="AS54" t="s">
        <v>164</v>
      </c>
    </row>
    <row r="55" spans="1:45" x14ac:dyDescent="0.25">
      <c r="A55" s="6"/>
      <c r="B55" s="6"/>
      <c r="C55" s="6"/>
      <c r="D55" s="6"/>
      <c r="E55" s="6"/>
      <c r="F55" s="6"/>
      <c r="G55" s="6"/>
    </row>
    <row r="56" spans="1:45" x14ac:dyDescent="0.25">
      <c r="A56" s="6" t="s">
        <v>79</v>
      </c>
      <c r="B56" s="6"/>
      <c r="C56" s="6"/>
      <c r="D56" s="6"/>
      <c r="E56" s="6" t="s">
        <v>133</v>
      </c>
      <c r="F56" s="6"/>
      <c r="G56" s="6"/>
      <c r="H56">
        <v>1.8198000000000001</v>
      </c>
      <c r="K56">
        <v>1.9547000000000001</v>
      </c>
      <c r="L56">
        <v>1.9598</v>
      </c>
      <c r="M56">
        <v>2.0219999999999998</v>
      </c>
      <c r="N56">
        <v>1.9938</v>
      </c>
      <c r="O56">
        <v>1.6988000000000001</v>
      </c>
      <c r="Q56">
        <v>1.4291</v>
      </c>
      <c r="R56">
        <v>1.4979</v>
      </c>
      <c r="S56">
        <v>1.6915</v>
      </c>
      <c r="T56">
        <v>1.7721</v>
      </c>
      <c r="V56">
        <v>2.2069999999999999</v>
      </c>
      <c r="W56">
        <v>2.1943999999999999</v>
      </c>
      <c r="X56">
        <v>1.6813</v>
      </c>
      <c r="Y56">
        <v>2.1787000000000001</v>
      </c>
      <c r="AA56">
        <v>1.9659</v>
      </c>
      <c r="AB56">
        <v>1.9321999999999999</v>
      </c>
      <c r="AC56">
        <v>1.4563999999999999</v>
      </c>
      <c r="AD56">
        <v>2.1166</v>
      </c>
      <c r="AF56">
        <v>1.9806999999999999</v>
      </c>
      <c r="AG56">
        <v>1.9246000000000001</v>
      </c>
      <c r="AH56">
        <v>1.9334</v>
      </c>
      <c r="AI56">
        <v>1.869</v>
      </c>
      <c r="AK56">
        <v>1.5794999999999999</v>
      </c>
      <c r="AL56">
        <v>1.6235999999999999</v>
      </c>
      <c r="AM56">
        <v>2.1048</v>
      </c>
      <c r="AN56">
        <v>1.8422000000000001</v>
      </c>
      <c r="AP56">
        <v>1.6419999999999999</v>
      </c>
      <c r="AQ56">
        <v>1.4278999999999999</v>
      </c>
      <c r="AR56">
        <v>2.0533000000000001</v>
      </c>
      <c r="AS56">
        <v>1.8855</v>
      </c>
    </row>
    <row r="57" spans="1:45" x14ac:dyDescent="0.25">
      <c r="A57" s="6" t="s">
        <v>103</v>
      </c>
      <c r="B57" s="6"/>
      <c r="C57" s="6"/>
      <c r="D57" s="6"/>
      <c r="E57" s="6" t="s">
        <v>104</v>
      </c>
      <c r="F57" s="6"/>
      <c r="G57" s="6"/>
      <c r="H57">
        <v>2.0619999999999998</v>
      </c>
      <c r="K57">
        <v>2.2023000000000001</v>
      </c>
      <c r="L57">
        <v>2.1560999999999999</v>
      </c>
      <c r="M57">
        <v>2.1678000000000002</v>
      </c>
      <c r="N57">
        <v>2.1135000000000002</v>
      </c>
      <c r="O57">
        <v>1.8974</v>
      </c>
      <c r="Q57">
        <v>2.2681</v>
      </c>
      <c r="R57">
        <v>1.9074</v>
      </c>
      <c r="S57">
        <v>1.784</v>
      </c>
      <c r="T57">
        <v>2.1636000000000002</v>
      </c>
      <c r="V57">
        <v>2.2075999999999998</v>
      </c>
      <c r="W57">
        <v>1.3411999999999999</v>
      </c>
      <c r="X57">
        <v>1.6586000000000001</v>
      </c>
      <c r="Y57">
        <v>2.1320000000000001</v>
      </c>
      <c r="AA57">
        <v>1.7493000000000001</v>
      </c>
      <c r="AB57">
        <v>1.9272</v>
      </c>
      <c r="AC57">
        <v>1.4725999999999999</v>
      </c>
      <c r="AD57">
        <v>2.0287000000000002</v>
      </c>
      <c r="AF57">
        <v>2.2454000000000001</v>
      </c>
      <c r="AG57">
        <v>2.2559999999999998</v>
      </c>
      <c r="AH57">
        <v>2.1774</v>
      </c>
      <c r="AI57">
        <v>1.9794</v>
      </c>
      <c r="AK57">
        <v>1.9176</v>
      </c>
      <c r="AL57">
        <v>1.982</v>
      </c>
      <c r="AM57">
        <v>2.1875</v>
      </c>
      <c r="AN57">
        <v>1.9376</v>
      </c>
      <c r="AP57">
        <v>1.8331</v>
      </c>
      <c r="AQ57">
        <v>1.821</v>
      </c>
      <c r="AR57">
        <v>1.9197</v>
      </c>
      <c r="AS57">
        <v>1.948</v>
      </c>
    </row>
    <row r="58" spans="1:45" x14ac:dyDescent="0.25">
      <c r="A58" s="6" t="s">
        <v>100</v>
      </c>
      <c r="B58" s="6"/>
      <c r="C58" s="6"/>
      <c r="D58" s="6"/>
      <c r="E58" s="6" t="s">
        <v>134</v>
      </c>
      <c r="F58" s="6"/>
      <c r="G58" s="6"/>
      <c r="H58">
        <v>2.1259000000000001</v>
      </c>
      <c r="K58">
        <v>2.2564000000000002</v>
      </c>
      <c r="L58">
        <v>2.2342</v>
      </c>
      <c r="M58">
        <v>2.2336999999999998</v>
      </c>
      <c r="N58">
        <v>2.1861000000000002</v>
      </c>
      <c r="O58">
        <v>1.9525999999999999</v>
      </c>
      <c r="Q58">
        <v>2.3626</v>
      </c>
      <c r="R58">
        <v>1.9462999999999999</v>
      </c>
      <c r="S58">
        <v>1.6853</v>
      </c>
      <c r="T58">
        <v>2.2029000000000001</v>
      </c>
      <c r="V58">
        <v>2.2322000000000002</v>
      </c>
      <c r="W58">
        <v>1.3130999999999999</v>
      </c>
      <c r="X58">
        <v>1.5290999999999999</v>
      </c>
      <c r="Y58">
        <v>2.1732</v>
      </c>
      <c r="AA58">
        <v>1.9484999999999999</v>
      </c>
      <c r="AB58">
        <v>1.9571000000000001</v>
      </c>
      <c r="AC58">
        <v>1.9914000000000001</v>
      </c>
      <c r="AD58">
        <v>1.6073</v>
      </c>
      <c r="AF58">
        <v>2.2652999999999999</v>
      </c>
      <c r="AG58">
        <v>2.2715999999999998</v>
      </c>
      <c r="AH58">
        <v>2.2277</v>
      </c>
      <c r="AI58">
        <v>2.0070000000000001</v>
      </c>
      <c r="AK58">
        <v>1.7423</v>
      </c>
      <c r="AL58">
        <v>1.6476</v>
      </c>
      <c r="AM58">
        <v>2.1724999999999999</v>
      </c>
      <c r="AN58">
        <v>2.0085999999999999</v>
      </c>
      <c r="AP58">
        <v>2.0228000000000002</v>
      </c>
      <c r="AQ58">
        <v>2.0369000000000002</v>
      </c>
      <c r="AR58">
        <v>1.9601</v>
      </c>
      <c r="AS58">
        <v>1.9139999999999999</v>
      </c>
    </row>
    <row r="59" spans="1:45" x14ac:dyDescent="0.25">
      <c r="A59" s="6"/>
      <c r="B59" s="6"/>
      <c r="C59" s="6"/>
      <c r="D59" s="6"/>
      <c r="E59" s="6"/>
      <c r="F59" s="6"/>
      <c r="G59" s="6"/>
      <c r="H59">
        <v>1.9286000000000001</v>
      </c>
    </row>
    <row r="60" spans="1:45" x14ac:dyDescent="0.25">
      <c r="A60" s="6"/>
      <c r="B60" s="6"/>
      <c r="C60" s="6"/>
      <c r="D60" s="6"/>
      <c r="E60" s="6"/>
      <c r="F60" s="6"/>
      <c r="G60" s="6"/>
      <c r="H60">
        <v>2.2065999999999999</v>
      </c>
    </row>
    <row r="61" spans="1:45" x14ac:dyDescent="0.25">
      <c r="H61">
        <v>2.2946</v>
      </c>
    </row>
    <row r="62" spans="1:45" x14ac:dyDescent="0.25">
      <c r="H62">
        <v>1.8931</v>
      </c>
    </row>
    <row r="63" spans="1:45" x14ac:dyDescent="0.25">
      <c r="H63">
        <v>2.2410000000000001</v>
      </c>
    </row>
    <row r="64" spans="1:45" x14ac:dyDescent="0.25">
      <c r="H64">
        <v>2.2766000000000002</v>
      </c>
    </row>
    <row r="66" spans="7:45" x14ac:dyDescent="0.25">
      <c r="H66" s="2">
        <f>AVERAGE(H56:H64)</f>
        <v>2.0942444444444441</v>
      </c>
      <c r="I66" s="2"/>
      <c r="J66" s="2"/>
      <c r="K66" s="2">
        <f t="shared" ref="K66:AS66" si="1">AVERAGE(K56:K64)</f>
        <v>2.1377999999999999</v>
      </c>
      <c r="L66" s="2">
        <f t="shared" si="1"/>
        <v>2.1166999999999998</v>
      </c>
      <c r="M66" s="2">
        <f t="shared" si="1"/>
        <v>2.1411666666666664</v>
      </c>
      <c r="N66" s="2">
        <f t="shared" si="1"/>
        <v>2.0977999999999999</v>
      </c>
      <c r="O66" s="2">
        <f t="shared" si="1"/>
        <v>1.8495999999999999</v>
      </c>
      <c r="P66" s="2"/>
      <c r="Q66" s="2">
        <f t="shared" si="1"/>
        <v>2.0199333333333334</v>
      </c>
      <c r="R66" s="2">
        <f t="shared" si="1"/>
        <v>1.7838666666666665</v>
      </c>
      <c r="S66" s="2">
        <f t="shared" si="1"/>
        <v>1.7202666666666666</v>
      </c>
      <c r="T66" s="2">
        <f t="shared" si="1"/>
        <v>2.0462000000000002</v>
      </c>
      <c r="U66" s="2"/>
      <c r="V66" s="2">
        <f t="shared" si="1"/>
        <v>2.2156000000000002</v>
      </c>
      <c r="W66" s="2">
        <f t="shared" si="1"/>
        <v>1.616233333333333</v>
      </c>
      <c r="X66" s="2">
        <f t="shared" si="1"/>
        <v>1.623</v>
      </c>
      <c r="Y66" s="2">
        <f t="shared" si="1"/>
        <v>2.1613000000000002</v>
      </c>
      <c r="Z66" s="2"/>
      <c r="AA66" s="2">
        <f t="shared" si="1"/>
        <v>1.8879000000000001</v>
      </c>
      <c r="AB66" s="2">
        <f t="shared" si="1"/>
        <v>1.9388333333333332</v>
      </c>
      <c r="AC66" s="2">
        <f t="shared" si="1"/>
        <v>1.6401333333333332</v>
      </c>
      <c r="AD66" s="2">
        <f t="shared" si="1"/>
        <v>1.9175333333333338</v>
      </c>
      <c r="AE66" s="2"/>
      <c r="AF66" s="2">
        <f t="shared" si="1"/>
        <v>2.1637999999999997</v>
      </c>
      <c r="AG66" s="2">
        <f t="shared" si="1"/>
        <v>2.1507333333333332</v>
      </c>
      <c r="AH66" s="2">
        <f t="shared" si="1"/>
        <v>2.1128333333333331</v>
      </c>
      <c r="AI66" s="2">
        <f t="shared" si="1"/>
        <v>1.9517999999999998</v>
      </c>
      <c r="AJ66" s="2"/>
      <c r="AK66" s="2">
        <f t="shared" si="1"/>
        <v>1.7464666666666666</v>
      </c>
      <c r="AL66" s="2">
        <f t="shared" si="1"/>
        <v>1.7510666666666665</v>
      </c>
      <c r="AM66" s="2">
        <f t="shared" si="1"/>
        <v>2.1549333333333336</v>
      </c>
      <c r="AN66" s="2">
        <f t="shared" si="1"/>
        <v>1.9294666666666664</v>
      </c>
      <c r="AO66" s="2"/>
      <c r="AP66" s="2">
        <f t="shared" si="1"/>
        <v>1.8326333333333331</v>
      </c>
      <c r="AQ66" s="2">
        <f t="shared" si="1"/>
        <v>1.7619333333333334</v>
      </c>
      <c r="AR66" s="2">
        <f t="shared" si="1"/>
        <v>1.9776999999999998</v>
      </c>
      <c r="AS66" s="2">
        <f t="shared" si="1"/>
        <v>1.9158333333333333</v>
      </c>
    </row>
    <row r="67" spans="7:45" x14ac:dyDescent="0.25">
      <c r="H67">
        <f>_xlfn.STDEV.P(H56:H64)</f>
        <v>0.16760255971998567</v>
      </c>
      <c r="K67">
        <f t="shared" ref="K67:AS67" si="2">_xlfn.STDEV.P(K56:K64)</f>
        <v>0.13134156488586038</v>
      </c>
      <c r="L67">
        <f t="shared" si="2"/>
        <v>0.11543572526157864</v>
      </c>
      <c r="M67">
        <f t="shared" si="2"/>
        <v>8.8454219169516707E-2</v>
      </c>
      <c r="N67">
        <f t="shared" si="2"/>
        <v>7.9287199471289246E-2</v>
      </c>
      <c r="O67">
        <f t="shared" si="2"/>
        <v>0.1089869716984557</v>
      </c>
      <c r="Q67">
        <f t="shared" si="2"/>
        <v>0.41955975604064827</v>
      </c>
      <c r="R67">
        <f t="shared" si="2"/>
        <v>0.20283162694434212</v>
      </c>
      <c r="S67">
        <f t="shared" si="2"/>
        <v>4.5137296724056884E-2</v>
      </c>
      <c r="T67">
        <f t="shared" si="2"/>
        <v>0.19448089880499839</v>
      </c>
      <c r="V67">
        <f t="shared" si="2"/>
        <v>1.1740528097151509E-2</v>
      </c>
      <c r="W67">
        <f t="shared" si="2"/>
        <v>0.40898648986108266</v>
      </c>
      <c r="X67">
        <f t="shared" si="2"/>
        <v>6.7040932769962827E-2</v>
      </c>
      <c r="Y67">
        <f t="shared" si="2"/>
        <v>2.0839545740410598E-2</v>
      </c>
      <c r="AA67">
        <f t="shared" si="2"/>
        <v>9.8262098491737837E-2</v>
      </c>
      <c r="AB67">
        <f t="shared" si="2"/>
        <v>1.3076781799136327E-2</v>
      </c>
      <c r="AC67">
        <f t="shared" si="2"/>
        <v>0.24847107589326248</v>
      </c>
      <c r="AD67">
        <f t="shared" si="2"/>
        <v>0.22228381757463619</v>
      </c>
      <c r="AF67">
        <f t="shared" si="2"/>
        <v>0.12972589050250019</v>
      </c>
      <c r="AG67">
        <f t="shared" si="2"/>
        <v>0.16002719213378136</v>
      </c>
      <c r="AH67">
        <f t="shared" si="2"/>
        <v>0.12852953832571803</v>
      </c>
      <c r="AI67">
        <f t="shared" si="2"/>
        <v>5.9622814425352361E-2</v>
      </c>
      <c r="AK67">
        <f t="shared" si="2"/>
        <v>0.13806018816282833</v>
      </c>
      <c r="AL67">
        <f t="shared" si="2"/>
        <v>0.16358820930073853</v>
      </c>
      <c r="AM67">
        <f t="shared" si="2"/>
        <v>3.5974651569619875E-2</v>
      </c>
      <c r="AN67">
        <f t="shared" si="2"/>
        <v>6.8175525096783929E-2</v>
      </c>
      <c r="AP67">
        <f t="shared" si="2"/>
        <v>0.15546129922123894</v>
      </c>
      <c r="AQ67">
        <f t="shared" si="2"/>
        <v>0.25210699227819089</v>
      </c>
      <c r="AR67">
        <f t="shared" si="2"/>
        <v>5.5943781304687253E-2</v>
      </c>
      <c r="AS67">
        <f t="shared" si="2"/>
        <v>2.5548428958004878E-2</v>
      </c>
    </row>
    <row r="70" spans="7:45" x14ac:dyDescent="0.25">
      <c r="G70" s="1" t="s">
        <v>249</v>
      </c>
      <c r="J70" t="s">
        <v>172</v>
      </c>
      <c r="Q70" t="s">
        <v>173</v>
      </c>
    </row>
    <row r="71" spans="7:45" x14ac:dyDescent="0.25">
      <c r="H71" t="s">
        <v>97</v>
      </c>
      <c r="K71" t="s">
        <v>176</v>
      </c>
      <c r="L71" t="s">
        <v>120</v>
      </c>
      <c r="M71" t="s">
        <v>177</v>
      </c>
      <c r="N71" t="s">
        <v>98</v>
      </c>
      <c r="O71" t="s">
        <v>99</v>
      </c>
      <c r="Q71" t="s">
        <v>141</v>
      </c>
      <c r="R71" t="s">
        <v>142</v>
      </c>
      <c r="S71" t="s">
        <v>143</v>
      </c>
      <c r="T71" t="s">
        <v>144</v>
      </c>
      <c r="V71" t="s">
        <v>145</v>
      </c>
      <c r="W71" t="s">
        <v>146</v>
      </c>
      <c r="X71" t="s">
        <v>147</v>
      </c>
      <c r="Y71" t="s">
        <v>148</v>
      </c>
      <c r="AA71" t="s">
        <v>149</v>
      </c>
      <c r="AB71" t="s">
        <v>150</v>
      </c>
      <c r="AC71" t="s">
        <v>151</v>
      </c>
      <c r="AD71" t="s">
        <v>152</v>
      </c>
      <c r="AF71" t="s">
        <v>153</v>
      </c>
      <c r="AG71" t="s">
        <v>154</v>
      </c>
      <c r="AH71" t="s">
        <v>155</v>
      </c>
      <c r="AI71" t="s">
        <v>156</v>
      </c>
      <c r="AK71" t="s">
        <v>157</v>
      </c>
      <c r="AL71" t="s">
        <v>158</v>
      </c>
      <c r="AM71" t="s">
        <v>159</v>
      </c>
      <c r="AN71" t="s">
        <v>160</v>
      </c>
      <c r="AP71" t="s">
        <v>161</v>
      </c>
      <c r="AQ71" t="s">
        <v>162</v>
      </c>
      <c r="AR71" t="s">
        <v>163</v>
      </c>
      <c r="AS71" t="s">
        <v>164</v>
      </c>
    </row>
    <row r="73" spans="7:45" x14ac:dyDescent="0.25">
      <c r="H73">
        <f t="shared" ref="H73:H81" si="3">H56/$H$66</f>
        <v>0.86895300346982751</v>
      </c>
      <c r="K73">
        <f t="shared" ref="K73:O75" si="4">K56/$H$66</f>
        <v>0.93336764253350468</v>
      </c>
      <c r="L73">
        <f t="shared" si="4"/>
        <v>0.93580288833947023</v>
      </c>
      <c r="M73">
        <f t="shared" si="4"/>
        <v>0.96550333718869707</v>
      </c>
      <c r="N73">
        <f t="shared" si="4"/>
        <v>0.95203786037924065</v>
      </c>
      <c r="O73">
        <f t="shared" si="4"/>
        <v>0.81117560297535063</v>
      </c>
      <c r="Q73">
        <f t="shared" ref="Q73:T75" si="5">Q56/$H$66</f>
        <v>0.68239407476576019</v>
      </c>
      <c r="R73">
        <f t="shared" si="5"/>
        <v>0.71524601818741318</v>
      </c>
      <c r="S73">
        <f t="shared" si="5"/>
        <v>0.80768985897857637</v>
      </c>
      <c r="T73">
        <f t="shared" si="5"/>
        <v>0.84617629269638495</v>
      </c>
      <c r="V73">
        <f t="shared" ref="V73:Y75" si="6">V56/$H$66</f>
        <v>1.0538406850521536</v>
      </c>
      <c r="W73">
        <f t="shared" si="6"/>
        <v>1.0478241954138858</v>
      </c>
      <c r="X73">
        <f t="shared" si="6"/>
        <v>0.80281936736664516</v>
      </c>
      <c r="Y73">
        <f t="shared" si="6"/>
        <v>1.0403274583249331</v>
      </c>
      <c r="AA73">
        <f t="shared" ref="AA73:AD75" si="7">AA56/$H$66</f>
        <v>0.93871563332307606</v>
      </c>
      <c r="AB73">
        <f t="shared" si="7"/>
        <v>0.9226239110365978</v>
      </c>
      <c r="AC73">
        <f t="shared" si="7"/>
        <v>0.69542980231534057</v>
      </c>
      <c r="AD73">
        <f t="shared" si="7"/>
        <v>1.0106747593934702</v>
      </c>
      <c r="AF73">
        <f t="shared" ref="AF73:AI75" si="8">AF56/$H$66</f>
        <v>0.9457826211521525</v>
      </c>
      <c r="AG73">
        <f t="shared" si="8"/>
        <v>0.91899491728653149</v>
      </c>
      <c r="AH73">
        <f t="shared" si="8"/>
        <v>0.92319691004976612</v>
      </c>
      <c r="AI73">
        <f t="shared" si="8"/>
        <v>0.89244596300973056</v>
      </c>
      <c r="AK73">
        <f t="shared" ref="AK73:AN75" si="9">AK56/$H$66</f>
        <v>0.75420995108286204</v>
      </c>
      <c r="AL73">
        <f t="shared" si="9"/>
        <v>0.77526766481679954</v>
      </c>
      <c r="AM73">
        <f t="shared" si="9"/>
        <v>1.0050402690973146</v>
      </c>
      <c r="AN73">
        <f t="shared" si="9"/>
        <v>0.87964898504897038</v>
      </c>
      <c r="AP73">
        <f t="shared" ref="AP73:AS75" si="10">AP56/$H$66</f>
        <v>0.78405364968538116</v>
      </c>
      <c r="AQ73">
        <f t="shared" si="10"/>
        <v>0.68182107575259188</v>
      </c>
      <c r="AR73">
        <f t="shared" si="10"/>
        <v>0.98044906144883881</v>
      </c>
      <c r="AS73">
        <f t="shared" si="10"/>
        <v>0.90032469944079552</v>
      </c>
    </row>
    <row r="74" spans="7:45" x14ac:dyDescent="0.25">
      <c r="H74">
        <f t="shared" si="3"/>
        <v>0.98460330429430931</v>
      </c>
      <c r="K74">
        <f t="shared" si="4"/>
        <v>1.0515964389172443</v>
      </c>
      <c r="L74">
        <f t="shared" si="4"/>
        <v>1.0295359769102621</v>
      </c>
      <c r="M74">
        <f t="shared" si="4"/>
        <v>1.0351227172886539</v>
      </c>
      <c r="N74">
        <f t="shared" si="4"/>
        <v>1.0091945119427852</v>
      </c>
      <c r="O74">
        <f t="shared" si="4"/>
        <v>0.90600693965471513</v>
      </c>
      <c r="Q74">
        <f t="shared" si="5"/>
        <v>1.0830158848059763</v>
      </c>
      <c r="R74">
        <f t="shared" si="5"/>
        <v>0.91078193143111819</v>
      </c>
      <c r="S74">
        <f t="shared" si="5"/>
        <v>0.85185853291030456</v>
      </c>
      <c r="T74">
        <f t="shared" si="5"/>
        <v>1.0331172207425645</v>
      </c>
      <c r="V74">
        <f t="shared" si="6"/>
        <v>1.0541271845587377</v>
      </c>
      <c r="W74">
        <f t="shared" si="6"/>
        <v>0.64042189705117736</v>
      </c>
      <c r="X74">
        <f t="shared" si="6"/>
        <v>0.79198013603421036</v>
      </c>
      <c r="Y74">
        <f t="shared" si="6"/>
        <v>1.0180282467291308</v>
      </c>
      <c r="AA74">
        <f t="shared" si="7"/>
        <v>0.83528931144618601</v>
      </c>
      <c r="AB74">
        <f t="shared" si="7"/>
        <v>0.92023641514839627</v>
      </c>
      <c r="AC74">
        <f t="shared" si="7"/>
        <v>0.70316528899311348</v>
      </c>
      <c r="AD74">
        <f t="shared" si="7"/>
        <v>0.96870258167888734</v>
      </c>
      <c r="AF74">
        <f t="shared" si="8"/>
        <v>1.0721766534735415</v>
      </c>
      <c r="AG74">
        <f t="shared" si="8"/>
        <v>1.0772381447565285</v>
      </c>
      <c r="AH74">
        <f t="shared" si="8"/>
        <v>1.0397067093940007</v>
      </c>
      <c r="AI74">
        <f t="shared" si="8"/>
        <v>0.94516187222122028</v>
      </c>
      <c r="AK74">
        <f t="shared" si="9"/>
        <v>0.91565242304304928</v>
      </c>
      <c r="AL74">
        <f t="shared" si="9"/>
        <v>0.94640337008308495</v>
      </c>
      <c r="AM74">
        <f t="shared" si="9"/>
        <v>1.0445294510881677</v>
      </c>
      <c r="AN74">
        <f t="shared" si="9"/>
        <v>0.9252024065958554</v>
      </c>
      <c r="AP74">
        <f t="shared" si="10"/>
        <v>0.87530374253244347</v>
      </c>
      <c r="AQ74">
        <f t="shared" si="10"/>
        <v>0.86952600248299583</v>
      </c>
      <c r="AR74">
        <f t="shared" si="10"/>
        <v>0.91665517131609398</v>
      </c>
      <c r="AS74">
        <f t="shared" si="10"/>
        <v>0.93016839804331464</v>
      </c>
    </row>
    <row r="75" spans="7:45" x14ac:dyDescent="0.25">
      <c r="H75">
        <f t="shared" si="3"/>
        <v>1.0151155017455249</v>
      </c>
      <c r="K75">
        <f t="shared" si="4"/>
        <v>1.0774291444275848</v>
      </c>
      <c r="L75">
        <f t="shared" si="4"/>
        <v>1.06682866268397</v>
      </c>
      <c r="M75">
        <f t="shared" si="4"/>
        <v>1.0665899130951497</v>
      </c>
      <c r="N75">
        <f t="shared" si="4"/>
        <v>1.0438609522394713</v>
      </c>
      <c r="O75">
        <f t="shared" si="4"/>
        <v>0.93236489426045999</v>
      </c>
      <c r="Q75">
        <f t="shared" si="5"/>
        <v>1.1281395570929853</v>
      </c>
      <c r="R75">
        <f t="shared" si="5"/>
        <v>0.92935664944132601</v>
      </c>
      <c r="S75">
        <f t="shared" si="5"/>
        <v>0.80472936407720641</v>
      </c>
      <c r="T75">
        <f t="shared" si="5"/>
        <v>1.0518829384238284</v>
      </c>
      <c r="V75">
        <f t="shared" si="6"/>
        <v>1.0658736643286895</v>
      </c>
      <c r="W75">
        <f t="shared" si="6"/>
        <v>0.62700417015948484</v>
      </c>
      <c r="X75">
        <f t="shared" si="6"/>
        <v>0.73014399252979068</v>
      </c>
      <c r="Y75">
        <f t="shared" si="6"/>
        <v>1.0377012128479113</v>
      </c>
      <c r="AA75">
        <f t="shared" si="7"/>
        <v>0.93040714763213472</v>
      </c>
      <c r="AB75">
        <f t="shared" si="7"/>
        <v>0.93451364055984143</v>
      </c>
      <c r="AC75">
        <f t="shared" si="7"/>
        <v>0.9508918623529039</v>
      </c>
      <c r="AD75">
        <f t="shared" si="7"/>
        <v>0.76748442822126262</v>
      </c>
      <c r="AF75">
        <f t="shared" si="8"/>
        <v>1.0816788871085834</v>
      </c>
      <c r="AG75">
        <f t="shared" si="8"/>
        <v>1.0846871319277174</v>
      </c>
      <c r="AH75">
        <f t="shared" si="8"/>
        <v>1.063724918029308</v>
      </c>
      <c r="AI75">
        <f t="shared" si="8"/>
        <v>0.95834084952409271</v>
      </c>
      <c r="AK75">
        <f t="shared" si="9"/>
        <v>0.8319468172027038</v>
      </c>
      <c r="AL75">
        <f t="shared" si="9"/>
        <v>0.7867276450801669</v>
      </c>
      <c r="AM75">
        <f t="shared" si="9"/>
        <v>1.0373669634235632</v>
      </c>
      <c r="AN75">
        <f t="shared" si="9"/>
        <v>0.9591048482083171</v>
      </c>
      <c r="AP75">
        <f t="shared" si="10"/>
        <v>0.96588533653080955</v>
      </c>
      <c r="AQ75">
        <f t="shared" si="10"/>
        <v>0.97261807493553787</v>
      </c>
      <c r="AR75">
        <f t="shared" si="10"/>
        <v>0.93594613809276228</v>
      </c>
      <c r="AS75">
        <f t="shared" si="10"/>
        <v>0.91393342600354421</v>
      </c>
    </row>
    <row r="76" spans="7:45" x14ac:dyDescent="0.25">
      <c r="H76">
        <f t="shared" si="3"/>
        <v>0.92090491399709273</v>
      </c>
    </row>
    <row r="77" spans="7:45" x14ac:dyDescent="0.25">
      <c r="H77">
        <f t="shared" si="3"/>
        <v>1.0536496853810975</v>
      </c>
    </row>
    <row r="78" spans="7:45" x14ac:dyDescent="0.25">
      <c r="H78">
        <f t="shared" si="3"/>
        <v>1.0956696130134445</v>
      </c>
    </row>
    <row r="79" spans="7:45" x14ac:dyDescent="0.25">
      <c r="H79">
        <f t="shared" si="3"/>
        <v>0.90395369319086183</v>
      </c>
    </row>
    <row r="80" spans="7:45" x14ac:dyDescent="0.25">
      <c r="H80">
        <f t="shared" si="3"/>
        <v>1.0700756570919241</v>
      </c>
    </row>
    <row r="81" spans="8:45" x14ac:dyDescent="0.25">
      <c r="H81">
        <f t="shared" si="3"/>
        <v>1.0870746278159189</v>
      </c>
    </row>
    <row r="83" spans="8:45" x14ac:dyDescent="0.25">
      <c r="H83" s="2">
        <f>AVERAGE(H73:H81)</f>
        <v>1.0000000000000002</v>
      </c>
      <c r="I83" s="2"/>
      <c r="J83" s="2"/>
      <c r="K83" s="2">
        <f t="shared" ref="K83:AI83" si="11">AVERAGE(K73:K81)</f>
        <v>1.0207977419594447</v>
      </c>
      <c r="L83" s="2">
        <f t="shared" si="11"/>
        <v>1.0107225093112342</v>
      </c>
      <c r="M83" s="2">
        <f t="shared" si="11"/>
        <v>1.0224053225241669</v>
      </c>
      <c r="N83" s="2">
        <f t="shared" si="11"/>
        <v>1.0016977748538325</v>
      </c>
      <c r="O83" s="2">
        <f t="shared" si="11"/>
        <v>0.88318247896350854</v>
      </c>
      <c r="P83" s="2"/>
      <c r="Q83" s="2">
        <f t="shared" si="11"/>
        <v>0.96451650555490731</v>
      </c>
      <c r="R83" s="2">
        <f t="shared" si="11"/>
        <v>0.85179486635328583</v>
      </c>
      <c r="S83" s="2">
        <f t="shared" si="11"/>
        <v>0.82142591865536241</v>
      </c>
      <c r="T83" s="2">
        <f t="shared" si="11"/>
        <v>0.9770588172875927</v>
      </c>
      <c r="U83" s="2"/>
      <c r="V83" s="2">
        <f t="shared" si="11"/>
        <v>1.0579471779798604</v>
      </c>
      <c r="W83" s="2">
        <f t="shared" si="11"/>
        <v>0.77175008754151586</v>
      </c>
      <c r="X83" s="2">
        <f t="shared" si="11"/>
        <v>0.77498116531021533</v>
      </c>
      <c r="Y83" s="2">
        <f t="shared" si="11"/>
        <v>1.0320189726339917</v>
      </c>
      <c r="Z83" s="2"/>
      <c r="AA83" s="2">
        <f t="shared" si="11"/>
        <v>0.90147069746713226</v>
      </c>
      <c r="AB83" s="2">
        <f t="shared" si="11"/>
        <v>0.92579132224827854</v>
      </c>
      <c r="AC83" s="2">
        <f t="shared" si="11"/>
        <v>0.78316231788711921</v>
      </c>
      <c r="AD83" s="2">
        <f t="shared" si="11"/>
        <v>0.91562058976453997</v>
      </c>
      <c r="AE83" s="2"/>
      <c r="AF83" s="2">
        <f t="shared" si="11"/>
        <v>1.0332127205780923</v>
      </c>
      <c r="AG83" s="2">
        <f t="shared" si="11"/>
        <v>1.0269733979902591</v>
      </c>
      <c r="AH83" s="2">
        <f t="shared" si="11"/>
        <v>1.0088761791576915</v>
      </c>
      <c r="AI83" s="2">
        <f t="shared" si="11"/>
        <v>0.93198289491834785</v>
      </c>
      <c r="AJ83" s="2"/>
      <c r="AK83" s="2">
        <f>AVERAGE(AK73:AK81)</f>
        <v>0.83393639710953826</v>
      </c>
      <c r="AL83" s="2">
        <f>AVERAGE(AL73:AL81)</f>
        <v>0.83613289332668383</v>
      </c>
      <c r="AM83" s="2">
        <f>AVERAGE(AM73:AM81)</f>
        <v>1.0289788945363485</v>
      </c>
      <c r="AN83" s="2">
        <f>AVERAGE(AN73:AN81)</f>
        <v>0.92131874661771429</v>
      </c>
      <c r="AO83" s="2"/>
      <c r="AP83" s="2">
        <f>AVERAGE(AP73:AP81)</f>
        <v>0.87508090958287799</v>
      </c>
      <c r="AQ83" s="2">
        <f>AVERAGE(AQ73:AQ81)</f>
        <v>0.84132171772370856</v>
      </c>
      <c r="AR83" s="2">
        <f>AVERAGE(AR73:AR81)</f>
        <v>0.94435012361923165</v>
      </c>
      <c r="AS83" s="2">
        <f>AVERAGE(AS73:AS81)</f>
        <v>0.91480884116255146</v>
      </c>
    </row>
    <row r="84" spans="8:45" x14ac:dyDescent="0.25">
      <c r="H84">
        <f>_xlfn.STDEV.P(H73:H81)</f>
        <v>8.00300844367033E-2</v>
      </c>
      <c r="K84">
        <f t="shared" ref="K84:AS84" si="12">_xlfn.STDEV.P(K73:K81)</f>
        <v>6.2715489222989113E-2</v>
      </c>
      <c r="L84">
        <f t="shared" si="12"/>
        <v>5.5120463882716027E-2</v>
      </c>
      <c r="M84">
        <f t="shared" si="12"/>
        <v>4.2236816912259577E-2</v>
      </c>
      <c r="N84">
        <f t="shared" si="12"/>
        <v>3.7859572544943404E-2</v>
      </c>
      <c r="O84">
        <f t="shared" si="12"/>
        <v>5.2041189359519797E-2</v>
      </c>
      <c r="Q84">
        <f t="shared" si="12"/>
        <v>0.20033943848037686</v>
      </c>
      <c r="R84">
        <f t="shared" si="12"/>
        <v>9.6851935065368641E-2</v>
      </c>
      <c r="S84">
        <f t="shared" si="12"/>
        <v>2.1553022066643595E-2</v>
      </c>
      <c r="T84">
        <f t="shared" si="12"/>
        <v>9.2864469246134118E-2</v>
      </c>
      <c r="V84">
        <f t="shared" si="12"/>
        <v>5.6060925114527795E-3</v>
      </c>
      <c r="W84">
        <f t="shared" si="12"/>
        <v>0.19529071257466205</v>
      </c>
      <c r="X84">
        <f t="shared" si="12"/>
        <v>3.2011990265896247E-2</v>
      </c>
      <c r="Y84">
        <f t="shared" si="12"/>
        <v>9.9508659534435825E-3</v>
      </c>
      <c r="AA84">
        <f t="shared" si="12"/>
        <v>4.6920071223015489E-2</v>
      </c>
      <c r="AB84">
        <f t="shared" si="12"/>
        <v>6.2441525552693064E-3</v>
      </c>
      <c r="AC84">
        <f t="shared" si="12"/>
        <v>0.11864473440643562</v>
      </c>
      <c r="AD84">
        <f t="shared" si="12"/>
        <v>0.10614034009463846</v>
      </c>
      <c r="AF84">
        <f t="shared" si="12"/>
        <v>6.1944006033600174E-2</v>
      </c>
      <c r="AG84">
        <f t="shared" si="12"/>
        <v>7.6412852643967744E-2</v>
      </c>
      <c r="AH84">
        <f t="shared" si="12"/>
        <v>6.1372748853018487E-2</v>
      </c>
      <c r="AI84">
        <f t="shared" si="12"/>
        <v>2.846984485670627E-2</v>
      </c>
      <c r="AK84">
        <f t="shared" si="12"/>
        <v>6.5923626312616335E-2</v>
      </c>
      <c r="AL84">
        <f t="shared" si="12"/>
        <v>7.8113235412752766E-2</v>
      </c>
      <c r="AM84">
        <f t="shared" si="12"/>
        <v>1.7177866540389979E-2</v>
      </c>
      <c r="AN84">
        <f t="shared" si="12"/>
        <v>3.2553757168910305E-2</v>
      </c>
      <c r="AP84">
        <f t="shared" si="12"/>
        <v>7.4232642533035034E-2</v>
      </c>
      <c r="AQ84">
        <f t="shared" si="12"/>
        <v>0.1203808814902067</v>
      </c>
      <c r="AR84">
        <f t="shared" si="12"/>
        <v>2.6713109567077238E-2</v>
      </c>
      <c r="AS84">
        <f t="shared" si="12"/>
        <v>1.2199353817449108E-2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AE77-445A-422B-8700-E30D20AEA381}">
  <dimension ref="A1:AR127"/>
  <sheetViews>
    <sheetView workbookViewId="0">
      <selection activeCell="N111" sqref="N111"/>
    </sheetView>
  </sheetViews>
  <sheetFormatPr defaultRowHeight="15" x14ac:dyDescent="0.25"/>
  <sheetData>
    <row r="1" spans="1:11" ht="21" x14ac:dyDescent="0.35">
      <c r="A1" s="40" t="s">
        <v>223</v>
      </c>
    </row>
    <row r="2" spans="1:11" x14ac:dyDescent="0.25">
      <c r="A2" s="6" t="s">
        <v>22</v>
      </c>
      <c r="B2" s="6"/>
      <c r="C2" s="6"/>
      <c r="D2" s="6"/>
      <c r="E2" s="6" t="s">
        <v>23</v>
      </c>
      <c r="F2" s="6"/>
      <c r="G2" s="6"/>
      <c r="H2" s="6"/>
      <c r="I2" s="6"/>
      <c r="J2" s="6"/>
      <c r="K2" s="6"/>
    </row>
    <row r="3" spans="1:11" x14ac:dyDescent="0.25">
      <c r="A3" s="6" t="s">
        <v>24</v>
      </c>
      <c r="B3" s="6"/>
      <c r="C3" s="6"/>
      <c r="D3" s="6"/>
      <c r="E3" s="6" t="s">
        <v>25</v>
      </c>
      <c r="F3" s="6"/>
      <c r="G3" s="6"/>
      <c r="H3" s="6"/>
      <c r="I3" s="6"/>
      <c r="J3" s="6"/>
      <c r="K3" s="6"/>
    </row>
    <row r="4" spans="1:11" x14ac:dyDescent="0.25">
      <c r="A4" s="6" t="s">
        <v>26</v>
      </c>
      <c r="B4" s="6"/>
      <c r="C4" s="6"/>
      <c r="D4" s="6"/>
      <c r="E4" s="6" t="s">
        <v>27</v>
      </c>
      <c r="F4" s="6"/>
      <c r="G4" s="6"/>
      <c r="H4" s="6"/>
      <c r="I4" s="6"/>
      <c r="J4" s="6"/>
      <c r="K4" s="6"/>
    </row>
    <row r="5" spans="1:11" x14ac:dyDescent="0.25">
      <c r="A5" s="6" t="s">
        <v>28</v>
      </c>
      <c r="B5" s="6"/>
      <c r="C5" s="6"/>
      <c r="D5" s="6"/>
      <c r="E5" s="6" t="s">
        <v>29</v>
      </c>
      <c r="F5" s="6"/>
      <c r="G5" s="6"/>
      <c r="H5" s="6"/>
      <c r="I5" s="6"/>
      <c r="J5" s="6"/>
      <c r="K5" s="6"/>
    </row>
    <row r="6" spans="1:11" x14ac:dyDescent="0.25">
      <c r="A6" s="6" t="s">
        <v>23</v>
      </c>
      <c r="B6" s="6"/>
      <c r="C6" s="6"/>
      <c r="D6" s="6"/>
      <c r="E6" s="6" t="s">
        <v>23</v>
      </c>
      <c r="F6" s="6"/>
      <c r="G6" s="6"/>
      <c r="H6" s="6"/>
      <c r="I6" s="6"/>
      <c r="J6" s="6"/>
      <c r="K6" s="6"/>
    </row>
    <row r="7" spans="1:11" x14ac:dyDescent="0.25">
      <c r="A7" s="6" t="s">
        <v>30</v>
      </c>
      <c r="B7" s="6"/>
      <c r="C7" s="6"/>
      <c r="D7" s="6"/>
      <c r="E7" s="6" t="s">
        <v>135</v>
      </c>
      <c r="F7" s="6"/>
      <c r="G7" s="6"/>
      <c r="H7" s="6"/>
      <c r="I7" s="6"/>
      <c r="J7" s="6"/>
      <c r="K7" s="6"/>
    </row>
    <row r="8" spans="1:11" x14ac:dyDescent="0.25">
      <c r="A8" s="6" t="s">
        <v>32</v>
      </c>
      <c r="B8" s="6"/>
      <c r="C8" s="6"/>
      <c r="D8" s="6"/>
      <c r="E8" s="6" t="s">
        <v>136</v>
      </c>
      <c r="F8" s="6"/>
      <c r="G8" s="6"/>
      <c r="H8" s="6"/>
      <c r="I8" s="6"/>
      <c r="J8" s="6"/>
      <c r="K8" s="6"/>
    </row>
    <row r="9" spans="1:11" x14ac:dyDescent="0.25">
      <c r="A9" s="6" t="s">
        <v>34</v>
      </c>
      <c r="B9" s="6"/>
      <c r="C9" s="6"/>
      <c r="D9" s="6"/>
      <c r="E9" s="6" t="s">
        <v>35</v>
      </c>
      <c r="F9" s="6"/>
      <c r="G9" s="6"/>
      <c r="H9" s="6"/>
      <c r="I9" s="6"/>
      <c r="J9" s="6"/>
      <c r="K9" s="6"/>
    </row>
    <row r="10" spans="1:11" x14ac:dyDescent="0.25">
      <c r="A10" s="6" t="s">
        <v>36</v>
      </c>
      <c r="B10" s="6"/>
      <c r="C10" s="6"/>
      <c r="D10" s="6"/>
      <c r="E10" s="6" t="s">
        <v>243</v>
      </c>
      <c r="F10" s="6"/>
      <c r="G10" s="6"/>
      <c r="H10" s="6"/>
      <c r="I10" s="6"/>
      <c r="J10" s="6"/>
      <c r="K10" s="6"/>
    </row>
    <row r="11" spans="1:11" x14ac:dyDescent="0.25">
      <c r="A11" s="6" t="s">
        <v>37</v>
      </c>
      <c r="B11" s="6"/>
      <c r="C11" s="6"/>
      <c r="D11" s="6"/>
      <c r="E11" s="6" t="s">
        <v>38</v>
      </c>
      <c r="F11" s="6"/>
      <c r="G11" s="6"/>
      <c r="H11" s="6"/>
      <c r="I11" s="6"/>
      <c r="J11" s="6"/>
      <c r="K11" s="6"/>
    </row>
    <row r="12" spans="1:11" x14ac:dyDescent="0.25">
      <c r="A12" s="6" t="s">
        <v>39</v>
      </c>
      <c r="B12" s="6"/>
      <c r="C12" s="6"/>
      <c r="D12" s="6"/>
      <c r="E12" s="6" t="s">
        <v>40</v>
      </c>
      <c r="F12" s="6"/>
      <c r="G12" s="6"/>
      <c r="H12" s="6"/>
      <c r="I12" s="6"/>
      <c r="J12" s="6"/>
      <c r="K12" s="6"/>
    </row>
    <row r="13" spans="1:11" x14ac:dyDescent="0.25">
      <c r="A13" s="6" t="s">
        <v>41</v>
      </c>
      <c r="B13" s="6"/>
      <c r="C13" s="6"/>
      <c r="D13" s="6"/>
      <c r="E13" s="6" t="s">
        <v>42</v>
      </c>
      <c r="F13" s="6"/>
      <c r="G13" s="6"/>
      <c r="H13" s="6"/>
      <c r="I13" s="6"/>
      <c r="J13" s="6"/>
      <c r="K13" s="6"/>
    </row>
    <row r="14" spans="1:11" x14ac:dyDescent="0.25">
      <c r="A14" s="6" t="s">
        <v>43</v>
      </c>
      <c r="B14" s="6"/>
      <c r="C14" s="6"/>
      <c r="D14" s="6"/>
      <c r="E14" s="6" t="s">
        <v>44</v>
      </c>
      <c r="F14" s="6"/>
      <c r="G14" s="6"/>
      <c r="H14" s="6"/>
      <c r="I14" s="6"/>
      <c r="J14" s="6"/>
      <c r="K14" s="6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7" t="s">
        <v>45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7" t="s">
        <v>37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25">
      <c r="A18" s="7"/>
      <c r="B18" s="7" t="s">
        <v>46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25">
      <c r="A19" s="7"/>
      <c r="B19" s="7"/>
      <c r="C19" s="7" t="s">
        <v>47</v>
      </c>
      <c r="D19" s="7"/>
      <c r="E19" s="7"/>
      <c r="F19" s="7"/>
      <c r="G19" s="7"/>
      <c r="H19" s="7"/>
      <c r="I19" s="7"/>
      <c r="J19" s="7"/>
      <c r="K19" s="7"/>
    </row>
    <row r="20" spans="1:11" x14ac:dyDescent="0.25">
      <c r="A20" s="7"/>
      <c r="B20" s="7"/>
      <c r="C20" s="7" t="s">
        <v>48</v>
      </c>
      <c r="D20" s="7"/>
      <c r="E20" s="7"/>
      <c r="F20" s="7"/>
      <c r="G20" s="7"/>
      <c r="H20" s="7"/>
      <c r="I20" s="7"/>
      <c r="J20" s="7"/>
      <c r="K20" s="7"/>
    </row>
    <row r="21" spans="1:11" x14ac:dyDescent="0.25">
      <c r="A21" s="7"/>
      <c r="B21" s="7"/>
      <c r="C21" s="7" t="s">
        <v>49</v>
      </c>
      <c r="D21" s="7"/>
      <c r="E21" s="7"/>
      <c r="F21" s="7"/>
      <c r="G21" s="7" t="s">
        <v>50</v>
      </c>
      <c r="H21" s="7"/>
      <c r="I21" s="7"/>
      <c r="J21" s="7"/>
      <c r="K21" s="7"/>
    </row>
    <row r="22" spans="1:11" x14ac:dyDescent="0.25">
      <c r="A22" s="7"/>
      <c r="B22" s="7"/>
      <c r="C22" s="7" t="s">
        <v>47</v>
      </c>
      <c r="D22" s="7"/>
      <c r="E22" s="7"/>
      <c r="F22" s="7"/>
      <c r="G22" s="7"/>
      <c r="H22" s="7"/>
      <c r="I22" s="7"/>
      <c r="J22" s="7"/>
      <c r="K22" s="7"/>
    </row>
    <row r="23" spans="1:11" x14ac:dyDescent="0.25">
      <c r="A23" s="7"/>
      <c r="B23" s="7"/>
      <c r="C23" s="7" t="s">
        <v>48</v>
      </c>
      <c r="D23" s="7"/>
      <c r="E23" s="7"/>
      <c r="F23" s="7"/>
      <c r="G23" s="7"/>
      <c r="H23" s="7"/>
      <c r="I23" s="7"/>
      <c r="J23" s="7"/>
      <c r="K23" s="7"/>
    </row>
    <row r="24" spans="1:11" x14ac:dyDescent="0.25">
      <c r="A24" s="7"/>
      <c r="B24" s="7"/>
      <c r="C24" s="7" t="s">
        <v>49</v>
      </c>
      <c r="D24" s="7"/>
      <c r="E24" s="7"/>
      <c r="F24" s="7"/>
      <c r="G24" s="7" t="s">
        <v>51</v>
      </c>
      <c r="H24" s="7"/>
      <c r="I24" s="7"/>
      <c r="J24" s="7"/>
      <c r="K24" s="7"/>
    </row>
    <row r="25" spans="1:11" x14ac:dyDescent="0.25">
      <c r="A25" s="7"/>
      <c r="B25" s="7" t="s">
        <v>52</v>
      </c>
      <c r="C25" s="7"/>
      <c r="D25" s="7"/>
      <c r="E25" s="7"/>
      <c r="F25" s="7"/>
      <c r="G25" s="7"/>
      <c r="H25" s="7"/>
      <c r="I25" s="7"/>
      <c r="J25" s="7"/>
      <c r="K25" s="7"/>
    </row>
    <row r="26" spans="1:1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25">
      <c r="A27" s="6" t="s">
        <v>53</v>
      </c>
      <c r="B27" s="6"/>
      <c r="C27" s="6"/>
      <c r="D27" s="6"/>
      <c r="E27" s="6" t="s">
        <v>54</v>
      </c>
      <c r="F27" s="6"/>
      <c r="G27" s="6"/>
      <c r="H27" s="6"/>
      <c r="I27" s="6"/>
      <c r="J27" s="6"/>
      <c r="K27" s="6"/>
    </row>
    <row r="28" spans="1:11" x14ac:dyDescent="0.25">
      <c r="A28" s="6" t="s">
        <v>55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25">
      <c r="A29" s="6" t="s">
        <v>56</v>
      </c>
      <c r="B29" s="6"/>
      <c r="C29" s="6"/>
      <c r="D29" s="6"/>
      <c r="E29" s="6" t="s">
        <v>57</v>
      </c>
      <c r="F29" s="6"/>
      <c r="G29" s="6"/>
      <c r="H29" s="6"/>
      <c r="I29" s="6"/>
      <c r="J29" s="6"/>
      <c r="K29" s="6"/>
    </row>
    <row r="30" spans="1:1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x14ac:dyDescent="0.25">
      <c r="A31" s="6" t="s">
        <v>58</v>
      </c>
      <c r="B31" s="6"/>
      <c r="C31" s="6"/>
      <c r="D31" s="6"/>
      <c r="E31" s="6" t="s">
        <v>23</v>
      </c>
      <c r="F31" s="6"/>
      <c r="G31" s="6"/>
      <c r="H31" s="6"/>
      <c r="I31" s="6"/>
      <c r="J31" s="6"/>
      <c r="K31" s="6"/>
    </row>
    <row r="32" spans="1:11" x14ac:dyDescent="0.25">
      <c r="A32" s="6" t="s">
        <v>59</v>
      </c>
      <c r="B32" s="6"/>
      <c r="C32" s="6"/>
      <c r="D32" s="6"/>
      <c r="E32" s="6">
        <v>50</v>
      </c>
      <c r="F32" s="6"/>
      <c r="G32" s="6"/>
      <c r="H32" s="6"/>
      <c r="I32" s="6"/>
      <c r="J32" s="6"/>
      <c r="K32" s="6"/>
    </row>
    <row r="33" spans="1:11" x14ac:dyDescent="0.25">
      <c r="A33" s="6" t="s">
        <v>60</v>
      </c>
      <c r="B33" s="6"/>
      <c r="C33" s="6"/>
      <c r="D33" s="6"/>
      <c r="E33" s="6">
        <v>200</v>
      </c>
      <c r="F33" s="6"/>
      <c r="G33" s="6"/>
      <c r="H33" s="6"/>
      <c r="I33" s="6"/>
      <c r="J33" s="6"/>
      <c r="K33" s="6"/>
    </row>
    <row r="34" spans="1:11" x14ac:dyDescent="0.25">
      <c r="A34" s="6" t="s">
        <v>61</v>
      </c>
      <c r="B34" s="6"/>
      <c r="C34" s="6"/>
      <c r="D34" s="6"/>
      <c r="E34" s="6">
        <v>100</v>
      </c>
      <c r="F34" s="6"/>
      <c r="G34" s="6"/>
      <c r="H34" s="6"/>
      <c r="I34" s="6"/>
      <c r="J34" s="6"/>
      <c r="K34" s="6"/>
    </row>
    <row r="35" spans="1:11" x14ac:dyDescent="0.25">
      <c r="A35" s="6" t="s">
        <v>62</v>
      </c>
      <c r="B35" s="6"/>
      <c r="C35" s="6"/>
      <c r="D35" s="6"/>
      <c r="E35" s="6" t="s">
        <v>63</v>
      </c>
      <c r="F35" s="6"/>
      <c r="G35" s="6"/>
      <c r="H35" s="6"/>
      <c r="I35" s="6"/>
      <c r="J35" s="6"/>
      <c r="K35" s="6"/>
    </row>
    <row r="36" spans="1:11" x14ac:dyDescent="0.25">
      <c r="A36" s="6" t="s">
        <v>64</v>
      </c>
      <c r="B36" s="6"/>
      <c r="C36" s="6"/>
      <c r="D36" s="6"/>
      <c r="E36" s="6" t="s">
        <v>57</v>
      </c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 t="s">
        <v>65</v>
      </c>
      <c r="B38" s="6"/>
      <c r="C38" s="6"/>
      <c r="D38" s="6"/>
      <c r="E38" s="6" t="s">
        <v>66</v>
      </c>
      <c r="F38" s="6"/>
      <c r="G38" s="6"/>
      <c r="H38" s="6"/>
      <c r="I38" s="6"/>
      <c r="J38" s="6"/>
      <c r="K38" s="6"/>
    </row>
    <row r="39" spans="1:11" x14ac:dyDescent="0.25">
      <c r="A39" s="6" t="s">
        <v>67</v>
      </c>
      <c r="B39" s="6"/>
      <c r="C39" s="6"/>
      <c r="D39" s="6"/>
      <c r="E39" s="6" t="s">
        <v>68</v>
      </c>
      <c r="F39" s="6"/>
      <c r="G39" s="6"/>
      <c r="H39" s="6"/>
      <c r="I39" s="6"/>
      <c r="J39" s="6"/>
      <c r="K39" s="6"/>
    </row>
    <row r="40" spans="1:1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x14ac:dyDescent="0.25">
      <c r="A41" s="6" t="s">
        <v>69</v>
      </c>
      <c r="B41" s="6" t="s">
        <v>49</v>
      </c>
      <c r="C41" s="6"/>
      <c r="D41" s="6"/>
      <c r="E41" s="6"/>
      <c r="F41" s="6"/>
      <c r="G41" s="6"/>
      <c r="H41" s="6"/>
      <c r="I41" s="6"/>
      <c r="J41" s="6"/>
      <c r="K41" s="6"/>
    </row>
    <row r="42" spans="1:11" x14ac:dyDescent="0.25">
      <c r="A42" s="6" t="s">
        <v>53</v>
      </c>
      <c r="B42" s="6" t="s">
        <v>50</v>
      </c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 t="s">
        <v>70</v>
      </c>
      <c r="B43" s="6"/>
      <c r="C43" s="6"/>
      <c r="D43" s="6"/>
      <c r="E43" s="6" t="s">
        <v>71</v>
      </c>
      <c r="F43" s="6"/>
      <c r="G43" s="6"/>
      <c r="H43" s="6"/>
      <c r="I43" s="6"/>
      <c r="J43" s="6"/>
      <c r="K43" s="6"/>
    </row>
    <row r="44" spans="1:11" x14ac:dyDescent="0.25">
      <c r="A44" s="6" t="s">
        <v>72</v>
      </c>
      <c r="B44" s="6"/>
      <c r="C44" s="6"/>
      <c r="D44" s="6"/>
      <c r="E44" s="6" t="s">
        <v>73</v>
      </c>
      <c r="F44" s="6"/>
      <c r="G44" s="6"/>
      <c r="H44" s="6"/>
      <c r="I44" s="6"/>
      <c r="J44" s="6"/>
      <c r="K44" s="6"/>
    </row>
    <row r="45" spans="1:11" x14ac:dyDescent="0.25">
      <c r="A45" s="6" t="s">
        <v>74</v>
      </c>
      <c r="B45" s="6"/>
      <c r="C45" s="6"/>
      <c r="D45" s="6"/>
      <c r="E45" s="6">
        <v>150</v>
      </c>
      <c r="F45" s="6"/>
      <c r="G45" s="6"/>
      <c r="H45" s="6"/>
      <c r="I45" s="6"/>
      <c r="J45" s="6"/>
      <c r="K45" s="6"/>
    </row>
    <row r="46" spans="1:11" x14ac:dyDescent="0.25">
      <c r="A46" s="6" t="s">
        <v>75</v>
      </c>
      <c r="B46" s="6"/>
      <c r="C46" s="6"/>
      <c r="D46" s="6"/>
      <c r="E46" s="6">
        <v>10000</v>
      </c>
      <c r="F46" s="6"/>
      <c r="G46" s="6"/>
      <c r="H46" s="6"/>
      <c r="I46" s="6"/>
      <c r="J46" s="6"/>
      <c r="K46" s="6"/>
    </row>
    <row r="47" spans="1:11" x14ac:dyDescent="0.25">
      <c r="A47" s="6" t="s">
        <v>76</v>
      </c>
      <c r="B47" s="6"/>
      <c r="C47" s="6"/>
      <c r="D47" s="6"/>
      <c r="E47" s="6" t="s">
        <v>77</v>
      </c>
      <c r="F47" s="6"/>
      <c r="G47" s="6"/>
      <c r="H47" s="6"/>
      <c r="I47" s="6"/>
      <c r="J47" s="6"/>
      <c r="K47" s="6"/>
    </row>
    <row r="48" spans="1:11" x14ac:dyDescent="0.25">
      <c r="A48" s="6" t="s">
        <v>64</v>
      </c>
      <c r="B48" s="6"/>
      <c r="C48" s="6"/>
      <c r="D48" s="6"/>
      <c r="E48" s="6" t="s">
        <v>57</v>
      </c>
      <c r="F48" s="6"/>
      <c r="G48" s="6"/>
      <c r="H48" s="6"/>
      <c r="I48" s="6"/>
      <c r="J48" s="6"/>
      <c r="K48" s="6"/>
    </row>
    <row r="49" spans="1:28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28" x14ac:dyDescent="0.25">
      <c r="A50" s="6" t="s">
        <v>78</v>
      </c>
      <c r="B50" s="6"/>
      <c r="C50" s="6"/>
      <c r="D50" s="6"/>
      <c r="E50" s="6" t="s">
        <v>23</v>
      </c>
      <c r="F50" s="6"/>
      <c r="G50" s="6"/>
      <c r="H50" s="6"/>
      <c r="I50" s="6"/>
      <c r="J50" s="6"/>
      <c r="K50" s="6"/>
    </row>
    <row r="51" spans="1:28" x14ac:dyDescent="0.25">
      <c r="A51" s="6" t="s">
        <v>59</v>
      </c>
      <c r="B51" s="6"/>
      <c r="C51" s="6"/>
      <c r="D51" s="6"/>
      <c r="E51" s="6">
        <v>50</v>
      </c>
      <c r="F51" s="6"/>
      <c r="G51" s="6"/>
      <c r="H51" s="6"/>
      <c r="I51" s="6"/>
      <c r="J51" s="6"/>
      <c r="K51" s="6"/>
    </row>
    <row r="52" spans="1:28" x14ac:dyDescent="0.25">
      <c r="A52" s="6" t="s">
        <v>60</v>
      </c>
      <c r="B52" s="6"/>
      <c r="C52" s="6"/>
      <c r="D52" s="6"/>
      <c r="E52" s="6">
        <v>200</v>
      </c>
      <c r="F52" s="6"/>
      <c r="G52" s="6"/>
      <c r="H52" s="6"/>
      <c r="I52" s="6"/>
      <c r="J52" s="6"/>
      <c r="K52" s="6"/>
    </row>
    <row r="53" spans="1:28" x14ac:dyDescent="0.25">
      <c r="A53" s="6" t="s">
        <v>61</v>
      </c>
      <c r="B53" s="6"/>
      <c r="C53" s="6"/>
      <c r="D53" s="6"/>
      <c r="E53" s="6">
        <v>100</v>
      </c>
      <c r="F53" s="6"/>
      <c r="G53" s="6"/>
      <c r="H53" s="6"/>
      <c r="I53" s="6"/>
      <c r="J53" s="6"/>
      <c r="K53" s="6"/>
    </row>
    <row r="54" spans="1:28" x14ac:dyDescent="0.25">
      <c r="A54" s="6" t="s">
        <v>62</v>
      </c>
      <c r="B54" s="6"/>
      <c r="C54" s="6"/>
      <c r="D54" s="6"/>
      <c r="E54" s="6" t="s">
        <v>63</v>
      </c>
      <c r="F54" s="6"/>
      <c r="G54" s="6"/>
      <c r="H54" s="6"/>
      <c r="I54" s="6"/>
      <c r="J54" s="6"/>
      <c r="K54" s="6"/>
    </row>
    <row r="55" spans="1:28" x14ac:dyDescent="0.25">
      <c r="A55" s="6" t="s">
        <v>64</v>
      </c>
      <c r="B55" s="6"/>
      <c r="C55" s="6"/>
      <c r="D55" s="6"/>
      <c r="E55" s="6" t="s">
        <v>57</v>
      </c>
      <c r="F55" s="6"/>
      <c r="G55" s="6"/>
      <c r="H55" s="6"/>
      <c r="I55" s="6"/>
      <c r="J55" s="6"/>
      <c r="K55" s="6"/>
    </row>
    <row r="56" spans="1:28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28" ht="15.75" thickBot="1" x14ac:dyDescent="0.3">
      <c r="A57" s="6" t="s">
        <v>65</v>
      </c>
      <c r="B57" s="6"/>
      <c r="C57" s="6"/>
      <c r="D57" s="6"/>
      <c r="E57" s="6" t="s">
        <v>66</v>
      </c>
      <c r="F57" s="6"/>
      <c r="G57" s="6"/>
      <c r="H57" s="6"/>
      <c r="I57" s="6"/>
      <c r="J57" s="6"/>
      <c r="K57" s="6"/>
    </row>
    <row r="58" spans="1:28" x14ac:dyDescent="0.25">
      <c r="A58" s="6" t="s">
        <v>67</v>
      </c>
      <c r="B58" s="6"/>
      <c r="C58" s="6"/>
      <c r="D58" s="6"/>
      <c r="E58" s="6" t="s">
        <v>68</v>
      </c>
      <c r="F58" s="6"/>
      <c r="G58" s="6"/>
      <c r="H58" s="6"/>
      <c r="I58" s="6"/>
      <c r="J58" s="6"/>
      <c r="K58" s="6"/>
      <c r="O58" s="25" t="s">
        <v>183</v>
      </c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7"/>
    </row>
    <row r="59" spans="1:28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O59" s="28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B59" s="29"/>
    </row>
    <row r="60" spans="1:28" x14ac:dyDescent="0.25">
      <c r="A60" s="6" t="s">
        <v>69</v>
      </c>
      <c r="B60" s="6" t="s">
        <v>49</v>
      </c>
      <c r="C60" s="6"/>
      <c r="D60" s="6"/>
      <c r="E60" s="6"/>
      <c r="F60" s="6"/>
      <c r="G60" s="6"/>
      <c r="H60" s="6"/>
      <c r="I60" s="6"/>
      <c r="J60" s="6"/>
      <c r="K60" s="6"/>
      <c r="O60" s="30" t="s">
        <v>97</v>
      </c>
      <c r="P60" s="2" t="s">
        <v>193</v>
      </c>
      <c r="Q60" s="2"/>
      <c r="R60" s="2"/>
      <c r="S60" s="2"/>
      <c r="T60" s="2"/>
      <c r="U60" s="2"/>
      <c r="V60" s="2"/>
      <c r="W60" s="2"/>
      <c r="X60" s="2"/>
      <c r="Y60" s="2"/>
      <c r="Z60" s="2"/>
      <c r="AB60" s="29"/>
    </row>
    <row r="61" spans="1:28" x14ac:dyDescent="0.25">
      <c r="A61" s="6" t="s">
        <v>53</v>
      </c>
      <c r="B61" s="6" t="s">
        <v>51</v>
      </c>
      <c r="C61" s="6"/>
      <c r="D61" s="6"/>
      <c r="E61" s="6"/>
      <c r="F61" s="6"/>
      <c r="G61" s="6"/>
      <c r="H61" s="6"/>
      <c r="I61" s="6"/>
      <c r="J61" s="6"/>
      <c r="K61" s="6"/>
      <c r="O61" s="31" t="s">
        <v>185</v>
      </c>
      <c r="P61" s="2" t="s">
        <v>186</v>
      </c>
      <c r="Q61" s="2"/>
      <c r="R61" s="2"/>
      <c r="S61" s="2"/>
      <c r="T61" s="2"/>
      <c r="U61" s="2"/>
      <c r="V61" s="2"/>
      <c r="W61" s="2"/>
      <c r="X61" s="2"/>
      <c r="Y61" s="2"/>
      <c r="Z61" s="2"/>
      <c r="AB61" s="29"/>
    </row>
    <row r="62" spans="1:28" x14ac:dyDescent="0.25">
      <c r="A62" s="6" t="s">
        <v>70</v>
      </c>
      <c r="B62" s="6"/>
      <c r="C62" s="6"/>
      <c r="D62" s="6"/>
      <c r="E62" s="6" t="s">
        <v>71</v>
      </c>
      <c r="F62" s="6"/>
      <c r="G62" s="6"/>
      <c r="H62" s="6"/>
      <c r="I62" s="6"/>
      <c r="J62" s="6"/>
      <c r="K62" s="6"/>
      <c r="O62" s="28" t="s">
        <v>187</v>
      </c>
      <c r="P62" s="2" t="s">
        <v>188</v>
      </c>
      <c r="Q62" s="2"/>
      <c r="R62" s="2"/>
      <c r="S62" s="2"/>
      <c r="T62" s="2"/>
      <c r="U62" s="2"/>
      <c r="V62" s="2"/>
      <c r="W62" s="2"/>
      <c r="X62" s="2"/>
      <c r="Y62" s="2"/>
      <c r="Z62" s="2"/>
      <c r="AB62" s="29"/>
    </row>
    <row r="63" spans="1:28" x14ac:dyDescent="0.25">
      <c r="A63" s="6" t="s">
        <v>72</v>
      </c>
      <c r="B63" s="6"/>
      <c r="C63" s="6"/>
      <c r="D63" s="6"/>
      <c r="E63" s="6" t="s">
        <v>73</v>
      </c>
      <c r="F63" s="6"/>
      <c r="G63" s="6"/>
      <c r="H63" s="6"/>
      <c r="I63" s="6"/>
      <c r="J63" s="6"/>
      <c r="K63" s="6"/>
      <c r="O63" s="28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B63" s="29"/>
    </row>
    <row r="64" spans="1:28" x14ac:dyDescent="0.25">
      <c r="A64" s="6" t="s">
        <v>74</v>
      </c>
      <c r="B64" s="6"/>
      <c r="C64" s="6"/>
      <c r="D64" s="6"/>
      <c r="E64" s="6">
        <v>150</v>
      </c>
      <c r="F64" s="6"/>
      <c r="G64" s="6"/>
      <c r="H64" s="6"/>
      <c r="I64" s="6"/>
      <c r="J64" s="6"/>
      <c r="K64" s="6"/>
      <c r="O64" s="28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B64" s="29"/>
    </row>
    <row r="65" spans="1:28" x14ac:dyDescent="0.25">
      <c r="A65" s="6" t="s">
        <v>75</v>
      </c>
      <c r="B65" s="6"/>
      <c r="C65" s="6"/>
      <c r="D65" s="6"/>
      <c r="E65" s="6">
        <v>10000</v>
      </c>
      <c r="F65" s="6"/>
      <c r="G65" s="6"/>
      <c r="H65" s="6"/>
      <c r="I65" s="6"/>
      <c r="J65" s="6"/>
      <c r="K65" s="6"/>
      <c r="O65" s="28" t="s">
        <v>189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B65" s="29"/>
    </row>
    <row r="66" spans="1:28" x14ac:dyDescent="0.25">
      <c r="A66" s="6" t="s">
        <v>76</v>
      </c>
      <c r="B66" s="6"/>
      <c r="C66" s="6"/>
      <c r="D66" s="6"/>
      <c r="E66" s="6" t="s">
        <v>77</v>
      </c>
      <c r="F66" s="6"/>
      <c r="G66" s="6"/>
      <c r="H66" s="6"/>
      <c r="I66" s="6"/>
      <c r="J66" s="6"/>
      <c r="K66" s="6"/>
      <c r="N66" s="35"/>
      <c r="O66" s="2" t="s">
        <v>190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B66" s="29"/>
    </row>
    <row r="67" spans="1:28" x14ac:dyDescent="0.25">
      <c r="A67" s="6" t="s">
        <v>64</v>
      </c>
      <c r="B67" s="6"/>
      <c r="C67" s="6"/>
      <c r="D67" s="6"/>
      <c r="E67" s="6" t="s">
        <v>57</v>
      </c>
      <c r="F67" s="6"/>
      <c r="G67" s="6"/>
      <c r="H67" s="6"/>
      <c r="I67" s="6"/>
      <c r="J67" s="6"/>
      <c r="K67" s="6"/>
      <c r="N67" s="35"/>
      <c r="O67" s="2" t="s">
        <v>191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35"/>
    </row>
    <row r="68" spans="1:28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N68" s="35"/>
      <c r="O68" t="s">
        <v>194</v>
      </c>
      <c r="AB68" s="35"/>
    </row>
    <row r="69" spans="1:28" x14ac:dyDescent="0.25">
      <c r="A69" s="6" t="s">
        <v>79</v>
      </c>
      <c r="B69" s="6"/>
      <c r="C69" s="6"/>
      <c r="D69" s="6"/>
      <c r="E69" s="10">
        <v>44337.878842592596</v>
      </c>
      <c r="F69" s="6"/>
      <c r="G69" s="6"/>
      <c r="H69" s="6"/>
      <c r="I69" s="6"/>
      <c r="J69" s="6"/>
      <c r="K69" s="6"/>
      <c r="O69" s="36" t="s">
        <v>195</v>
      </c>
      <c r="AB69" s="35"/>
    </row>
    <row r="70" spans="1:28" ht="15.75" thickBot="1" x14ac:dyDescent="0.3">
      <c r="A70" s="6" t="s">
        <v>81</v>
      </c>
      <c r="B70" s="6"/>
      <c r="C70" s="6"/>
      <c r="D70" s="6"/>
      <c r="E70" s="6">
        <v>24.5</v>
      </c>
      <c r="F70" s="6"/>
      <c r="G70" s="6"/>
      <c r="H70" s="6"/>
      <c r="I70" s="6"/>
      <c r="J70" s="6"/>
      <c r="K70" s="6"/>
      <c r="O70" s="37" t="s">
        <v>196</v>
      </c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9"/>
    </row>
    <row r="71" spans="1:28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28" x14ac:dyDescent="0.25">
      <c r="A72" s="6" t="s">
        <v>50</v>
      </c>
      <c r="B72" s="6"/>
      <c r="C72" s="6"/>
      <c r="D72" s="17" t="s">
        <v>97</v>
      </c>
      <c r="E72" s="18" t="s">
        <v>165</v>
      </c>
      <c r="H72" s="14" t="s">
        <v>166</v>
      </c>
      <c r="K72" s="18" t="s">
        <v>167</v>
      </c>
      <c r="L72" s="1" t="s">
        <v>246</v>
      </c>
    </row>
    <row r="73" spans="1:28" x14ac:dyDescent="0.25">
      <c r="A73" s="8" t="s">
        <v>82</v>
      </c>
      <c r="B73" s="8" t="s">
        <v>83</v>
      </c>
      <c r="C73" s="8" t="s">
        <v>84</v>
      </c>
      <c r="D73" s="8" t="s">
        <v>85</v>
      </c>
      <c r="E73" s="8" t="s">
        <v>86</v>
      </c>
      <c r="F73" s="8" t="s">
        <v>87</v>
      </c>
      <c r="G73" s="8" t="s">
        <v>88</v>
      </c>
      <c r="H73" s="8" t="s">
        <v>89</v>
      </c>
      <c r="I73" s="8" t="s">
        <v>90</v>
      </c>
      <c r="J73" s="8" t="s">
        <v>91</v>
      </c>
      <c r="K73" s="8" t="s">
        <v>92</v>
      </c>
      <c r="L73" s="8" t="s">
        <v>93</v>
      </c>
      <c r="M73" s="8" t="s">
        <v>94</v>
      </c>
      <c r="N73" s="20">
        <f>AVERAGE(O74:Q76)</f>
        <v>8.318741151591369E-2</v>
      </c>
      <c r="W73" s="1" t="s">
        <v>248</v>
      </c>
    </row>
    <row r="74" spans="1:28" x14ac:dyDescent="0.25">
      <c r="A74" s="8" t="s">
        <v>1</v>
      </c>
      <c r="B74" s="12">
        <v>23948</v>
      </c>
      <c r="C74" s="12">
        <v>11572</v>
      </c>
      <c r="D74" s="12">
        <v>8941</v>
      </c>
      <c r="E74" s="13">
        <v>14803</v>
      </c>
      <c r="F74" s="13">
        <v>7630</v>
      </c>
      <c r="G74" s="13">
        <v>14959</v>
      </c>
      <c r="H74" s="14">
        <v>56487</v>
      </c>
      <c r="I74" s="14">
        <v>23239</v>
      </c>
      <c r="J74" s="14">
        <v>68888</v>
      </c>
      <c r="K74" s="13">
        <v>13999</v>
      </c>
      <c r="L74" s="13">
        <v>5448</v>
      </c>
      <c r="M74" s="13">
        <v>7634</v>
      </c>
      <c r="O74">
        <f>B74/B86</f>
        <v>6.1256385136604197E-2</v>
      </c>
      <c r="P74">
        <f t="shared" ref="P74:Z81" si="0">C74/C86</f>
        <v>6.7536651414697918E-2</v>
      </c>
      <c r="Q74">
        <f t="shared" si="0"/>
        <v>9.4735057586963198E-2</v>
      </c>
      <c r="R74">
        <f t="shared" si="0"/>
        <v>8.174659274149014E-2</v>
      </c>
      <c r="S74">
        <f t="shared" si="0"/>
        <v>3.091146276444898E-2</v>
      </c>
      <c r="T74">
        <f t="shared" si="0"/>
        <v>5.4037944686876858E-2</v>
      </c>
      <c r="U74">
        <f t="shared" si="0"/>
        <v>0.32667117750134456</v>
      </c>
      <c r="V74">
        <f t="shared" si="0"/>
        <v>0.16285441982368359</v>
      </c>
      <c r="W74">
        <f t="shared" si="0"/>
        <v>0.47352864350623464</v>
      </c>
      <c r="X74">
        <f t="shared" si="0"/>
        <v>7.2402379105249548E-2</v>
      </c>
      <c r="Y74">
        <f t="shared" si="0"/>
        <v>4.3770989667861103E-2</v>
      </c>
      <c r="Z74">
        <f t="shared" si="0"/>
        <v>6.9381077887848766E-2</v>
      </c>
    </row>
    <row r="75" spans="1:28" x14ac:dyDescent="0.25">
      <c r="A75" s="8" t="s">
        <v>3</v>
      </c>
      <c r="B75" s="12">
        <v>14950</v>
      </c>
      <c r="C75" s="12">
        <v>21872</v>
      </c>
      <c r="D75" s="12">
        <v>14539</v>
      </c>
      <c r="E75" s="13">
        <v>19321</v>
      </c>
      <c r="F75" s="13">
        <v>14600</v>
      </c>
      <c r="G75" s="13">
        <v>16312</v>
      </c>
      <c r="H75" s="14">
        <v>32833</v>
      </c>
      <c r="I75" s="14">
        <v>5065</v>
      </c>
      <c r="J75" s="14">
        <v>33000</v>
      </c>
      <c r="K75" s="13">
        <v>11923</v>
      </c>
      <c r="L75" s="13">
        <v>7708</v>
      </c>
      <c r="M75" s="13">
        <v>7412</v>
      </c>
      <c r="O75">
        <f t="shared" ref="O75:Q81" si="1">B75/B87</f>
        <v>9.8485497269415481E-2</v>
      </c>
      <c r="P75">
        <f t="shared" si="0"/>
        <v>6.9397688224412932E-2</v>
      </c>
      <c r="Q75">
        <f t="shared" si="0"/>
        <v>9.3782453605454466E-2</v>
      </c>
      <c r="R75">
        <f t="shared" si="0"/>
        <v>0.13136209733346024</v>
      </c>
      <c r="S75">
        <f t="shared" si="0"/>
        <v>9.1358488204743127E-2</v>
      </c>
      <c r="T75">
        <f t="shared" si="0"/>
        <v>7.6549814632314986E-2</v>
      </c>
      <c r="U75">
        <f t="shared" si="0"/>
        <v>0.42842789289628896</v>
      </c>
      <c r="V75">
        <f t="shared" si="0"/>
        <v>0.13566722022821021</v>
      </c>
      <c r="W75">
        <f t="shared" si="0"/>
        <v>0.49276530932222373</v>
      </c>
      <c r="X75">
        <f t="shared" si="0"/>
        <v>5.8972786356576878E-2</v>
      </c>
      <c r="Y75">
        <f t="shared" si="0"/>
        <v>6.2105195307464223E-2</v>
      </c>
      <c r="Z75">
        <f t="shared" si="0"/>
        <v>8.2864713182107835E-2</v>
      </c>
    </row>
    <row r="76" spans="1:28" x14ac:dyDescent="0.25">
      <c r="A76" s="8" t="s">
        <v>5</v>
      </c>
      <c r="B76" s="12">
        <v>14740</v>
      </c>
      <c r="C76" s="12">
        <v>11133</v>
      </c>
      <c r="D76" s="12">
        <v>11470</v>
      </c>
      <c r="E76" s="13">
        <v>22916</v>
      </c>
      <c r="F76" s="13">
        <v>11289</v>
      </c>
      <c r="G76" s="13">
        <v>18764</v>
      </c>
      <c r="H76" s="14">
        <v>33463</v>
      </c>
      <c r="I76" s="14">
        <v>18374</v>
      </c>
      <c r="J76" s="14">
        <v>13545</v>
      </c>
      <c r="K76" s="13">
        <v>11655</v>
      </c>
      <c r="L76" s="13">
        <v>11388</v>
      </c>
      <c r="M76" s="13">
        <v>7557</v>
      </c>
      <c r="O76">
        <f t="shared" si="1"/>
        <v>0.10270631845926587</v>
      </c>
      <c r="P76">
        <f t="shared" si="0"/>
        <v>0.10091094493541808</v>
      </c>
      <c r="Q76">
        <f t="shared" si="0"/>
        <v>5.9875707010991132E-2</v>
      </c>
      <c r="R76">
        <f t="shared" si="0"/>
        <v>0.19130942939433151</v>
      </c>
      <c r="S76">
        <f t="shared" si="0"/>
        <v>0.13175924088749869</v>
      </c>
      <c r="T76">
        <f t="shared" si="0"/>
        <v>0.15901155893020574</v>
      </c>
      <c r="U76">
        <f t="shared" si="0"/>
        <v>0.49564534763160234</v>
      </c>
      <c r="V76">
        <f t="shared" si="0"/>
        <v>0.30835067463247634</v>
      </c>
      <c r="W76">
        <f t="shared" si="0"/>
        <v>0.28097579189744226</v>
      </c>
      <c r="X76">
        <f t="shared" si="0"/>
        <v>6.258390162702035E-2</v>
      </c>
      <c r="Y76">
        <f t="shared" si="0"/>
        <v>0.10895522388059702</v>
      </c>
      <c r="Z76">
        <f t="shared" si="0"/>
        <v>4.8033713221506798E-2</v>
      </c>
    </row>
    <row r="77" spans="1:28" x14ac:dyDescent="0.25">
      <c r="A77" s="8" t="s">
        <v>7</v>
      </c>
      <c r="B77" s="15">
        <v>15165</v>
      </c>
      <c r="C77" s="15">
        <v>21273</v>
      </c>
      <c r="D77" s="15">
        <v>62738</v>
      </c>
      <c r="E77" s="13">
        <v>30663</v>
      </c>
      <c r="F77" s="13">
        <v>36374</v>
      </c>
      <c r="G77" s="13">
        <v>30954</v>
      </c>
      <c r="H77" s="14">
        <v>35442</v>
      </c>
      <c r="I77" s="14">
        <v>8265</v>
      </c>
      <c r="J77" s="14">
        <v>22051</v>
      </c>
      <c r="K77" s="13">
        <v>37659</v>
      </c>
      <c r="L77" s="13">
        <v>18166</v>
      </c>
      <c r="M77" s="13">
        <v>35532</v>
      </c>
      <c r="O77">
        <f t="shared" si="1"/>
        <v>0.13233792640039094</v>
      </c>
      <c r="P77">
        <f t="shared" si="1"/>
        <v>6.9637035000196412E-2</v>
      </c>
      <c r="Q77">
        <f t="shared" si="1"/>
        <v>9.2705661224924046E-2</v>
      </c>
      <c r="R77">
        <f t="shared" si="0"/>
        <v>0.22643557629822178</v>
      </c>
      <c r="S77">
        <f t="shared" si="0"/>
        <v>0.29272257586853478</v>
      </c>
      <c r="T77">
        <f t="shared" si="0"/>
        <v>0.24124762290737911</v>
      </c>
      <c r="U77">
        <f t="shared" si="0"/>
        <v>0.43967795159349454</v>
      </c>
      <c r="V77">
        <f t="shared" si="0"/>
        <v>0.28877397714964537</v>
      </c>
      <c r="W77">
        <f t="shared" si="0"/>
        <v>0.64605062697761628</v>
      </c>
      <c r="X77">
        <f t="shared" si="0"/>
        <v>0.14676435628129933</v>
      </c>
      <c r="Y77">
        <f t="shared" si="0"/>
        <v>0.20399775407074677</v>
      </c>
      <c r="Z77">
        <f t="shared" si="0"/>
        <v>0.23011015911872704</v>
      </c>
    </row>
    <row r="78" spans="1:28" x14ac:dyDescent="0.25">
      <c r="A78" s="8" t="s">
        <v>9</v>
      </c>
      <c r="B78" s="15">
        <v>38122</v>
      </c>
      <c r="C78" s="15">
        <v>45456</v>
      </c>
      <c r="D78" s="15">
        <v>63169</v>
      </c>
      <c r="E78" s="14">
        <v>28345</v>
      </c>
      <c r="F78" s="14">
        <v>16578</v>
      </c>
      <c r="G78" s="14">
        <v>26759</v>
      </c>
      <c r="H78" s="13">
        <v>98419</v>
      </c>
      <c r="I78" s="13">
        <v>93494</v>
      </c>
      <c r="J78" s="13">
        <v>40329</v>
      </c>
      <c r="K78" s="14">
        <v>286369</v>
      </c>
      <c r="L78" s="14">
        <v>156503</v>
      </c>
      <c r="M78" s="14">
        <v>116991</v>
      </c>
      <c r="O78">
        <f t="shared" si="1"/>
        <v>0.17474490965263709</v>
      </c>
      <c r="P78">
        <f t="shared" si="1"/>
        <v>0.1891509512475241</v>
      </c>
      <c r="Q78">
        <f t="shared" si="1"/>
        <v>0.21557987707281781</v>
      </c>
      <c r="R78">
        <f t="shared" si="0"/>
        <v>0.16144465771682112</v>
      </c>
      <c r="S78">
        <f t="shared" si="0"/>
        <v>0.18915156770571859</v>
      </c>
      <c r="T78">
        <f t="shared" si="0"/>
        <v>0.18938257275506737</v>
      </c>
      <c r="U78">
        <f t="shared" si="0"/>
        <v>6.6931393604389419E-2</v>
      </c>
      <c r="V78">
        <f t="shared" si="0"/>
        <v>6.5079189402339796E-2</v>
      </c>
      <c r="W78">
        <f t="shared" si="0"/>
        <v>0.26627359580607035</v>
      </c>
      <c r="X78">
        <f t="shared" si="0"/>
        <v>0.27921250430222955</v>
      </c>
      <c r="Y78">
        <f t="shared" si="0"/>
        <v>0.27107174343421397</v>
      </c>
      <c r="Z78">
        <f t="shared" si="0"/>
        <v>0.4575447900411822</v>
      </c>
    </row>
    <row r="79" spans="1:28" x14ac:dyDescent="0.25">
      <c r="A79" s="8" t="s">
        <v>11</v>
      </c>
      <c r="B79" s="15">
        <v>208820</v>
      </c>
      <c r="C79" s="15">
        <v>167263</v>
      </c>
      <c r="D79" s="15">
        <v>360554</v>
      </c>
      <c r="E79" s="14">
        <v>23998</v>
      </c>
      <c r="F79" s="14">
        <v>21097</v>
      </c>
      <c r="G79" s="14">
        <v>20086</v>
      </c>
      <c r="H79" s="13">
        <v>128165</v>
      </c>
      <c r="I79" s="13">
        <v>111405</v>
      </c>
      <c r="J79" s="13">
        <v>45656</v>
      </c>
      <c r="K79" s="14">
        <v>285966</v>
      </c>
      <c r="L79" s="14">
        <v>127865</v>
      </c>
      <c r="M79" s="14">
        <v>84237</v>
      </c>
      <c r="O79">
        <f t="shared" si="1"/>
        <v>0.49410818229142017</v>
      </c>
      <c r="P79">
        <f t="shared" si="1"/>
        <v>0.71109174389932828</v>
      </c>
      <c r="Q79">
        <f t="shared" si="1"/>
        <v>0.59160360454966099</v>
      </c>
      <c r="R79">
        <f t="shared" si="0"/>
        <v>0.13306643895622858</v>
      </c>
      <c r="S79">
        <f t="shared" si="0"/>
        <v>0.19020185901423561</v>
      </c>
      <c r="T79">
        <f t="shared" si="0"/>
        <v>0.16614417469705117</v>
      </c>
      <c r="U79">
        <f t="shared" si="0"/>
        <v>3.6500310422801552E-2</v>
      </c>
      <c r="V79">
        <f t="shared" si="0"/>
        <v>8.8870966583942196E-2</v>
      </c>
      <c r="W79">
        <f t="shared" si="0"/>
        <v>0.1360060293543765</v>
      </c>
      <c r="X79">
        <f t="shared" si="0"/>
        <v>0.31391925388109609</v>
      </c>
      <c r="Y79">
        <f t="shared" si="0"/>
        <v>0.26209739409207283</v>
      </c>
      <c r="Z79">
        <f t="shared" si="0"/>
        <v>0.57474550367075139</v>
      </c>
    </row>
    <row r="80" spans="1:28" x14ac:dyDescent="0.25">
      <c r="A80" s="8" t="s">
        <v>95</v>
      </c>
      <c r="B80" s="15">
        <v>339196</v>
      </c>
      <c r="C80" s="15">
        <v>491440</v>
      </c>
      <c r="D80" s="15">
        <v>1163871</v>
      </c>
      <c r="E80" s="14">
        <v>18417</v>
      </c>
      <c r="F80" s="14">
        <v>8612</v>
      </c>
      <c r="G80" s="14">
        <v>11795</v>
      </c>
      <c r="H80" s="13">
        <v>301657</v>
      </c>
      <c r="I80" s="13">
        <v>187603</v>
      </c>
      <c r="J80" s="13">
        <v>102664</v>
      </c>
      <c r="K80" s="16">
        <v>270684</v>
      </c>
      <c r="L80" s="14">
        <v>132565</v>
      </c>
      <c r="M80" s="14">
        <v>77208</v>
      </c>
      <c r="O80">
        <f t="shared" si="1"/>
        <v>0.90994594449586197</v>
      </c>
      <c r="P80">
        <f t="shared" si="1"/>
        <v>1.101199479247194</v>
      </c>
      <c r="Q80">
        <f t="shared" si="1"/>
        <v>1.2511419010219866</v>
      </c>
      <c r="R80">
        <f t="shared" si="0"/>
        <v>9.8477678499815521E-2</v>
      </c>
      <c r="S80">
        <f t="shared" si="0"/>
        <v>0.1489424257622663</v>
      </c>
      <c r="T80">
        <f t="shared" si="0"/>
        <v>0.15793208719404425</v>
      </c>
      <c r="U80">
        <f t="shared" si="0"/>
        <v>0.23245636679861878</v>
      </c>
      <c r="V80">
        <f t="shared" si="0"/>
        <v>4.0975569908424561E-2</v>
      </c>
      <c r="W80">
        <f t="shared" si="0"/>
        <v>0.26142579219165385</v>
      </c>
      <c r="X80">
        <f t="shared" si="0"/>
        <v>0.42647012484481051</v>
      </c>
      <c r="Y80">
        <f t="shared" si="0"/>
        <v>0.44550229699256966</v>
      </c>
      <c r="Z80">
        <f t="shared" si="0"/>
        <v>0.59633431424797834</v>
      </c>
    </row>
    <row r="81" spans="1:26" x14ac:dyDescent="0.25">
      <c r="A81" s="8" t="s">
        <v>96</v>
      </c>
      <c r="B81" s="15">
        <v>584009</v>
      </c>
      <c r="C81" s="15">
        <v>249570</v>
      </c>
      <c r="D81" s="15">
        <v>817872</v>
      </c>
      <c r="E81" s="14">
        <v>33396</v>
      </c>
      <c r="F81" s="14">
        <v>19845</v>
      </c>
      <c r="G81" s="14">
        <v>14372</v>
      </c>
      <c r="H81" s="13">
        <v>514365</v>
      </c>
      <c r="I81" s="13">
        <v>320731</v>
      </c>
      <c r="J81" s="13">
        <v>123784</v>
      </c>
      <c r="K81" s="14">
        <v>113610</v>
      </c>
      <c r="L81" s="14">
        <v>173284</v>
      </c>
      <c r="M81" s="14">
        <v>68442</v>
      </c>
      <c r="O81">
        <f t="shared" si="1"/>
        <v>1.7361172217796117</v>
      </c>
      <c r="P81">
        <f t="shared" si="1"/>
        <v>0.99838782588519559</v>
      </c>
      <c r="Q81">
        <f t="shared" si="1"/>
        <v>0.84056472590526443</v>
      </c>
      <c r="R81">
        <f t="shared" si="0"/>
        <v>0.38311785152978695</v>
      </c>
      <c r="S81">
        <f t="shared" si="0"/>
        <v>0.4980549629815535</v>
      </c>
      <c r="T81">
        <f t="shared" si="0"/>
        <v>0.53664911691124306</v>
      </c>
      <c r="U81">
        <f t="shared" si="0"/>
        <v>0.12125596154811778</v>
      </c>
      <c r="V81">
        <f t="shared" si="0"/>
        <v>6.9204270960210854E-2</v>
      </c>
      <c r="W81">
        <f t="shared" si="0"/>
        <v>0.44645781185754785</v>
      </c>
      <c r="X81">
        <f t="shared" si="0"/>
        <v>1.3192976751747683</v>
      </c>
      <c r="Y81">
        <f t="shared" si="0"/>
        <v>1.2320139920796866</v>
      </c>
      <c r="Z81">
        <f t="shared" si="0"/>
        <v>0.56281762413038827</v>
      </c>
    </row>
    <row r="82" spans="1:26" x14ac:dyDescent="0.25">
      <c r="A82" s="6"/>
      <c r="B82" s="6"/>
      <c r="C82" s="19" t="s">
        <v>168</v>
      </c>
      <c r="E82" s="14" t="s">
        <v>169</v>
      </c>
      <c r="H82" s="18" t="s">
        <v>170</v>
      </c>
      <c r="K82" s="14" t="s">
        <v>171</v>
      </c>
    </row>
    <row r="83" spans="1:26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X83" s="1" t="s">
        <v>249</v>
      </c>
    </row>
    <row r="84" spans="1:26" x14ac:dyDescent="0.25">
      <c r="A84" s="6" t="s">
        <v>51</v>
      </c>
      <c r="B84" s="6"/>
      <c r="C84" s="6"/>
      <c r="D84" s="17" t="s">
        <v>97</v>
      </c>
      <c r="E84" s="18" t="s">
        <v>165</v>
      </c>
      <c r="H84" s="14" t="s">
        <v>166</v>
      </c>
      <c r="K84" s="18" t="s">
        <v>167</v>
      </c>
      <c r="L84" s="1" t="s">
        <v>247</v>
      </c>
      <c r="O84">
        <f t="shared" ref="O84:Z84" si="2">O74/$N$73</f>
        <v>0.7363660440965385</v>
      </c>
      <c r="P84">
        <f t="shared" si="2"/>
        <v>0.81186143653211529</v>
      </c>
      <c r="Q84">
        <f t="shared" si="2"/>
        <v>1.1388148261932691</v>
      </c>
      <c r="R84">
        <f t="shared" si="2"/>
        <v>0.98267984604680336</v>
      </c>
      <c r="S84">
        <f t="shared" si="2"/>
        <v>0.37158822712659645</v>
      </c>
      <c r="T84">
        <f t="shared" si="2"/>
        <v>0.64959281340950781</v>
      </c>
      <c r="U84">
        <f t="shared" si="2"/>
        <v>3.9269304279151971</v>
      </c>
      <c r="V84">
        <f t="shared" si="2"/>
        <v>1.9576810584198747</v>
      </c>
      <c r="W84">
        <f t="shared" si="2"/>
        <v>5.6923113110166792</v>
      </c>
      <c r="X84">
        <f t="shared" si="2"/>
        <v>0.87035259044451729</v>
      </c>
      <c r="Y84">
        <f t="shared" si="2"/>
        <v>0.52617323787611481</v>
      </c>
      <c r="Z84">
        <f t="shared" si="2"/>
        <v>0.83403337865100202</v>
      </c>
    </row>
    <row r="85" spans="1:26" x14ac:dyDescent="0.25">
      <c r="A85" s="8" t="s">
        <v>82</v>
      </c>
      <c r="B85" s="8" t="s">
        <v>83</v>
      </c>
      <c r="C85" s="8" t="s">
        <v>84</v>
      </c>
      <c r="D85" s="8" t="s">
        <v>85</v>
      </c>
      <c r="E85" s="8" t="s">
        <v>86</v>
      </c>
      <c r="F85" s="8" t="s">
        <v>87</v>
      </c>
      <c r="G85" s="8" t="s">
        <v>88</v>
      </c>
      <c r="H85" s="8" t="s">
        <v>89</v>
      </c>
      <c r="I85" s="8" t="s">
        <v>90</v>
      </c>
      <c r="J85" s="8" t="s">
        <v>91</v>
      </c>
      <c r="K85" s="8" t="s">
        <v>92</v>
      </c>
      <c r="L85" s="8" t="s">
        <v>93</v>
      </c>
      <c r="M85" s="8" t="s">
        <v>94</v>
      </c>
      <c r="O85">
        <f t="shared" ref="O85:Z85" si="3">O75/$N$73</f>
        <v>1.1838990476410638</v>
      </c>
      <c r="P85">
        <f t="shared" si="3"/>
        <v>0.83423305233072687</v>
      </c>
      <c r="Q85">
        <f t="shared" si="3"/>
        <v>1.1273635264815753</v>
      </c>
      <c r="R85">
        <f t="shared" si="3"/>
        <v>1.5791102877186023</v>
      </c>
      <c r="S85">
        <f t="shared" si="3"/>
        <v>1.0982249181688544</v>
      </c>
      <c r="T85">
        <f t="shared" si="3"/>
        <v>0.92020911863174226</v>
      </c>
      <c r="U85">
        <f t="shared" si="3"/>
        <v>5.1501529508984785</v>
      </c>
      <c r="V85">
        <f t="shared" si="3"/>
        <v>1.6308623835741922</v>
      </c>
      <c r="W85">
        <f t="shared" si="3"/>
        <v>5.9235562249458633</v>
      </c>
      <c r="X85">
        <f t="shared" si="3"/>
        <v>0.70891478989336543</v>
      </c>
      <c r="Y85">
        <f t="shared" si="3"/>
        <v>0.74656963326216186</v>
      </c>
      <c r="Z85">
        <f t="shared" si="3"/>
        <v>0.99612082732320473</v>
      </c>
    </row>
    <row r="86" spans="1:26" x14ac:dyDescent="0.25">
      <c r="A86" s="8" t="s">
        <v>1</v>
      </c>
      <c r="B86" s="12">
        <v>390947</v>
      </c>
      <c r="C86" s="12">
        <v>171344</v>
      </c>
      <c r="D86" s="12">
        <v>94379</v>
      </c>
      <c r="E86" s="13">
        <v>181084</v>
      </c>
      <c r="F86" s="13">
        <v>246834</v>
      </c>
      <c r="G86" s="13">
        <v>276824</v>
      </c>
      <c r="H86" s="14">
        <v>172917</v>
      </c>
      <c r="I86" s="14">
        <v>142698</v>
      </c>
      <c r="J86" s="14">
        <v>145478</v>
      </c>
      <c r="K86" s="13">
        <v>193350</v>
      </c>
      <c r="L86" s="13">
        <v>124466</v>
      </c>
      <c r="M86" s="13">
        <v>110030</v>
      </c>
      <c r="O86">
        <f t="shared" ref="O86:Z86" si="4">O76/$N$73</f>
        <v>1.2346377485206188</v>
      </c>
      <c r="P86">
        <f t="shared" si="4"/>
        <v>1.2130554743383726</v>
      </c>
      <c r="Q86">
        <f t="shared" si="4"/>
        <v>0.7197688438657206</v>
      </c>
      <c r="R86">
        <f t="shared" si="4"/>
        <v>2.2997401398615964</v>
      </c>
      <c r="S86">
        <f t="shared" si="4"/>
        <v>1.5838843700803606</v>
      </c>
      <c r="T86">
        <f t="shared" si="4"/>
        <v>1.9114858370101702</v>
      </c>
      <c r="U86">
        <f t="shared" si="4"/>
        <v>5.9581773083152818</v>
      </c>
      <c r="V86">
        <f t="shared" si="4"/>
        <v>3.7066987542158238</v>
      </c>
      <c r="W86">
        <f t="shared" si="4"/>
        <v>3.3776239310402367</v>
      </c>
      <c r="X86">
        <f t="shared" si="4"/>
        <v>0.75232418567379145</v>
      </c>
      <c r="Y86">
        <f t="shared" si="4"/>
        <v>1.3097561505415272</v>
      </c>
      <c r="Z86">
        <f t="shared" si="4"/>
        <v>0.57741564914924637</v>
      </c>
    </row>
    <row r="87" spans="1:26" x14ac:dyDescent="0.25">
      <c r="A87" s="8" t="s">
        <v>3</v>
      </c>
      <c r="B87" s="12">
        <v>151799</v>
      </c>
      <c r="C87" s="12">
        <v>315169</v>
      </c>
      <c r="D87" s="12">
        <v>155029</v>
      </c>
      <c r="E87" s="13">
        <v>147082</v>
      </c>
      <c r="F87" s="13">
        <v>159810</v>
      </c>
      <c r="G87" s="13">
        <v>213090</v>
      </c>
      <c r="H87" s="14">
        <v>76636</v>
      </c>
      <c r="I87" s="14">
        <v>37334</v>
      </c>
      <c r="J87" s="14">
        <v>66969</v>
      </c>
      <c r="K87" s="13">
        <v>202178</v>
      </c>
      <c r="L87" s="13">
        <v>124112</v>
      </c>
      <c r="M87" s="13">
        <v>89447</v>
      </c>
      <c r="O87">
        <f t="shared" ref="O87:Z87" si="5">O77/$N$73</f>
        <v>1.5908407773341378</v>
      </c>
      <c r="P87">
        <f t="shared" si="5"/>
        <v>0.83711025179422605</v>
      </c>
      <c r="Q87">
        <f t="shared" si="5"/>
        <v>1.1144193518653904</v>
      </c>
      <c r="R87">
        <f t="shared" si="5"/>
        <v>2.7219932940803768</v>
      </c>
      <c r="S87">
        <f t="shared" si="5"/>
        <v>3.5188326038073341</v>
      </c>
      <c r="T87">
        <f t="shared" si="5"/>
        <v>2.900049641059316</v>
      </c>
      <c r="U87">
        <f t="shared" si="5"/>
        <v>5.2853904645101801</v>
      </c>
      <c r="V87">
        <f t="shared" si="5"/>
        <v>3.4713663027536699</v>
      </c>
      <c r="W87">
        <f t="shared" si="5"/>
        <v>7.7662066315650087</v>
      </c>
      <c r="X87">
        <f t="shared" si="5"/>
        <v>1.7642616064958749</v>
      </c>
      <c r="Y87">
        <f t="shared" si="5"/>
        <v>2.4522671201486075</v>
      </c>
      <c r="Z87">
        <f t="shared" si="5"/>
        <v>2.7661656364281408</v>
      </c>
    </row>
    <row r="88" spans="1:26" x14ac:dyDescent="0.25">
      <c r="A88" s="8" t="s">
        <v>5</v>
      </c>
      <c r="B88" s="12">
        <v>143516</v>
      </c>
      <c r="C88" s="12">
        <v>110325</v>
      </c>
      <c r="D88" s="12">
        <v>191563.5</v>
      </c>
      <c r="E88" s="13">
        <v>119785</v>
      </c>
      <c r="F88" s="13">
        <v>85679</v>
      </c>
      <c r="G88" s="13">
        <v>118004</v>
      </c>
      <c r="H88" s="14">
        <v>67514</v>
      </c>
      <c r="I88" s="14">
        <v>59588</v>
      </c>
      <c r="J88" s="14">
        <v>48207</v>
      </c>
      <c r="K88" s="13">
        <v>186230</v>
      </c>
      <c r="L88" s="13">
        <v>104520</v>
      </c>
      <c r="M88" s="13">
        <v>157327</v>
      </c>
      <c r="O88">
        <f t="shared" ref="O88:Z88" si="6">O78/$N$73</f>
        <v>2.1006172264322531</v>
      </c>
      <c r="P88">
        <f t="shared" si="6"/>
        <v>2.2737929669964507</v>
      </c>
      <c r="Q88">
        <f t="shared" si="6"/>
        <v>2.5914963952397718</v>
      </c>
      <c r="R88">
        <f t="shared" si="6"/>
        <v>1.9407342382078674</v>
      </c>
      <c r="S88">
        <f t="shared" si="6"/>
        <v>2.2738003774709834</v>
      </c>
      <c r="T88">
        <f t="shared" si="6"/>
        <v>2.2765773006272543</v>
      </c>
      <c r="U88">
        <f t="shared" si="6"/>
        <v>0.80458560237308852</v>
      </c>
      <c r="V88">
        <f t="shared" si="6"/>
        <v>0.78232016378932767</v>
      </c>
      <c r="W88">
        <f t="shared" si="6"/>
        <v>3.2008881025842766</v>
      </c>
      <c r="X88">
        <f t="shared" si="6"/>
        <v>3.3564273633976027</v>
      </c>
      <c r="Y88">
        <f t="shared" si="6"/>
        <v>3.2585668732144426</v>
      </c>
      <c r="Z88">
        <f t="shared" si="6"/>
        <v>5.5001686157003959</v>
      </c>
    </row>
    <row r="89" spans="1:26" x14ac:dyDescent="0.25">
      <c r="A89" s="8" t="s">
        <v>7</v>
      </c>
      <c r="B89" s="15">
        <v>114593</v>
      </c>
      <c r="C89" s="15">
        <v>305484</v>
      </c>
      <c r="D89" s="15">
        <v>676744</v>
      </c>
      <c r="E89" s="13">
        <v>135416</v>
      </c>
      <c r="F89" s="13">
        <v>124261</v>
      </c>
      <c r="G89" s="13">
        <v>128308</v>
      </c>
      <c r="H89" s="14">
        <v>80609</v>
      </c>
      <c r="I89" s="14">
        <v>28621</v>
      </c>
      <c r="J89" s="14">
        <v>34132</v>
      </c>
      <c r="K89" s="13">
        <v>256595</v>
      </c>
      <c r="L89" s="13">
        <v>89050</v>
      </c>
      <c r="M89" s="13">
        <v>154413</v>
      </c>
      <c r="O89">
        <f t="shared" ref="O89:Z89" si="7">O79/$N$73</f>
        <v>5.9396989675162288</v>
      </c>
      <c r="P89">
        <f t="shared" si="7"/>
        <v>8.5480691241762816</v>
      </c>
      <c r="Q89">
        <f t="shared" si="7"/>
        <v>7.1116962743393888</v>
      </c>
      <c r="R89">
        <f t="shared" si="7"/>
        <v>1.5995982629027117</v>
      </c>
      <c r="S89">
        <f t="shared" si="7"/>
        <v>2.2864259813860195</v>
      </c>
      <c r="T89">
        <f t="shared" si="7"/>
        <v>1.9972273649272994</v>
      </c>
      <c r="U89">
        <f t="shared" si="7"/>
        <v>0.43877204203930625</v>
      </c>
      <c r="V89">
        <f t="shared" si="7"/>
        <v>1.0683222973819932</v>
      </c>
      <c r="W89">
        <f t="shared" si="7"/>
        <v>1.6349352248850615</v>
      </c>
      <c r="X89">
        <f t="shared" si="7"/>
        <v>3.773638921569805</v>
      </c>
      <c r="Y89">
        <f t="shared" si="7"/>
        <v>3.1506857746371133</v>
      </c>
      <c r="Z89">
        <f t="shared" si="7"/>
        <v>6.909044207497705</v>
      </c>
    </row>
    <row r="90" spans="1:26" x14ac:dyDescent="0.25">
      <c r="A90" s="8" t="s">
        <v>9</v>
      </c>
      <c r="B90" s="15">
        <v>218158</v>
      </c>
      <c r="C90" s="15">
        <v>240316</v>
      </c>
      <c r="D90" s="15">
        <v>293019</v>
      </c>
      <c r="E90" s="14">
        <v>175571</v>
      </c>
      <c r="F90" s="14">
        <v>87644</v>
      </c>
      <c r="G90" s="14">
        <v>141296</v>
      </c>
      <c r="H90" s="13">
        <v>1470446</v>
      </c>
      <c r="I90" s="13">
        <v>1436619</v>
      </c>
      <c r="J90" s="13">
        <v>151457</v>
      </c>
      <c r="K90" s="14">
        <v>1025631</v>
      </c>
      <c r="L90" s="14">
        <v>577349</v>
      </c>
      <c r="M90" s="14">
        <v>255693</v>
      </c>
      <c r="O90">
        <f t="shared" ref="O90:Z90" si="8">O80/$N$73</f>
        <v>10.938505332886695</v>
      </c>
      <c r="P90">
        <f t="shared" si="8"/>
        <v>13.237573560472372</v>
      </c>
      <c r="Q90">
        <f t="shared" si="8"/>
        <v>15.040038849900313</v>
      </c>
      <c r="R90">
        <f t="shared" si="8"/>
        <v>1.183805057823885</v>
      </c>
      <c r="S90">
        <f t="shared" si="8"/>
        <v>1.7904442877606994</v>
      </c>
      <c r="T90">
        <f t="shared" si="8"/>
        <v>1.8985094537270457</v>
      </c>
      <c r="U90">
        <f t="shared" si="8"/>
        <v>2.7943695153220394</v>
      </c>
      <c r="V90">
        <f t="shared" si="8"/>
        <v>0.49256935829270232</v>
      </c>
      <c r="W90">
        <f t="shared" si="8"/>
        <v>3.1426124148801442</v>
      </c>
      <c r="X90">
        <f t="shared" si="8"/>
        <v>5.1266185240446758</v>
      </c>
      <c r="Y90">
        <f t="shared" si="8"/>
        <v>5.3554052094450064</v>
      </c>
      <c r="Z90">
        <f t="shared" si="8"/>
        <v>7.1685643702701345</v>
      </c>
    </row>
    <row r="91" spans="1:26" x14ac:dyDescent="0.25">
      <c r="A91" s="8" t="s">
        <v>11</v>
      </c>
      <c r="B91" s="15">
        <v>422620</v>
      </c>
      <c r="C91" s="15">
        <v>235220</v>
      </c>
      <c r="D91" s="15">
        <v>609452</v>
      </c>
      <c r="E91" s="14">
        <v>180346</v>
      </c>
      <c r="F91" s="14">
        <v>110919</v>
      </c>
      <c r="G91" s="14">
        <v>120895</v>
      </c>
      <c r="H91" s="13">
        <v>3511340</v>
      </c>
      <c r="I91" s="13">
        <v>1253559</v>
      </c>
      <c r="J91" s="13">
        <v>335691</v>
      </c>
      <c r="K91" s="14">
        <v>910954</v>
      </c>
      <c r="L91" s="14">
        <v>487853</v>
      </c>
      <c r="M91" s="14">
        <v>146564</v>
      </c>
      <c r="O91">
        <f t="shared" ref="O91:Z91" si="9">O81/$N$73</f>
        <v>20.869951235921</v>
      </c>
      <c r="P91">
        <f t="shared" si="9"/>
        <v>12.001669575861303</v>
      </c>
      <c r="Q91">
        <f t="shared" si="9"/>
        <v>10.104470262840971</v>
      </c>
      <c r="R91">
        <f t="shared" si="9"/>
        <v>4.6054786962147123</v>
      </c>
      <c r="S91">
        <f t="shared" si="9"/>
        <v>5.9871434139560398</v>
      </c>
      <c r="T91">
        <f t="shared" si="9"/>
        <v>6.4510856526480875</v>
      </c>
      <c r="U91">
        <f t="shared" si="9"/>
        <v>1.4576239281699686</v>
      </c>
      <c r="V91">
        <f t="shared" si="9"/>
        <v>0.83190797380409087</v>
      </c>
      <c r="W91">
        <f t="shared" si="9"/>
        <v>5.3668915010312688</v>
      </c>
      <c r="X91">
        <f t="shared" si="9"/>
        <v>15.859342791575953</v>
      </c>
      <c r="Y91">
        <f t="shared" si="9"/>
        <v>14.81010130774418</v>
      </c>
      <c r="Z91">
        <f t="shared" si="9"/>
        <v>6.7656585759099102</v>
      </c>
    </row>
    <row r="92" spans="1:26" x14ac:dyDescent="0.25">
      <c r="A92" s="8" t="s">
        <v>95</v>
      </c>
      <c r="B92" s="15">
        <v>372765</v>
      </c>
      <c r="C92" s="15">
        <v>446277</v>
      </c>
      <c r="D92" s="15">
        <v>930247</v>
      </c>
      <c r="E92" s="14">
        <v>187017</v>
      </c>
      <c r="F92" s="14">
        <v>57821</v>
      </c>
      <c r="G92" s="14">
        <v>74684</v>
      </c>
      <c r="H92" s="13">
        <v>1297693</v>
      </c>
      <c r="I92" s="13">
        <v>4578411</v>
      </c>
      <c r="J92" s="13">
        <v>392708</v>
      </c>
      <c r="K92" s="16">
        <v>634708</v>
      </c>
      <c r="L92" s="14">
        <v>297563</v>
      </c>
      <c r="M92" s="14">
        <v>129471</v>
      </c>
    </row>
    <row r="93" spans="1:26" x14ac:dyDescent="0.25">
      <c r="A93" s="8" t="s">
        <v>96</v>
      </c>
      <c r="B93" s="15">
        <v>336388</v>
      </c>
      <c r="C93" s="15">
        <v>249973</v>
      </c>
      <c r="D93" s="15">
        <v>973003</v>
      </c>
      <c r="E93" s="14">
        <v>87169</v>
      </c>
      <c r="F93" s="14">
        <v>39845</v>
      </c>
      <c r="G93" s="14">
        <v>26781</v>
      </c>
      <c r="H93" s="13">
        <v>4241977</v>
      </c>
      <c r="I93" s="13">
        <v>4634555</v>
      </c>
      <c r="J93" s="13">
        <v>277258</v>
      </c>
      <c r="K93" s="14">
        <v>86114</v>
      </c>
      <c r="L93" s="14">
        <v>140651</v>
      </c>
      <c r="M93" s="14">
        <v>121606</v>
      </c>
    </row>
    <row r="94" spans="1:26" x14ac:dyDescent="0.25">
      <c r="A94" s="6"/>
      <c r="B94" s="6"/>
      <c r="C94" s="19" t="s">
        <v>168</v>
      </c>
      <c r="E94" s="14" t="s">
        <v>169</v>
      </c>
      <c r="H94" s="18" t="s">
        <v>170</v>
      </c>
      <c r="K94" s="14" t="s">
        <v>171</v>
      </c>
    </row>
    <row r="95" spans="1:26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26" x14ac:dyDescent="0.25">
      <c r="A96" s="6"/>
      <c r="B96" s="6"/>
      <c r="C96" s="6"/>
      <c r="D96" s="6"/>
      <c r="E96" s="6"/>
      <c r="F96" s="1" t="s">
        <v>248</v>
      </c>
      <c r="G96" s="6"/>
      <c r="J96" t="s">
        <v>172</v>
      </c>
      <c r="Q96" t="s">
        <v>173</v>
      </c>
    </row>
    <row r="97" spans="1:44" x14ac:dyDescent="0.25">
      <c r="A97" s="6" t="s">
        <v>100</v>
      </c>
      <c r="B97" s="6"/>
      <c r="C97" s="6"/>
      <c r="D97" s="6"/>
      <c r="E97" s="10">
        <v>44337.89943287037</v>
      </c>
      <c r="F97" s="6"/>
      <c r="G97" s="6"/>
      <c r="H97" t="s">
        <v>97</v>
      </c>
      <c r="J97" t="s">
        <v>176</v>
      </c>
      <c r="K97" t="s">
        <v>120</v>
      </c>
      <c r="L97" t="s">
        <v>177</v>
      </c>
      <c r="M97" t="s">
        <v>98</v>
      </c>
      <c r="N97" t="s">
        <v>99</v>
      </c>
      <c r="P97" t="s">
        <v>141</v>
      </c>
      <c r="Q97" t="s">
        <v>142</v>
      </c>
      <c r="R97" t="s">
        <v>143</v>
      </c>
      <c r="S97" t="s">
        <v>144</v>
      </c>
      <c r="U97" t="s">
        <v>145</v>
      </c>
      <c r="V97" t="s">
        <v>146</v>
      </c>
      <c r="W97" t="s">
        <v>147</v>
      </c>
      <c r="X97" t="s">
        <v>148</v>
      </c>
      <c r="Z97" t="s">
        <v>149</v>
      </c>
      <c r="AA97" t="s">
        <v>150</v>
      </c>
      <c r="AB97" t="s">
        <v>151</v>
      </c>
      <c r="AC97" t="s">
        <v>152</v>
      </c>
      <c r="AE97" t="s">
        <v>153</v>
      </c>
      <c r="AF97" t="s">
        <v>154</v>
      </c>
      <c r="AG97" t="s">
        <v>155</v>
      </c>
      <c r="AH97" t="s">
        <v>156</v>
      </c>
      <c r="AJ97" t="s">
        <v>157</v>
      </c>
      <c r="AK97" t="s">
        <v>158</v>
      </c>
      <c r="AL97" t="s">
        <v>159</v>
      </c>
      <c r="AM97" t="s">
        <v>160</v>
      </c>
      <c r="AO97" t="s">
        <v>161</v>
      </c>
      <c r="AP97" t="s">
        <v>162</v>
      </c>
      <c r="AQ97" t="s">
        <v>163</v>
      </c>
      <c r="AR97" t="s">
        <v>164</v>
      </c>
    </row>
    <row r="98" spans="1:44" x14ac:dyDescent="0.25">
      <c r="A98" s="6"/>
      <c r="B98" s="6"/>
      <c r="C98" s="6"/>
      <c r="D98" s="6"/>
      <c r="E98" s="6"/>
      <c r="F98" s="6"/>
      <c r="G98" s="6"/>
      <c r="I98" s="6"/>
      <c r="J98" s="6"/>
    </row>
    <row r="99" spans="1:44" x14ac:dyDescent="0.25">
      <c r="A99" s="6" t="s">
        <v>79</v>
      </c>
      <c r="B99" s="6"/>
      <c r="C99" s="6"/>
      <c r="D99" s="6"/>
      <c r="E99" s="10" t="s">
        <v>137</v>
      </c>
      <c r="F99" s="6"/>
      <c r="G99" s="6"/>
      <c r="H99">
        <v>6.1256385136604197E-2</v>
      </c>
      <c r="J99">
        <v>0.13233792640039094</v>
      </c>
      <c r="K99">
        <v>0.17474490965263709</v>
      </c>
      <c r="L99">
        <v>0.49410818229142017</v>
      </c>
      <c r="M99">
        <v>0.90994594449586197</v>
      </c>
      <c r="N99">
        <v>1.7361172217796117</v>
      </c>
      <c r="P99">
        <v>8.174659274149014E-2</v>
      </c>
      <c r="Q99">
        <v>0.13136209733346024</v>
      </c>
      <c r="R99">
        <v>0.19130942939433151</v>
      </c>
      <c r="S99">
        <v>0.22643557629822178</v>
      </c>
      <c r="U99">
        <v>0.32667117750134456</v>
      </c>
      <c r="V99">
        <v>0.42842789289628896</v>
      </c>
      <c r="W99">
        <v>0.49564534763160234</v>
      </c>
      <c r="X99">
        <v>0.43967795159349454</v>
      </c>
      <c r="Z99">
        <v>7.2402379105249548E-2</v>
      </c>
      <c r="AA99">
        <v>5.8972786356576878E-2</v>
      </c>
      <c r="AB99">
        <v>6.258390162702035E-2</v>
      </c>
      <c r="AC99">
        <v>0.14676435628129933</v>
      </c>
      <c r="AE99">
        <v>0.16144465771682112</v>
      </c>
      <c r="AF99">
        <v>0.13306643895622858</v>
      </c>
      <c r="AG99">
        <v>9.8477678499815521E-2</v>
      </c>
      <c r="AH99">
        <v>0.38311785152978695</v>
      </c>
      <c r="AJ99">
        <v>6.6931393604389419E-2</v>
      </c>
      <c r="AK99">
        <v>3.6500310422801552E-2</v>
      </c>
      <c r="AL99">
        <v>0.23245636679861878</v>
      </c>
      <c r="AM99">
        <v>0.12125596154811778</v>
      </c>
      <c r="AO99">
        <v>0.27921250430222955</v>
      </c>
      <c r="AP99">
        <v>0.31391925388109609</v>
      </c>
      <c r="AQ99">
        <v>0.42647012484481051</v>
      </c>
      <c r="AR99">
        <v>1.3192976751747683</v>
      </c>
    </row>
    <row r="100" spans="1:44" x14ac:dyDescent="0.25">
      <c r="A100" s="6" t="s">
        <v>103</v>
      </c>
      <c r="B100" s="6"/>
      <c r="C100" s="6"/>
      <c r="D100" s="6"/>
      <c r="E100" s="6" t="s">
        <v>104</v>
      </c>
      <c r="F100" s="6"/>
      <c r="G100" s="6"/>
      <c r="H100">
        <v>9.8485497269415481E-2</v>
      </c>
      <c r="J100">
        <v>6.9637035000196412E-2</v>
      </c>
      <c r="K100">
        <v>0.1891509512475241</v>
      </c>
      <c r="L100">
        <v>0.71109174389932828</v>
      </c>
      <c r="M100">
        <v>1.101199479247194</v>
      </c>
      <c r="N100">
        <v>0.99838782588519559</v>
      </c>
      <c r="P100">
        <v>3.091146276444898E-2</v>
      </c>
      <c r="Q100">
        <v>9.1358488204743127E-2</v>
      </c>
      <c r="R100">
        <v>0.13175924088749869</v>
      </c>
      <c r="S100">
        <v>0.29272257586853478</v>
      </c>
      <c r="U100">
        <v>0.16285441982368359</v>
      </c>
      <c r="V100">
        <v>0.13566722022821021</v>
      </c>
      <c r="W100">
        <v>0.30835067463247634</v>
      </c>
      <c r="X100">
        <v>0.28877397714964537</v>
      </c>
      <c r="Z100">
        <v>4.3770989667861103E-2</v>
      </c>
      <c r="AA100">
        <v>6.2105195307464223E-2</v>
      </c>
      <c r="AB100">
        <v>0.10895522388059702</v>
      </c>
      <c r="AC100">
        <v>0.20399775407074677</v>
      </c>
      <c r="AE100">
        <v>0.18915156770571859</v>
      </c>
      <c r="AF100">
        <v>0.19020185901423561</v>
      </c>
      <c r="AG100">
        <v>0.1489424257622663</v>
      </c>
      <c r="AH100">
        <v>0.4980549629815535</v>
      </c>
      <c r="AJ100">
        <v>6.5079189402339796E-2</v>
      </c>
      <c r="AK100">
        <v>8.8870966583942196E-2</v>
      </c>
      <c r="AL100">
        <v>4.0975569908424561E-2</v>
      </c>
      <c r="AM100">
        <v>6.9204270960210854E-2</v>
      </c>
      <c r="AO100">
        <v>0.27107174343421397</v>
      </c>
      <c r="AP100">
        <v>0.26209739409207283</v>
      </c>
      <c r="AQ100">
        <v>0.44550229699256966</v>
      </c>
      <c r="AR100">
        <v>1.2320139920796866</v>
      </c>
    </row>
    <row r="101" spans="1:44" x14ac:dyDescent="0.25">
      <c r="A101" s="6" t="s">
        <v>100</v>
      </c>
      <c r="B101" s="6"/>
      <c r="C101" s="6"/>
      <c r="D101" s="6"/>
      <c r="E101" s="10">
        <v>44337.899537037039</v>
      </c>
      <c r="F101" s="6"/>
      <c r="G101" s="6"/>
      <c r="H101">
        <v>0.10270631845926587</v>
      </c>
      <c r="J101">
        <v>9.2705661224924046E-2</v>
      </c>
      <c r="K101">
        <v>0.21557987707281781</v>
      </c>
      <c r="L101">
        <v>0.59160360454966099</v>
      </c>
      <c r="M101">
        <v>1.2511419010219866</v>
      </c>
      <c r="N101">
        <v>0.84056472590526443</v>
      </c>
      <c r="P101">
        <v>5.4037944686876858E-2</v>
      </c>
      <c r="Q101">
        <v>7.6549814632314986E-2</v>
      </c>
      <c r="R101">
        <v>0.15901155893020574</v>
      </c>
      <c r="S101">
        <v>0.24124762290737911</v>
      </c>
      <c r="U101">
        <v>0.47352864350623464</v>
      </c>
      <c r="V101">
        <v>0.49276530932222373</v>
      </c>
      <c r="W101">
        <v>0.28097579189744226</v>
      </c>
      <c r="X101">
        <v>0.64605062697761628</v>
      </c>
      <c r="Z101">
        <v>6.9381077887848766E-2</v>
      </c>
      <c r="AA101">
        <v>8.2864713182107835E-2</v>
      </c>
      <c r="AB101">
        <v>4.8033713221506798E-2</v>
      </c>
      <c r="AC101">
        <v>0.23011015911872704</v>
      </c>
      <c r="AE101">
        <v>0.18938257275506737</v>
      </c>
      <c r="AF101">
        <v>0.16614417469705117</v>
      </c>
      <c r="AG101">
        <v>0.15793208719404425</v>
      </c>
      <c r="AH101">
        <v>0.53664911691124306</v>
      </c>
      <c r="AJ101">
        <v>0.26627359580607035</v>
      </c>
      <c r="AK101">
        <v>0.1360060293543765</v>
      </c>
      <c r="AL101">
        <v>0.26142579219165385</v>
      </c>
      <c r="AM101">
        <v>0.44645781185754785</v>
      </c>
      <c r="AO101">
        <v>0.4575447900411822</v>
      </c>
      <c r="AP101">
        <v>0.57474550367075139</v>
      </c>
      <c r="AQ101">
        <v>0.59633431424797834</v>
      </c>
      <c r="AR101">
        <v>0.56281762413038827</v>
      </c>
    </row>
    <row r="102" spans="1:44" x14ac:dyDescent="0.25">
      <c r="A102" s="6"/>
      <c r="B102" s="6"/>
      <c r="C102" s="6"/>
      <c r="D102" s="6"/>
      <c r="E102" s="6"/>
      <c r="F102" s="6"/>
      <c r="G102" s="6"/>
      <c r="H102">
        <v>6.7536651414697918E-2</v>
      </c>
    </row>
    <row r="103" spans="1:44" x14ac:dyDescent="0.25">
      <c r="A103" s="6"/>
      <c r="B103" s="6"/>
      <c r="C103" s="6"/>
      <c r="D103" s="6"/>
      <c r="E103" s="6"/>
      <c r="F103" s="6"/>
      <c r="G103" s="6"/>
      <c r="H103">
        <v>6.9397688224412932E-2</v>
      </c>
    </row>
    <row r="104" spans="1:44" x14ac:dyDescent="0.25">
      <c r="H104">
        <v>0.10091094493541808</v>
      </c>
    </row>
    <row r="105" spans="1:44" x14ac:dyDescent="0.25">
      <c r="H105">
        <v>9.4735057586963198E-2</v>
      </c>
    </row>
    <row r="106" spans="1:44" x14ac:dyDescent="0.25">
      <c r="H106">
        <v>9.3782453605454466E-2</v>
      </c>
    </row>
    <row r="107" spans="1:44" x14ac:dyDescent="0.25">
      <c r="H107">
        <v>5.9875707010991132E-2</v>
      </c>
    </row>
    <row r="109" spans="1:44" x14ac:dyDescent="0.25">
      <c r="H109" s="2">
        <f>AVERAGE(H99:H107)</f>
        <v>8.318741151591369E-2</v>
      </c>
      <c r="I109" s="2"/>
      <c r="J109" s="2">
        <f t="shared" ref="J109:AR109" si="10">AVERAGE(J99:J107)</f>
        <v>9.8226874208503803E-2</v>
      </c>
      <c r="K109" s="2">
        <f t="shared" si="10"/>
        <v>0.19315857932432634</v>
      </c>
      <c r="L109" s="2">
        <f t="shared" si="10"/>
        <v>0.59893451024680322</v>
      </c>
      <c r="M109" s="2">
        <f t="shared" si="10"/>
        <v>1.087429108255014</v>
      </c>
      <c r="N109" s="2">
        <f t="shared" si="10"/>
        <v>1.1916899245233572</v>
      </c>
      <c r="O109" s="2"/>
      <c r="P109" s="2">
        <f t="shared" si="10"/>
        <v>5.5565333397605325E-2</v>
      </c>
      <c r="Q109" s="2">
        <f t="shared" si="10"/>
        <v>9.9756800056839456E-2</v>
      </c>
      <c r="R109" s="2">
        <f t="shared" si="10"/>
        <v>0.16069340973734531</v>
      </c>
      <c r="S109" s="2">
        <f t="shared" si="10"/>
        <v>0.25346859169137853</v>
      </c>
      <c r="T109" s="2"/>
      <c r="U109" s="2">
        <f t="shared" si="10"/>
        <v>0.32101808027708761</v>
      </c>
      <c r="V109" s="2">
        <f t="shared" si="10"/>
        <v>0.35228680748224095</v>
      </c>
      <c r="W109" s="2">
        <f t="shared" si="10"/>
        <v>0.36165727138717368</v>
      </c>
      <c r="X109" s="2">
        <f t="shared" si="10"/>
        <v>0.4581675185735854</v>
      </c>
      <c r="Y109" s="2"/>
      <c r="Z109" s="2">
        <f t="shared" si="10"/>
        <v>6.185148222031981E-2</v>
      </c>
      <c r="AA109" s="2">
        <f t="shared" si="10"/>
        <v>6.7980898282049645E-2</v>
      </c>
      <c r="AB109" s="2">
        <f t="shared" si="10"/>
        <v>7.3190946243041385E-2</v>
      </c>
      <c r="AC109" s="2">
        <f t="shared" si="10"/>
        <v>0.19362408982359103</v>
      </c>
      <c r="AD109" s="2"/>
      <c r="AE109" s="2">
        <f t="shared" si="10"/>
        <v>0.17999293272586903</v>
      </c>
      <c r="AF109" s="2">
        <f t="shared" si="10"/>
        <v>0.16313749088917179</v>
      </c>
      <c r="AG109" s="2">
        <f t="shared" si="10"/>
        <v>0.13511739715204205</v>
      </c>
      <c r="AH109" s="2">
        <f t="shared" si="10"/>
        <v>0.47260731047419452</v>
      </c>
      <c r="AI109" s="2"/>
      <c r="AJ109" s="2">
        <f t="shared" si="10"/>
        <v>0.13276139293759984</v>
      </c>
      <c r="AK109" s="2">
        <f t="shared" si="10"/>
        <v>8.7125768787040078E-2</v>
      </c>
      <c r="AL109" s="2">
        <f t="shared" si="10"/>
        <v>0.17828590963289906</v>
      </c>
      <c r="AM109" s="2">
        <f t="shared" si="10"/>
        <v>0.21230601478862551</v>
      </c>
      <c r="AN109" s="2"/>
      <c r="AO109" s="2">
        <f t="shared" si="10"/>
        <v>0.33594301259254195</v>
      </c>
      <c r="AP109" s="2">
        <f t="shared" si="10"/>
        <v>0.38358738388130681</v>
      </c>
      <c r="AQ109" s="2">
        <f t="shared" si="10"/>
        <v>0.4894355786951195</v>
      </c>
      <c r="AR109" s="2">
        <f t="shared" si="10"/>
        <v>1.038043097128281</v>
      </c>
    </row>
    <row r="110" spans="1:44" x14ac:dyDescent="0.25">
      <c r="H110">
        <f>_xlfn.STDEV.P(H99:H107)</f>
        <v>1.7108328331530923E-2</v>
      </c>
      <c r="J110">
        <f t="shared" ref="J110:AR110" si="11">_xlfn.STDEV.P(J99:J107)</f>
        <v>2.5893542183361526E-2</v>
      </c>
      <c r="K110">
        <f t="shared" si="11"/>
        <v>1.6909946839129632E-2</v>
      </c>
      <c r="L110">
        <f t="shared" si="11"/>
        <v>8.8734709990955507E-2</v>
      </c>
      <c r="M110">
        <f t="shared" si="11"/>
        <v>0.1396325834118273</v>
      </c>
      <c r="N110">
        <f t="shared" si="11"/>
        <v>0.39032281017992593</v>
      </c>
      <c r="P110">
        <f t="shared" si="11"/>
        <v>2.0781438788029311E-2</v>
      </c>
      <c r="Q110">
        <f t="shared" si="11"/>
        <v>2.3151606354655102E-2</v>
      </c>
      <c r="R110">
        <f t="shared" si="11"/>
        <v>2.43403328435602E-2</v>
      </c>
      <c r="S110">
        <f t="shared" si="11"/>
        <v>2.8407811560945778E-2</v>
      </c>
      <c r="U110">
        <f t="shared" si="11"/>
        <v>0.12689519677371322</v>
      </c>
      <c r="V110">
        <f t="shared" si="11"/>
        <v>0.15540883710323769</v>
      </c>
      <c r="W110">
        <f t="shared" si="11"/>
        <v>9.5400731943213593E-2</v>
      </c>
      <c r="X110">
        <f t="shared" si="11"/>
        <v>0.14644236452932161</v>
      </c>
      <c r="Z110">
        <f t="shared" si="11"/>
        <v>1.2844200337537609E-2</v>
      </c>
      <c r="AA110">
        <f t="shared" si="11"/>
        <v>1.0601853798378713E-2</v>
      </c>
      <c r="AB110">
        <f t="shared" si="11"/>
        <v>2.5977421758918623E-2</v>
      </c>
      <c r="AC110">
        <f t="shared" si="11"/>
        <v>3.4807474246090576E-2</v>
      </c>
      <c r="AE110">
        <f t="shared" si="11"/>
        <v>1.3115950091184382E-2</v>
      </c>
      <c r="AF110">
        <f t="shared" si="11"/>
        <v>2.342212866701986E-2</v>
      </c>
      <c r="AG110">
        <f t="shared" si="11"/>
        <v>2.6166839579261816E-2</v>
      </c>
      <c r="AH110">
        <f t="shared" si="11"/>
        <v>6.5210682284470356E-2</v>
      </c>
      <c r="AJ110">
        <f t="shared" si="11"/>
        <v>9.4410412212478784E-2</v>
      </c>
      <c r="AK110">
        <f t="shared" si="11"/>
        <v>4.0641779091103877E-2</v>
      </c>
      <c r="AL110">
        <f t="shared" si="11"/>
        <v>9.7810714983375249E-2</v>
      </c>
      <c r="AM110">
        <f t="shared" si="11"/>
        <v>0.16692841315210369</v>
      </c>
      <c r="AO110">
        <f t="shared" si="11"/>
        <v>8.6049645383267051E-2</v>
      </c>
      <c r="AP110">
        <f t="shared" si="11"/>
        <v>0.13681482950585677</v>
      </c>
      <c r="AQ110">
        <f t="shared" si="11"/>
        <v>7.5987106982108463E-2</v>
      </c>
      <c r="AR110">
        <f t="shared" si="11"/>
        <v>0.3379191697957899</v>
      </c>
    </row>
    <row r="113" spans="7:44" x14ac:dyDescent="0.25">
      <c r="G113" s="1" t="s">
        <v>249</v>
      </c>
      <c r="J113" t="s">
        <v>172</v>
      </c>
      <c r="Q113" t="s">
        <v>173</v>
      </c>
    </row>
    <row r="114" spans="7:44" x14ac:dyDescent="0.25">
      <c r="H114" t="s">
        <v>97</v>
      </c>
      <c r="J114" t="s">
        <v>176</v>
      </c>
      <c r="K114" t="s">
        <v>120</v>
      </c>
      <c r="L114" t="s">
        <v>177</v>
      </c>
      <c r="M114" t="s">
        <v>98</v>
      </c>
      <c r="N114" t="s">
        <v>99</v>
      </c>
      <c r="P114" t="s">
        <v>141</v>
      </c>
      <c r="Q114" t="s">
        <v>142</v>
      </c>
      <c r="R114" t="s">
        <v>143</v>
      </c>
      <c r="S114" t="s">
        <v>144</v>
      </c>
      <c r="U114" t="s">
        <v>145</v>
      </c>
      <c r="V114" t="s">
        <v>146</v>
      </c>
      <c r="W114" t="s">
        <v>147</v>
      </c>
      <c r="X114" t="s">
        <v>148</v>
      </c>
      <c r="Z114" t="s">
        <v>149</v>
      </c>
      <c r="AA114" t="s">
        <v>150</v>
      </c>
      <c r="AB114" t="s">
        <v>151</v>
      </c>
      <c r="AC114" t="s">
        <v>152</v>
      </c>
      <c r="AE114" t="s">
        <v>153</v>
      </c>
      <c r="AF114" t="s">
        <v>154</v>
      </c>
      <c r="AG114" t="s">
        <v>155</v>
      </c>
      <c r="AH114" t="s">
        <v>156</v>
      </c>
      <c r="AJ114" t="s">
        <v>157</v>
      </c>
      <c r="AK114" t="s">
        <v>158</v>
      </c>
      <c r="AL114" t="s">
        <v>159</v>
      </c>
      <c r="AM114" t="s">
        <v>160</v>
      </c>
      <c r="AO114" t="s">
        <v>161</v>
      </c>
      <c r="AP114" t="s">
        <v>162</v>
      </c>
      <c r="AQ114" t="s">
        <v>163</v>
      </c>
      <c r="AR114" t="s">
        <v>164</v>
      </c>
    </row>
    <row r="116" spans="7:44" x14ac:dyDescent="0.25">
      <c r="H116">
        <f t="shared" ref="H116:H124" si="12">H99/$H$109</f>
        <v>0.7363660440965385</v>
      </c>
      <c r="J116">
        <f t="shared" ref="J116:N118" si="13">J99/$H$109</f>
        <v>1.5908407773341378</v>
      </c>
      <c r="K116">
        <f t="shared" si="13"/>
        <v>2.1006172264322531</v>
      </c>
      <c r="L116">
        <f t="shared" si="13"/>
        <v>5.9396989675162288</v>
      </c>
      <c r="M116">
        <f t="shared" si="13"/>
        <v>10.938505332886695</v>
      </c>
      <c r="N116">
        <f t="shared" si="13"/>
        <v>20.869951235921</v>
      </c>
      <c r="P116">
        <f t="shared" ref="P116:S118" si="14">P99/$H$109</f>
        <v>0.98267984604680336</v>
      </c>
      <c r="Q116">
        <f t="shared" si="14"/>
        <v>1.5791102877186023</v>
      </c>
      <c r="R116">
        <f t="shared" si="14"/>
        <v>2.2997401398615964</v>
      </c>
      <c r="S116">
        <f t="shared" si="14"/>
        <v>2.7219932940803768</v>
      </c>
      <c r="U116">
        <f t="shared" ref="U116:X118" si="15">U99/$H$109</f>
        <v>3.9269304279151971</v>
      </c>
      <c r="V116">
        <f t="shared" si="15"/>
        <v>5.1501529508984785</v>
      </c>
      <c r="W116">
        <f t="shared" si="15"/>
        <v>5.9581773083152818</v>
      </c>
      <c r="X116">
        <f t="shared" si="15"/>
        <v>5.2853904645101801</v>
      </c>
      <c r="Z116">
        <f t="shared" ref="Z116:AC118" si="16">Z99/$H$109</f>
        <v>0.87035259044451729</v>
      </c>
      <c r="AA116">
        <f t="shared" si="16"/>
        <v>0.70891478989336543</v>
      </c>
      <c r="AB116">
        <f t="shared" si="16"/>
        <v>0.75232418567379145</v>
      </c>
      <c r="AC116">
        <f t="shared" si="16"/>
        <v>1.7642616064958749</v>
      </c>
      <c r="AE116">
        <f t="shared" ref="AE116:AH118" si="17">AE99/$H$109</f>
        <v>1.9407342382078674</v>
      </c>
      <c r="AF116">
        <f t="shared" si="17"/>
        <v>1.5995982629027117</v>
      </c>
      <c r="AG116">
        <f t="shared" si="17"/>
        <v>1.183805057823885</v>
      </c>
      <c r="AH116">
        <f t="shared" si="17"/>
        <v>4.6054786962147123</v>
      </c>
      <c r="AJ116">
        <f t="shared" ref="AJ116:AM118" si="18">AJ99/$H$109</f>
        <v>0.80458560237308852</v>
      </c>
      <c r="AK116">
        <f t="shared" si="18"/>
        <v>0.43877204203930625</v>
      </c>
      <c r="AL116">
        <f t="shared" si="18"/>
        <v>2.7943695153220394</v>
      </c>
      <c r="AM116">
        <f t="shared" si="18"/>
        <v>1.4576239281699686</v>
      </c>
      <c r="AO116">
        <f t="shared" ref="AO116:AR118" si="19">AO99/$H$109</f>
        <v>3.3564273633976027</v>
      </c>
      <c r="AP116">
        <f t="shared" si="19"/>
        <v>3.773638921569805</v>
      </c>
      <c r="AQ116">
        <f t="shared" si="19"/>
        <v>5.1266185240446758</v>
      </c>
      <c r="AR116">
        <f t="shared" si="19"/>
        <v>15.859342791575953</v>
      </c>
    </row>
    <row r="117" spans="7:44" x14ac:dyDescent="0.25">
      <c r="H117">
        <f t="shared" si="12"/>
        <v>1.1838990476410638</v>
      </c>
      <c r="J117">
        <f t="shared" si="13"/>
        <v>0.83711025179422605</v>
      </c>
      <c r="K117">
        <f t="shared" si="13"/>
        <v>2.2737929669964507</v>
      </c>
      <c r="L117">
        <f t="shared" si="13"/>
        <v>8.5480691241762816</v>
      </c>
      <c r="M117">
        <f t="shared" si="13"/>
        <v>13.237573560472372</v>
      </c>
      <c r="N117">
        <f t="shared" si="13"/>
        <v>12.001669575861303</v>
      </c>
      <c r="P117">
        <f t="shared" si="14"/>
        <v>0.37158822712659645</v>
      </c>
      <c r="Q117">
        <f t="shared" si="14"/>
        <v>1.0982249181688544</v>
      </c>
      <c r="R117">
        <f t="shared" si="14"/>
        <v>1.5838843700803606</v>
      </c>
      <c r="S117">
        <f t="shared" si="14"/>
        <v>3.5188326038073341</v>
      </c>
      <c r="U117">
        <f t="shared" si="15"/>
        <v>1.9576810584198747</v>
      </c>
      <c r="V117">
        <f t="shared" si="15"/>
        <v>1.6308623835741922</v>
      </c>
      <c r="W117">
        <f t="shared" si="15"/>
        <v>3.7066987542158238</v>
      </c>
      <c r="X117">
        <f t="shared" si="15"/>
        <v>3.4713663027536699</v>
      </c>
      <c r="Z117">
        <f t="shared" si="16"/>
        <v>0.52617323787611481</v>
      </c>
      <c r="AA117">
        <f t="shared" si="16"/>
        <v>0.74656963326216186</v>
      </c>
      <c r="AB117">
        <f t="shared" si="16"/>
        <v>1.3097561505415272</v>
      </c>
      <c r="AC117">
        <f t="shared" si="16"/>
        <v>2.4522671201486075</v>
      </c>
      <c r="AE117">
        <f t="shared" si="17"/>
        <v>2.2738003774709834</v>
      </c>
      <c r="AF117">
        <f t="shared" si="17"/>
        <v>2.2864259813860195</v>
      </c>
      <c r="AG117">
        <f t="shared" si="17"/>
        <v>1.7904442877606994</v>
      </c>
      <c r="AH117">
        <f t="shared" si="17"/>
        <v>5.9871434139560398</v>
      </c>
      <c r="AJ117">
        <f t="shared" si="18"/>
        <v>0.78232016378932767</v>
      </c>
      <c r="AK117">
        <f t="shared" si="18"/>
        <v>1.0683222973819932</v>
      </c>
      <c r="AL117">
        <f t="shared" si="18"/>
        <v>0.49256935829270232</v>
      </c>
      <c r="AM117">
        <f t="shared" si="18"/>
        <v>0.83190797380409087</v>
      </c>
      <c r="AO117">
        <f t="shared" si="19"/>
        <v>3.2585668732144426</v>
      </c>
      <c r="AP117">
        <f t="shared" si="19"/>
        <v>3.1506857746371133</v>
      </c>
      <c r="AQ117">
        <f t="shared" si="19"/>
        <v>5.3554052094450064</v>
      </c>
      <c r="AR117">
        <f t="shared" si="19"/>
        <v>14.81010130774418</v>
      </c>
    </row>
    <row r="118" spans="7:44" x14ac:dyDescent="0.25">
      <c r="H118">
        <f t="shared" si="12"/>
        <v>1.2346377485206188</v>
      </c>
      <c r="J118">
        <f t="shared" si="13"/>
        <v>1.1144193518653904</v>
      </c>
      <c r="K118">
        <f t="shared" si="13"/>
        <v>2.5914963952397718</v>
      </c>
      <c r="L118">
        <f t="shared" si="13"/>
        <v>7.1116962743393888</v>
      </c>
      <c r="M118">
        <f t="shared" si="13"/>
        <v>15.040038849900313</v>
      </c>
      <c r="N118">
        <f t="shared" si="13"/>
        <v>10.104470262840971</v>
      </c>
      <c r="P118">
        <f t="shared" si="14"/>
        <v>0.64959281340950781</v>
      </c>
      <c r="Q118">
        <f t="shared" si="14"/>
        <v>0.92020911863174226</v>
      </c>
      <c r="R118">
        <f t="shared" si="14"/>
        <v>1.9114858370101702</v>
      </c>
      <c r="S118">
        <f t="shared" si="14"/>
        <v>2.900049641059316</v>
      </c>
      <c r="U118">
        <f t="shared" si="15"/>
        <v>5.6923113110166792</v>
      </c>
      <c r="V118">
        <f t="shared" si="15"/>
        <v>5.9235562249458633</v>
      </c>
      <c r="W118">
        <f t="shared" si="15"/>
        <v>3.3776239310402367</v>
      </c>
      <c r="X118">
        <f t="shared" si="15"/>
        <v>7.7662066315650087</v>
      </c>
      <c r="Z118">
        <f t="shared" si="16"/>
        <v>0.83403337865100202</v>
      </c>
      <c r="AA118">
        <f t="shared" si="16"/>
        <v>0.99612082732320473</v>
      </c>
      <c r="AB118">
        <f t="shared" si="16"/>
        <v>0.57741564914924637</v>
      </c>
      <c r="AC118">
        <f t="shared" si="16"/>
        <v>2.7661656364281408</v>
      </c>
      <c r="AE118">
        <f t="shared" si="17"/>
        <v>2.2765773006272543</v>
      </c>
      <c r="AF118">
        <f t="shared" si="17"/>
        <v>1.9972273649272994</v>
      </c>
      <c r="AG118">
        <f t="shared" si="17"/>
        <v>1.8985094537270457</v>
      </c>
      <c r="AH118">
        <f t="shared" si="17"/>
        <v>6.4510856526480875</v>
      </c>
      <c r="AJ118">
        <f t="shared" si="18"/>
        <v>3.2008881025842766</v>
      </c>
      <c r="AK118">
        <f t="shared" si="18"/>
        <v>1.6349352248850615</v>
      </c>
      <c r="AL118">
        <f t="shared" si="18"/>
        <v>3.1426124148801442</v>
      </c>
      <c r="AM118">
        <f t="shared" si="18"/>
        <v>5.3668915010312688</v>
      </c>
      <c r="AO118">
        <f t="shared" si="19"/>
        <v>5.5001686157003959</v>
      </c>
      <c r="AP118">
        <f t="shared" si="19"/>
        <v>6.909044207497705</v>
      </c>
      <c r="AQ118">
        <f t="shared" si="19"/>
        <v>7.1685643702701345</v>
      </c>
      <c r="AR118">
        <f t="shared" si="19"/>
        <v>6.7656585759099102</v>
      </c>
    </row>
    <row r="119" spans="7:44" x14ac:dyDescent="0.25">
      <c r="H119">
        <f t="shared" si="12"/>
        <v>0.81186143653211529</v>
      </c>
    </row>
    <row r="120" spans="7:44" x14ac:dyDescent="0.25">
      <c r="H120">
        <f t="shared" si="12"/>
        <v>0.83423305233072687</v>
      </c>
    </row>
    <row r="121" spans="7:44" x14ac:dyDescent="0.25">
      <c r="H121">
        <f t="shared" si="12"/>
        <v>1.2130554743383726</v>
      </c>
    </row>
    <row r="122" spans="7:44" x14ac:dyDescent="0.25">
      <c r="H122">
        <f t="shared" si="12"/>
        <v>1.1388148261932691</v>
      </c>
    </row>
    <row r="123" spans="7:44" x14ac:dyDescent="0.25">
      <c r="H123">
        <f t="shared" si="12"/>
        <v>1.1273635264815753</v>
      </c>
    </row>
    <row r="124" spans="7:44" x14ac:dyDescent="0.25">
      <c r="H124">
        <f t="shared" si="12"/>
        <v>0.7197688438657206</v>
      </c>
    </row>
    <row r="126" spans="7:44" x14ac:dyDescent="0.25">
      <c r="H126" s="2">
        <f>AVERAGE(H116:H124)</f>
        <v>1.0000000000000002</v>
      </c>
      <c r="I126" s="2"/>
      <c r="J126" s="2">
        <f t="shared" ref="J126:AR126" si="20">AVERAGE(J116:J124)</f>
        <v>1.1807901269979182</v>
      </c>
      <c r="K126" s="2">
        <f t="shared" si="20"/>
        <v>2.3219688628894919</v>
      </c>
      <c r="L126" s="2">
        <f t="shared" si="20"/>
        <v>7.1998214553439661</v>
      </c>
      <c r="M126" s="2">
        <f t="shared" si="20"/>
        <v>13.072039247753127</v>
      </c>
      <c r="N126" s="2">
        <f t="shared" si="20"/>
        <v>14.325363691541092</v>
      </c>
      <c r="O126" s="2"/>
      <c r="P126" s="2">
        <f t="shared" si="20"/>
        <v>0.66795362886096921</v>
      </c>
      <c r="Q126" s="2">
        <f t="shared" si="20"/>
        <v>1.1991814415063997</v>
      </c>
      <c r="R126" s="2">
        <f t="shared" si="20"/>
        <v>1.9317034489840426</v>
      </c>
      <c r="S126" s="2">
        <f t="shared" si="20"/>
        <v>3.0469585129823424</v>
      </c>
      <c r="T126" s="2"/>
      <c r="U126" s="2">
        <f t="shared" si="20"/>
        <v>3.858974265783917</v>
      </c>
      <c r="V126" s="2">
        <f t="shared" si="20"/>
        <v>4.234857186472845</v>
      </c>
      <c r="W126" s="2">
        <f t="shared" si="20"/>
        <v>4.3474999978571143</v>
      </c>
      <c r="X126" s="2">
        <f t="shared" si="20"/>
        <v>5.5076544662762856</v>
      </c>
      <c r="Y126" s="2"/>
      <c r="Z126" s="2">
        <f t="shared" si="20"/>
        <v>0.7435197356572113</v>
      </c>
      <c r="AA126" s="2">
        <f t="shared" si="20"/>
        <v>0.8172017501595773</v>
      </c>
      <c r="AB126" s="2">
        <f t="shared" si="20"/>
        <v>0.87983199512152177</v>
      </c>
      <c r="AC126" s="2">
        <f t="shared" si="20"/>
        <v>2.3275647876908745</v>
      </c>
      <c r="AD126" s="2"/>
      <c r="AE126" s="2">
        <f t="shared" si="20"/>
        <v>2.1637039721020348</v>
      </c>
      <c r="AF126" s="2">
        <f t="shared" si="20"/>
        <v>1.961083869738677</v>
      </c>
      <c r="AG126" s="2">
        <f t="shared" si="20"/>
        <v>1.6242529331038769</v>
      </c>
      <c r="AH126" s="2">
        <f t="shared" si="20"/>
        <v>5.6812359209396135</v>
      </c>
      <c r="AI126" s="2"/>
      <c r="AJ126" s="2">
        <f t="shared" si="20"/>
        <v>1.5959312895822311</v>
      </c>
      <c r="AK126" s="2">
        <f t="shared" si="20"/>
        <v>1.0473431881021202</v>
      </c>
      <c r="AL126" s="2">
        <f t="shared" si="20"/>
        <v>2.1431837628316286</v>
      </c>
      <c r="AM126" s="2">
        <f t="shared" si="20"/>
        <v>2.5521411343351095</v>
      </c>
      <c r="AN126" s="2"/>
      <c r="AO126" s="2">
        <f t="shared" si="20"/>
        <v>4.03838761743748</v>
      </c>
      <c r="AP126" s="2">
        <f t="shared" si="20"/>
        <v>4.6111229679015411</v>
      </c>
      <c r="AQ126" s="2">
        <f t="shared" si="20"/>
        <v>5.8835293679199383</v>
      </c>
      <c r="AR126" s="2">
        <f t="shared" si="20"/>
        <v>12.478367558410014</v>
      </c>
    </row>
    <row r="127" spans="7:44" x14ac:dyDescent="0.25">
      <c r="H127">
        <f>_xlfn.STDEV.P(H116:H124)</f>
        <v>0.2056600634611401</v>
      </c>
      <c r="J127">
        <f t="shared" ref="J127:AR127" si="21">_xlfn.STDEV.P(J116:J124)</f>
        <v>0.31126755492816482</v>
      </c>
      <c r="K127">
        <f t="shared" si="21"/>
        <v>0.20327530970109306</v>
      </c>
      <c r="L127">
        <f t="shared" si="21"/>
        <v>1.0666843501192587</v>
      </c>
      <c r="M127">
        <f t="shared" si="21"/>
        <v>1.6785302110898581</v>
      </c>
      <c r="N127">
        <f t="shared" si="21"/>
        <v>4.6920898615201763</v>
      </c>
      <c r="P127">
        <f t="shared" si="21"/>
        <v>0.24981470644814857</v>
      </c>
      <c r="Q127">
        <f t="shared" si="21"/>
        <v>0.27830660832890836</v>
      </c>
      <c r="R127">
        <f t="shared" si="21"/>
        <v>0.29259634841389176</v>
      </c>
      <c r="S127">
        <f t="shared" si="21"/>
        <v>0.34149171182602861</v>
      </c>
      <c r="U127">
        <f t="shared" si="21"/>
        <v>1.5254134545277727</v>
      </c>
      <c r="V127">
        <f t="shared" si="21"/>
        <v>1.8681773392300838</v>
      </c>
      <c r="W127">
        <f t="shared" si="21"/>
        <v>1.1468169306477758</v>
      </c>
      <c r="X127">
        <f t="shared" si="21"/>
        <v>1.7603909276742844</v>
      </c>
      <c r="Z127">
        <f t="shared" si="21"/>
        <v>0.15440076934093055</v>
      </c>
      <c r="AA127">
        <f t="shared" si="21"/>
        <v>0.12744541037138302</v>
      </c>
      <c r="AB127">
        <f t="shared" si="21"/>
        <v>0.31227587546643559</v>
      </c>
      <c r="AC127">
        <f t="shared" si="21"/>
        <v>0.41842237439293245</v>
      </c>
      <c r="AE127">
        <f t="shared" si="21"/>
        <v>0.15766748660853935</v>
      </c>
      <c r="AF127">
        <f t="shared" si="21"/>
        <v>0.28155857046398308</v>
      </c>
      <c r="AG127">
        <f t="shared" si="21"/>
        <v>0.3145528764800673</v>
      </c>
      <c r="AH127">
        <f t="shared" si="21"/>
        <v>0.78390084624758061</v>
      </c>
      <c r="AJ127">
        <f t="shared" si="21"/>
        <v>1.1349122480439016</v>
      </c>
      <c r="AK127">
        <f t="shared" si="21"/>
        <v>0.48855684232137886</v>
      </c>
      <c r="AL127">
        <f t="shared" si="21"/>
        <v>1.1757874563107922</v>
      </c>
      <c r="AM127">
        <f t="shared" si="21"/>
        <v>2.0066547342943886</v>
      </c>
      <c r="AO127">
        <f t="shared" si="21"/>
        <v>1.0344070552887179</v>
      </c>
      <c r="AP127">
        <f t="shared" si="21"/>
        <v>1.6446578516231902</v>
      </c>
      <c r="AQ127">
        <f t="shared" si="21"/>
        <v>0.91344478205782331</v>
      </c>
      <c r="AR127">
        <f t="shared" si="21"/>
        <v>4.0621431011968241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DFB5-2A01-4204-8633-ABAAE04B6FAD}">
  <dimension ref="A1:AC44"/>
  <sheetViews>
    <sheetView workbookViewId="0">
      <selection activeCell="H32" sqref="H32"/>
    </sheetView>
  </sheetViews>
  <sheetFormatPr defaultRowHeight="15" x14ac:dyDescent="0.25"/>
  <sheetData>
    <row r="1" spans="1:29" ht="21" x14ac:dyDescent="0.35">
      <c r="A1" s="40" t="s">
        <v>231</v>
      </c>
    </row>
    <row r="2" spans="1:29" ht="15.75" thickBot="1" x14ac:dyDescent="0.3"/>
    <row r="3" spans="1:29" x14ac:dyDescent="0.25">
      <c r="B3">
        <v>190325</v>
      </c>
      <c r="C3" t="s">
        <v>174</v>
      </c>
      <c r="P3" s="25" t="s">
        <v>183</v>
      </c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7"/>
    </row>
    <row r="4" spans="1:29" x14ac:dyDescent="0.25">
      <c r="B4" t="s">
        <v>50</v>
      </c>
      <c r="D4" s="17" t="s">
        <v>97</v>
      </c>
      <c r="E4" s="19" t="s">
        <v>168</v>
      </c>
      <c r="P4" s="28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9"/>
    </row>
    <row r="5" spans="1:29" x14ac:dyDescent="0.25">
      <c r="B5" s="22" t="s">
        <v>82</v>
      </c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P5" s="30" t="s">
        <v>97</v>
      </c>
      <c r="Q5" s="2" t="s">
        <v>184</v>
      </c>
      <c r="R5" s="2"/>
      <c r="S5" s="2"/>
      <c r="T5" s="2"/>
      <c r="U5" s="2"/>
      <c r="V5" s="2"/>
      <c r="W5" s="2"/>
      <c r="X5" s="2"/>
      <c r="Y5" s="2"/>
      <c r="Z5" s="2"/>
      <c r="AA5" s="2"/>
      <c r="AC5" s="29"/>
    </row>
    <row r="6" spans="1:29" x14ac:dyDescent="0.25">
      <c r="B6" s="22" t="s">
        <v>1</v>
      </c>
      <c r="D6" s="17">
        <v>8464</v>
      </c>
      <c r="E6" s="19">
        <v>9870</v>
      </c>
      <c r="F6" s="19">
        <v>10329</v>
      </c>
      <c r="G6" s="19">
        <v>16578</v>
      </c>
      <c r="H6" s="19">
        <v>95839</v>
      </c>
      <c r="I6" s="19">
        <v>235356</v>
      </c>
      <c r="J6" s="19">
        <v>725661</v>
      </c>
      <c r="P6" s="31" t="s">
        <v>185</v>
      </c>
      <c r="Q6" s="2" t="s">
        <v>186</v>
      </c>
      <c r="R6" s="2"/>
      <c r="S6" s="2"/>
      <c r="T6" s="2"/>
      <c r="U6" s="2"/>
      <c r="V6" s="2"/>
      <c r="W6" s="2"/>
      <c r="X6" s="2"/>
      <c r="Y6" s="2"/>
      <c r="Z6" s="2"/>
      <c r="AA6" s="2"/>
      <c r="AC6" s="29"/>
    </row>
    <row r="7" spans="1:29" x14ac:dyDescent="0.25">
      <c r="B7" s="22" t="s">
        <v>3</v>
      </c>
      <c r="D7" s="17">
        <v>44077</v>
      </c>
      <c r="E7" s="19">
        <v>9841</v>
      </c>
      <c r="F7" s="19">
        <v>11291</v>
      </c>
      <c r="G7" s="19">
        <v>26381</v>
      </c>
      <c r="H7" s="19">
        <v>61616</v>
      </c>
      <c r="I7" s="19">
        <v>268938</v>
      </c>
      <c r="J7" s="19">
        <v>359948</v>
      </c>
      <c r="P7" s="28" t="s">
        <v>187</v>
      </c>
      <c r="Q7" s="2" t="s">
        <v>188</v>
      </c>
      <c r="R7" s="2"/>
      <c r="S7" s="2"/>
      <c r="T7" s="2"/>
      <c r="U7" s="2"/>
      <c r="V7" s="2"/>
      <c r="W7" s="2"/>
      <c r="X7" s="2"/>
      <c r="Y7" s="2"/>
      <c r="Z7" s="2"/>
      <c r="AA7" s="2"/>
      <c r="AC7" s="29"/>
    </row>
    <row r="8" spans="1:29" x14ac:dyDescent="0.25">
      <c r="B8" s="22" t="s">
        <v>5</v>
      </c>
      <c r="D8" s="17">
        <v>29275</v>
      </c>
      <c r="E8" s="19">
        <v>9803</v>
      </c>
      <c r="F8" s="19">
        <v>11201</v>
      </c>
      <c r="G8" s="19">
        <v>31558</v>
      </c>
      <c r="H8" s="19">
        <v>184859</v>
      </c>
      <c r="I8" s="19">
        <v>281610</v>
      </c>
      <c r="J8" s="19">
        <v>410040</v>
      </c>
      <c r="P8" s="28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C8" s="29"/>
    </row>
    <row r="9" spans="1:29" x14ac:dyDescent="0.25">
      <c r="B9" s="22" t="s">
        <v>7</v>
      </c>
      <c r="D9" s="17">
        <v>25083</v>
      </c>
      <c r="P9" s="28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C9" s="29"/>
    </row>
    <row r="10" spans="1:29" x14ac:dyDescent="0.25">
      <c r="B10" s="22" t="s">
        <v>9</v>
      </c>
      <c r="D10" s="17">
        <v>40983</v>
      </c>
      <c r="P10" s="28" t="s">
        <v>189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C10" s="29"/>
    </row>
    <row r="11" spans="1:29" x14ac:dyDescent="0.25">
      <c r="B11" s="22" t="s">
        <v>11</v>
      </c>
      <c r="D11" s="17">
        <v>26848</v>
      </c>
      <c r="P11" s="28" t="s">
        <v>190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C11" s="29"/>
    </row>
    <row r="12" spans="1:29" ht="15.75" thickBot="1" x14ac:dyDescent="0.3">
      <c r="B12" s="22" t="s">
        <v>95</v>
      </c>
      <c r="D12" s="17">
        <v>31253</v>
      </c>
      <c r="P12" s="32" t="s">
        <v>191</v>
      </c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4"/>
    </row>
    <row r="13" spans="1:29" x14ac:dyDescent="0.25">
      <c r="B13" s="22" t="s">
        <v>96</v>
      </c>
      <c r="C13" s="23"/>
      <c r="D13" s="17">
        <v>20648</v>
      </c>
    </row>
    <row r="15" spans="1:29" x14ac:dyDescent="0.25">
      <c r="B15">
        <v>190325</v>
      </c>
      <c r="C15" t="s">
        <v>174</v>
      </c>
      <c r="R15" t="s">
        <v>172</v>
      </c>
    </row>
    <row r="16" spans="1:29" x14ac:dyDescent="0.25">
      <c r="B16" t="s">
        <v>51</v>
      </c>
      <c r="D16" s="17" t="s">
        <v>97</v>
      </c>
      <c r="E16" s="19" t="s">
        <v>168</v>
      </c>
      <c r="P16" t="s">
        <v>97</v>
      </c>
      <c r="Q16" t="s">
        <v>175</v>
      </c>
      <c r="R16" t="s">
        <v>176</v>
      </c>
      <c r="S16" t="s">
        <v>120</v>
      </c>
      <c r="T16" t="s">
        <v>177</v>
      </c>
      <c r="U16" t="s">
        <v>98</v>
      </c>
      <c r="V16" t="s">
        <v>99</v>
      </c>
    </row>
    <row r="17" spans="2:22" x14ac:dyDescent="0.25">
      <c r="B17" s="22" t="s">
        <v>82</v>
      </c>
      <c r="C17" s="22" t="s">
        <v>83</v>
      </c>
      <c r="D17" s="22" t="s">
        <v>84</v>
      </c>
      <c r="E17" s="22" t="s">
        <v>85</v>
      </c>
      <c r="F17" s="22" t="s">
        <v>86</v>
      </c>
      <c r="G17" s="22" t="s">
        <v>87</v>
      </c>
      <c r="H17" s="22" t="s">
        <v>88</v>
      </c>
      <c r="I17" s="22" t="s">
        <v>89</v>
      </c>
      <c r="J17" s="22" t="s">
        <v>90</v>
      </c>
      <c r="K17" s="22" t="s">
        <v>91</v>
      </c>
      <c r="L17" s="22" t="s">
        <v>92</v>
      </c>
      <c r="M17" s="22" t="s">
        <v>93</v>
      </c>
      <c r="N17" s="22" t="s">
        <v>94</v>
      </c>
    </row>
    <row r="18" spans="2:22" x14ac:dyDescent="0.25">
      <c r="B18" s="22" t="s">
        <v>1</v>
      </c>
      <c r="D18" s="17">
        <v>1732496</v>
      </c>
      <c r="E18" s="19">
        <v>342766</v>
      </c>
      <c r="F18" s="19">
        <v>301406</v>
      </c>
      <c r="G18" s="19">
        <v>317839</v>
      </c>
      <c r="H18" s="19">
        <v>444054</v>
      </c>
      <c r="I18" s="19">
        <v>378713</v>
      </c>
      <c r="J18" s="19">
        <v>604531</v>
      </c>
      <c r="P18">
        <f>D6/D18</f>
        <v>4.8854369649338298E-3</v>
      </c>
      <c r="Q18">
        <f t="shared" ref="Q18:V20" si="0">E6/E18</f>
        <v>2.8795154711960931E-2</v>
      </c>
      <c r="R18">
        <f t="shared" si="0"/>
        <v>3.4269390788504543E-2</v>
      </c>
      <c r="S18">
        <f t="shared" si="0"/>
        <v>5.2158482753847074E-2</v>
      </c>
      <c r="T18">
        <f t="shared" si="0"/>
        <v>0.2158273543307796</v>
      </c>
      <c r="U18">
        <f t="shared" si="0"/>
        <v>0.62146269074470639</v>
      </c>
      <c r="V18">
        <f t="shared" si="0"/>
        <v>1.200370204340224</v>
      </c>
    </row>
    <row r="19" spans="2:22" x14ac:dyDescent="0.25">
      <c r="B19" s="22" t="s">
        <v>3</v>
      </c>
      <c r="D19" s="17">
        <v>949230</v>
      </c>
      <c r="E19" s="19">
        <v>162889</v>
      </c>
      <c r="F19" s="19">
        <v>252676</v>
      </c>
      <c r="G19" s="19">
        <v>252913</v>
      </c>
      <c r="H19" s="19">
        <v>285501</v>
      </c>
      <c r="I19" s="19">
        <v>350841</v>
      </c>
      <c r="J19" s="19">
        <v>384803</v>
      </c>
      <c r="P19">
        <f t="shared" ref="P19:P25" si="1">D7/D19</f>
        <v>4.6434478472024691E-2</v>
      </c>
      <c r="Q19">
        <f t="shared" si="0"/>
        <v>6.0415374887193118E-2</v>
      </c>
      <c r="R19">
        <f t="shared" si="0"/>
        <v>4.4685684433820386E-2</v>
      </c>
      <c r="S19">
        <f t="shared" si="0"/>
        <v>0.10430859623665055</v>
      </c>
      <c r="T19">
        <f t="shared" si="0"/>
        <v>0.21581710747072691</v>
      </c>
      <c r="U19">
        <f t="shared" si="0"/>
        <v>0.76655236987695285</v>
      </c>
      <c r="V19">
        <f t="shared" si="0"/>
        <v>0.93540850772992934</v>
      </c>
    </row>
    <row r="20" spans="2:22" x14ac:dyDescent="0.25">
      <c r="B20" s="22" t="s">
        <v>5</v>
      </c>
      <c r="D20" s="17">
        <v>1384777</v>
      </c>
      <c r="E20" s="19">
        <v>353293</v>
      </c>
      <c r="F20" s="19">
        <v>225718</v>
      </c>
      <c r="G20" s="19">
        <v>364739</v>
      </c>
      <c r="H20" s="19">
        <v>534075</v>
      </c>
      <c r="I20" s="19">
        <v>408293</v>
      </c>
      <c r="J20" s="19">
        <v>418645</v>
      </c>
      <c r="P20">
        <f t="shared" si="1"/>
        <v>2.1140587979147547E-2</v>
      </c>
      <c r="Q20">
        <f t="shared" si="0"/>
        <v>2.7747507026745506E-2</v>
      </c>
      <c r="R20">
        <f t="shared" si="0"/>
        <v>4.9623866949024889E-2</v>
      </c>
      <c r="S20">
        <f t="shared" si="0"/>
        <v>8.6522143231187232E-2</v>
      </c>
      <c r="T20">
        <f t="shared" si="0"/>
        <v>0.34612928895754341</v>
      </c>
      <c r="U20">
        <f t="shared" si="0"/>
        <v>0.68972527082266899</v>
      </c>
      <c r="V20">
        <f t="shared" si="0"/>
        <v>0.9794455923276284</v>
      </c>
    </row>
    <row r="21" spans="2:22" x14ac:dyDescent="0.25">
      <c r="B21" s="22" t="s">
        <v>7</v>
      </c>
      <c r="D21" s="17">
        <v>945210</v>
      </c>
      <c r="P21">
        <f t="shared" si="1"/>
        <v>2.6536960040625893E-2</v>
      </c>
    </row>
    <row r="22" spans="2:22" x14ac:dyDescent="0.25">
      <c r="B22" s="22" t="s">
        <v>9</v>
      </c>
      <c r="D22" s="17">
        <v>1475823</v>
      </c>
      <c r="P22">
        <f t="shared" si="1"/>
        <v>2.7769590255742049E-2</v>
      </c>
    </row>
    <row r="23" spans="2:22" x14ac:dyDescent="0.25">
      <c r="B23" s="22" t="s">
        <v>11</v>
      </c>
      <c r="D23" s="17">
        <v>916519</v>
      </c>
      <c r="P23">
        <f t="shared" si="1"/>
        <v>2.9293446180602912E-2</v>
      </c>
    </row>
    <row r="24" spans="2:22" x14ac:dyDescent="0.25">
      <c r="B24" s="22" t="s">
        <v>95</v>
      </c>
      <c r="D24" s="17">
        <v>450394</v>
      </c>
      <c r="P24">
        <f t="shared" si="1"/>
        <v>6.9390355999413844E-2</v>
      </c>
    </row>
    <row r="25" spans="2:22" x14ac:dyDescent="0.25">
      <c r="B25" s="22" t="s">
        <v>96</v>
      </c>
      <c r="C25" s="23"/>
      <c r="D25" s="17">
        <v>530719</v>
      </c>
      <c r="P25">
        <f t="shared" si="1"/>
        <v>3.8905710931773689E-2</v>
      </c>
    </row>
    <row r="27" spans="2:22" x14ac:dyDescent="0.25">
      <c r="P27" s="2">
        <f>AVERAGE(P18:P25)</f>
        <v>3.3044570853033056E-2</v>
      </c>
      <c r="Q27" s="2">
        <f t="shared" ref="Q27:V27" si="2">AVERAGE(Q18:Q25)</f>
        <v>3.8986012208633181E-2</v>
      </c>
      <c r="R27" s="2">
        <f t="shared" si="2"/>
        <v>4.285964739044993E-2</v>
      </c>
      <c r="S27" s="2">
        <f t="shared" si="2"/>
        <v>8.0996407407228285E-2</v>
      </c>
      <c r="T27" s="2">
        <f t="shared" si="2"/>
        <v>0.25925791691968331</v>
      </c>
      <c r="U27" s="2">
        <f t="shared" si="2"/>
        <v>0.69258011048144275</v>
      </c>
      <c r="V27" s="2">
        <f t="shared" si="2"/>
        <v>1.0384081014659272</v>
      </c>
    </row>
    <row r="28" spans="2:22" x14ac:dyDescent="0.25">
      <c r="P28">
        <f>_xlfn.STDEV.P(P18:P25)</f>
        <v>1.7865979093167384E-2</v>
      </c>
      <c r="Q28">
        <f t="shared" ref="Q28:V28" si="3">_xlfn.STDEV.P(Q18:Q25)</f>
        <v>1.515888254511806E-2</v>
      </c>
      <c r="R28">
        <f t="shared" si="3"/>
        <v>6.4000413021489018E-3</v>
      </c>
      <c r="S28">
        <f t="shared" si="3"/>
        <v>2.1645767890659487E-2</v>
      </c>
      <c r="T28">
        <f t="shared" si="3"/>
        <v>6.1427336401392717E-2</v>
      </c>
      <c r="U28">
        <f t="shared" si="3"/>
        <v>5.9267002228798098E-2</v>
      </c>
      <c r="V28">
        <f t="shared" si="3"/>
        <v>0.11592701232690804</v>
      </c>
    </row>
    <row r="31" spans="2:22" x14ac:dyDescent="0.25">
      <c r="R31" t="s">
        <v>172</v>
      </c>
    </row>
    <row r="32" spans="2:22" x14ac:dyDescent="0.25">
      <c r="P32" t="s">
        <v>97</v>
      </c>
      <c r="Q32" t="s">
        <v>175</v>
      </c>
      <c r="R32" t="s">
        <v>176</v>
      </c>
      <c r="S32" t="s">
        <v>120</v>
      </c>
      <c r="T32" t="s">
        <v>177</v>
      </c>
      <c r="U32" t="s">
        <v>98</v>
      </c>
      <c r="V32" t="s">
        <v>99</v>
      </c>
    </row>
    <row r="34" spans="16:22" x14ac:dyDescent="0.25">
      <c r="P34">
        <f t="shared" ref="P34:V36" si="4">P18/$P$27</f>
        <v>0.14784386175453723</v>
      </c>
      <c r="Q34">
        <f t="shared" si="4"/>
        <v>0.87140350044273351</v>
      </c>
      <c r="R34">
        <f t="shared" si="4"/>
        <v>1.0370656935119211</v>
      </c>
      <c r="S34">
        <f t="shared" si="4"/>
        <v>1.5784282079444711</v>
      </c>
      <c r="T34">
        <f t="shared" si="4"/>
        <v>6.5314013394418007</v>
      </c>
      <c r="U34">
        <f t="shared" si="4"/>
        <v>18.806801683359261</v>
      </c>
      <c r="V34">
        <f t="shared" si="4"/>
        <v>36.325791903272538</v>
      </c>
    </row>
    <row r="35" spans="16:22" x14ac:dyDescent="0.25">
      <c r="P35">
        <f t="shared" si="4"/>
        <v>1.4052074901666523</v>
      </c>
      <c r="Q35">
        <f t="shared" si="4"/>
        <v>1.8282995762266885</v>
      </c>
      <c r="R35">
        <f t="shared" si="4"/>
        <v>1.3522852099535991</v>
      </c>
      <c r="S35">
        <f t="shared" si="4"/>
        <v>3.1566031436924047</v>
      </c>
      <c r="T35">
        <f t="shared" si="4"/>
        <v>6.5310912473513856</v>
      </c>
      <c r="U35">
        <f t="shared" si="4"/>
        <v>23.197528371187591</v>
      </c>
      <c r="V35">
        <f t="shared" si="4"/>
        <v>28.307479370520291</v>
      </c>
    </row>
    <row r="36" spans="16:22" x14ac:dyDescent="0.25">
      <c r="P36">
        <f t="shared" si="4"/>
        <v>0.63975979815779993</v>
      </c>
      <c r="Q36">
        <f t="shared" si="4"/>
        <v>0.83969942143154364</v>
      </c>
      <c r="R36">
        <f t="shared" si="4"/>
        <v>1.5017252658456017</v>
      </c>
      <c r="S36">
        <f t="shared" si="4"/>
        <v>2.6183467056055183</v>
      </c>
      <c r="T36">
        <f t="shared" si="4"/>
        <v>10.474618977409818</v>
      </c>
      <c r="U36">
        <f t="shared" si="4"/>
        <v>20.872574617181368</v>
      </c>
      <c r="V36">
        <f t="shared" si="4"/>
        <v>29.640136550229347</v>
      </c>
    </row>
    <row r="37" spans="16:22" x14ac:dyDescent="0.25">
      <c r="P37">
        <f>P21/$P$27</f>
        <v>0.80306565815758357</v>
      </c>
    </row>
    <row r="38" spans="16:22" x14ac:dyDescent="0.25">
      <c r="P38">
        <f>P22/$P$27</f>
        <v>0.8403677075804169</v>
      </c>
    </row>
    <row r="39" spans="16:22" x14ac:dyDescent="0.25">
      <c r="P39">
        <f>P23/$P$27</f>
        <v>0.88648287523195834</v>
      </c>
    </row>
    <row r="40" spans="16:22" x14ac:dyDescent="0.25">
      <c r="P40">
        <f>P24/$P$27</f>
        <v>2.0999018661198536</v>
      </c>
    </row>
    <row r="41" spans="16:22" x14ac:dyDescent="0.25">
      <c r="P41">
        <f>P25/$P$27</f>
        <v>1.1773707428311981</v>
      </c>
    </row>
    <row r="43" spans="16:22" x14ac:dyDescent="0.25">
      <c r="P43" s="2">
        <f>AVERAGE(P34:P41)</f>
        <v>1</v>
      </c>
      <c r="Q43" s="2">
        <f t="shared" ref="Q43:V43" si="5">AVERAGE(Q34:Q41)</f>
        <v>1.179800832700322</v>
      </c>
      <c r="R43" s="2">
        <f t="shared" si="5"/>
        <v>1.2970253897703741</v>
      </c>
      <c r="S43" s="2">
        <f t="shared" si="5"/>
        <v>2.4511260190807977</v>
      </c>
      <c r="T43" s="2">
        <f t="shared" si="5"/>
        <v>7.8457038547343352</v>
      </c>
      <c r="U43" s="2">
        <f t="shared" si="5"/>
        <v>20.958968223909409</v>
      </c>
      <c r="V43" s="2">
        <f t="shared" si="5"/>
        <v>31.424469274674056</v>
      </c>
    </row>
    <row r="44" spans="16:22" x14ac:dyDescent="0.25">
      <c r="P44">
        <f>_xlfn.STDEV.P(P34:P41)</f>
        <v>0.54066306905987616</v>
      </c>
      <c r="Q44">
        <f t="shared" ref="Q44:V44" si="6">_xlfn.STDEV.P(Q34:Q41)</f>
        <v>0.45874048758380748</v>
      </c>
      <c r="R44">
        <f t="shared" si="6"/>
        <v>0.19367905640576458</v>
      </c>
      <c r="S44">
        <f t="shared" si="6"/>
        <v>0.65504763208848582</v>
      </c>
      <c r="T44">
        <f t="shared" si="6"/>
        <v>1.8589237147183044</v>
      </c>
      <c r="U44">
        <f t="shared" si="6"/>
        <v>1.7935473422363468</v>
      </c>
      <c r="V44">
        <f t="shared" si="6"/>
        <v>3.5082014786180098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5897E-3BDB-470F-B419-7506685E860B}">
  <dimension ref="A1:AM62"/>
  <sheetViews>
    <sheetView workbookViewId="0">
      <selection activeCell="AO30" sqref="AO30"/>
    </sheetView>
  </sheetViews>
  <sheetFormatPr defaultRowHeight="15" x14ac:dyDescent="0.25"/>
  <cols>
    <col min="3" max="3" width="18.28515625" customWidth="1"/>
  </cols>
  <sheetData>
    <row r="1" spans="1:39" ht="21" x14ac:dyDescent="0.35">
      <c r="A1" s="40" t="s">
        <v>232</v>
      </c>
    </row>
    <row r="3" spans="1:39" ht="15.75" thickBot="1" x14ac:dyDescent="0.3">
      <c r="B3">
        <v>191211</v>
      </c>
      <c r="C3" t="s">
        <v>174</v>
      </c>
    </row>
    <row r="4" spans="1:39" x14ac:dyDescent="0.25">
      <c r="B4" t="s">
        <v>50</v>
      </c>
      <c r="D4" s="17" t="s">
        <v>97</v>
      </c>
      <c r="E4" s="18" t="s">
        <v>178</v>
      </c>
      <c r="I4" s="14" t="s">
        <v>166</v>
      </c>
      <c r="Q4" t="s">
        <v>173</v>
      </c>
      <c r="AA4" s="25" t="s">
        <v>183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7"/>
    </row>
    <row r="5" spans="1:39" x14ac:dyDescent="0.25">
      <c r="B5" s="22" t="s">
        <v>82</v>
      </c>
      <c r="C5" s="22" t="s">
        <v>83</v>
      </c>
      <c r="D5" s="22" t="s">
        <v>84</v>
      </c>
      <c r="E5" s="5" t="s">
        <v>85</v>
      </c>
      <c r="F5" s="5" t="s">
        <v>86</v>
      </c>
      <c r="G5" s="5" t="s">
        <v>87</v>
      </c>
      <c r="H5" s="5" t="s">
        <v>88</v>
      </c>
      <c r="I5" s="5" t="s">
        <v>88</v>
      </c>
      <c r="J5" s="5" t="s">
        <v>89</v>
      </c>
      <c r="K5" s="22" t="s">
        <v>90</v>
      </c>
      <c r="L5" s="22" t="s">
        <v>92</v>
      </c>
      <c r="M5" s="22" t="s">
        <v>93</v>
      </c>
      <c r="N5" s="22" t="s">
        <v>94</v>
      </c>
      <c r="P5" s="22" t="s">
        <v>97</v>
      </c>
      <c r="Q5" t="s">
        <v>141</v>
      </c>
      <c r="R5" t="s">
        <v>142</v>
      </c>
      <c r="S5" t="s">
        <v>143</v>
      </c>
      <c r="T5" t="s">
        <v>144</v>
      </c>
      <c r="U5" t="s">
        <v>145</v>
      </c>
      <c r="V5" t="s">
        <v>146</v>
      </c>
      <c r="W5" t="s">
        <v>147</v>
      </c>
      <c r="X5" t="s">
        <v>148</v>
      </c>
      <c r="AA5" s="28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9"/>
    </row>
    <row r="6" spans="1:39" x14ac:dyDescent="0.25">
      <c r="B6" s="22" t="s">
        <v>1</v>
      </c>
      <c r="C6" s="20">
        <f>AVERAGE(D6:D13)</f>
        <v>0.53042208706015803</v>
      </c>
      <c r="D6" s="17">
        <v>0.48622893513178223</v>
      </c>
      <c r="E6" s="13">
        <v>0.46207454776997975</v>
      </c>
      <c r="F6" s="13">
        <v>0.45924504037607639</v>
      </c>
      <c r="G6" s="13">
        <v>0.48772320620870763</v>
      </c>
      <c r="H6" s="13">
        <v>0.58824694301823865</v>
      </c>
      <c r="I6" s="14">
        <v>0.58824694301823865</v>
      </c>
      <c r="J6" s="14">
        <v>0.54042772383415461</v>
      </c>
      <c r="K6" s="14">
        <v>0.60048312594678954</v>
      </c>
      <c r="L6" s="14">
        <v>0.5318250363526964</v>
      </c>
      <c r="P6">
        <f t="shared" ref="P6:X9" si="0">D6/$C$6</f>
        <v>0.91668304731932548</v>
      </c>
      <c r="Q6">
        <f t="shared" si="0"/>
        <v>0.87114499762068431</v>
      </c>
      <c r="R6">
        <f t="shared" si="0"/>
        <v>0.86581055272683416</v>
      </c>
      <c r="S6">
        <f t="shared" si="0"/>
        <v>0.91950018316901705</v>
      </c>
      <c r="T6">
        <f t="shared" si="0"/>
        <v>1.109016681938289</v>
      </c>
      <c r="U6">
        <f t="shared" si="0"/>
        <v>1.109016681938289</v>
      </c>
      <c r="V6">
        <f t="shared" si="0"/>
        <v>1.0188635372057231</v>
      </c>
      <c r="W6">
        <f t="shared" si="0"/>
        <v>1.1320854477892159</v>
      </c>
      <c r="X6">
        <f t="shared" si="0"/>
        <v>1.0026449677092335</v>
      </c>
      <c r="AA6" s="30" t="s">
        <v>97</v>
      </c>
      <c r="AB6" s="2" t="s">
        <v>184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9"/>
    </row>
    <row r="7" spans="1:39" x14ac:dyDescent="0.25">
      <c r="B7" s="22" t="s">
        <v>3</v>
      </c>
      <c r="D7" s="17">
        <v>0.56144655494396556</v>
      </c>
      <c r="E7" s="13">
        <v>0.44166769192127103</v>
      </c>
      <c r="F7" s="13">
        <v>0.51170867260941544</v>
      </c>
      <c r="G7" s="13">
        <v>0.50355377640153287</v>
      </c>
      <c r="H7" s="13">
        <v>0.61698750707474326</v>
      </c>
      <c r="I7" s="14">
        <v>0.61698750707474326</v>
      </c>
      <c r="J7" s="14">
        <v>0.50064105138430237</v>
      </c>
      <c r="K7" s="14">
        <v>0.58931805837646878</v>
      </c>
      <c r="L7" s="14">
        <v>0.53023401467801712</v>
      </c>
      <c r="P7">
        <f t="shared" si="0"/>
        <v>1.0584901508452624</v>
      </c>
      <c r="Q7">
        <f t="shared" si="0"/>
        <v>0.83267213544819663</v>
      </c>
      <c r="R7">
        <f t="shared" si="0"/>
        <v>0.96471976769583467</v>
      </c>
      <c r="S7">
        <f t="shared" si="0"/>
        <v>0.94934541506832482</v>
      </c>
      <c r="T7">
        <f t="shared" si="0"/>
        <v>1.163201009396819</v>
      </c>
      <c r="U7">
        <f t="shared" si="0"/>
        <v>1.163201009396819</v>
      </c>
      <c r="V7">
        <f t="shared" si="0"/>
        <v>0.94385408073612509</v>
      </c>
      <c r="W7">
        <f t="shared" si="0"/>
        <v>1.1110360461095035</v>
      </c>
      <c r="X7">
        <f t="shared" si="0"/>
        <v>0.99964542882596896</v>
      </c>
      <c r="AA7" s="31" t="s">
        <v>185</v>
      </c>
      <c r="AB7" s="2" t="s">
        <v>186</v>
      </c>
      <c r="AC7" s="2"/>
      <c r="AD7" s="2"/>
      <c r="AE7" s="2"/>
      <c r="AF7" s="2"/>
      <c r="AG7" s="2"/>
      <c r="AH7" s="2"/>
      <c r="AI7" s="2"/>
      <c r="AJ7" s="2"/>
      <c r="AK7" s="2"/>
      <c r="AL7" s="2"/>
      <c r="AM7" s="29"/>
    </row>
    <row r="8" spans="1:39" x14ac:dyDescent="0.25">
      <c r="B8" s="22" t="s">
        <v>5</v>
      </c>
      <c r="D8" s="17">
        <v>0.52016884700167265</v>
      </c>
      <c r="E8" s="13">
        <v>0.51792836128946018</v>
      </c>
      <c r="F8" s="13">
        <v>0.46623198820247158</v>
      </c>
      <c r="G8" s="13">
        <v>0.56871580195652072</v>
      </c>
      <c r="H8" s="13">
        <v>0.54810714226006241</v>
      </c>
      <c r="I8" s="14">
        <v>0.54810714226006241</v>
      </c>
      <c r="J8" s="14">
        <v>0.57273548359827098</v>
      </c>
      <c r="K8" s="14">
        <v>0.58785769401285137</v>
      </c>
      <c r="L8" s="14">
        <v>0.50843911767808192</v>
      </c>
      <c r="P8">
        <f t="shared" si="0"/>
        <v>0.98066965854436128</v>
      </c>
      <c r="Q8">
        <f t="shared" si="0"/>
        <v>0.97644569094031552</v>
      </c>
      <c r="R8">
        <f t="shared" si="0"/>
        <v>0.87898298275349473</v>
      </c>
      <c r="S8">
        <f t="shared" si="0"/>
        <v>1.0721947969938506</v>
      </c>
      <c r="T8">
        <f t="shared" si="0"/>
        <v>1.0333414758384649</v>
      </c>
      <c r="U8">
        <f t="shared" si="0"/>
        <v>1.0333414758384649</v>
      </c>
      <c r="V8">
        <f t="shared" si="0"/>
        <v>1.0797730667149121</v>
      </c>
      <c r="W8">
        <f t="shared" si="0"/>
        <v>1.1082828342820861</v>
      </c>
      <c r="X8">
        <f t="shared" si="0"/>
        <v>0.95855570512925703</v>
      </c>
      <c r="AA8" s="28" t="s">
        <v>187</v>
      </c>
      <c r="AB8" s="2" t="s">
        <v>188</v>
      </c>
      <c r="AC8" s="2"/>
      <c r="AD8" s="2"/>
      <c r="AE8" s="2"/>
      <c r="AF8" s="2"/>
      <c r="AG8" s="2"/>
      <c r="AH8" s="2"/>
      <c r="AI8" s="2"/>
      <c r="AJ8" s="2"/>
      <c r="AK8" s="2"/>
      <c r="AL8" s="2"/>
      <c r="AM8" s="29"/>
    </row>
    <row r="9" spans="1:39" x14ac:dyDescent="0.25">
      <c r="B9" s="22" t="s">
        <v>7</v>
      </c>
      <c r="D9" s="17">
        <v>0.55785496868703766</v>
      </c>
      <c r="E9" s="13">
        <v>0.58404854732482381</v>
      </c>
      <c r="F9" s="13">
        <v>0.54464805144689565</v>
      </c>
      <c r="G9" s="13">
        <v>0.60940233671081867</v>
      </c>
      <c r="H9" s="13">
        <v>0.56593888082684041</v>
      </c>
      <c r="I9" s="14">
        <v>0.56593888082684041</v>
      </c>
      <c r="J9" s="14">
        <v>0.56410376674663942</v>
      </c>
      <c r="K9" s="14">
        <v>0.62410671462745759</v>
      </c>
      <c r="L9" s="14">
        <v>0.55653186787833409</v>
      </c>
      <c r="P9">
        <f t="shared" si="0"/>
        <v>1.0517189655108918</v>
      </c>
      <c r="Q9">
        <f t="shared" si="0"/>
        <v>1.1011014842196489</v>
      </c>
      <c r="R9">
        <f t="shared" si="0"/>
        <v>1.0268200829750218</v>
      </c>
      <c r="S9">
        <f t="shared" si="0"/>
        <v>1.1489007557894229</v>
      </c>
      <c r="T9">
        <f t="shared" si="0"/>
        <v>1.0669594925119592</v>
      </c>
      <c r="U9">
        <f t="shared" si="0"/>
        <v>1.0669594925119592</v>
      </c>
      <c r="V9">
        <f t="shared" si="0"/>
        <v>1.0634997684073841</v>
      </c>
      <c r="W9">
        <f t="shared" si="0"/>
        <v>1.1766227874984292</v>
      </c>
      <c r="X9">
        <f t="shared" si="0"/>
        <v>1.0492245354315624</v>
      </c>
      <c r="AA9" s="28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9"/>
    </row>
    <row r="10" spans="1:39" x14ac:dyDescent="0.25">
      <c r="B10" s="22" t="s">
        <v>9</v>
      </c>
      <c r="D10" s="17">
        <v>0.48306596647048239</v>
      </c>
      <c r="P10">
        <f>D10/$C$6</f>
        <v>0.91071993089099113</v>
      </c>
      <c r="AA10" s="28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9"/>
    </row>
    <row r="11" spans="1:39" x14ac:dyDescent="0.25">
      <c r="B11" s="22" t="s">
        <v>11</v>
      </c>
      <c r="D11" s="17">
        <v>0.4919447663041811</v>
      </c>
      <c r="P11">
        <f>D11/$C$6</f>
        <v>0.92745905252694916</v>
      </c>
      <c r="AA11" s="28" t="s">
        <v>189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9"/>
    </row>
    <row r="12" spans="1:39" ht="15.75" thickBot="1" x14ac:dyDescent="0.3">
      <c r="B12" s="22" t="s">
        <v>95</v>
      </c>
      <c r="D12" s="17">
        <v>0.55573370796797095</v>
      </c>
      <c r="P12">
        <f>D12/$C$6</f>
        <v>1.0477197717163353</v>
      </c>
      <c r="AA12" s="32" t="s">
        <v>192</v>
      </c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4"/>
    </row>
    <row r="13" spans="1:39" x14ac:dyDescent="0.25">
      <c r="B13" s="22" t="s">
        <v>96</v>
      </c>
      <c r="C13" s="23"/>
      <c r="D13" s="17">
        <v>0.58693294997417167</v>
      </c>
      <c r="P13">
        <f>D13/$C$6</f>
        <v>1.1065394226458831</v>
      </c>
    </row>
    <row r="14" spans="1:39" x14ac:dyDescent="0.25">
      <c r="D14" s="2">
        <f>AVERAGE(D6:D13)</f>
        <v>0.53042208706015803</v>
      </c>
      <c r="E14" s="2">
        <f t="shared" ref="E14:L14" si="1">AVERAGE(E6:E13)</f>
        <v>0.50142978707638375</v>
      </c>
      <c r="F14" s="2">
        <f t="shared" si="1"/>
        <v>0.49545843815871476</v>
      </c>
      <c r="G14" s="2">
        <f t="shared" si="1"/>
        <v>0.54234878031939493</v>
      </c>
      <c r="H14" s="2">
        <f t="shared" si="1"/>
        <v>0.57982011829497115</v>
      </c>
      <c r="I14" s="2">
        <f t="shared" si="1"/>
        <v>0.57982011829497115</v>
      </c>
      <c r="J14" s="2">
        <f t="shared" si="1"/>
        <v>0.54447700639084184</v>
      </c>
      <c r="K14" s="2">
        <f t="shared" si="1"/>
        <v>0.60044139824089182</v>
      </c>
      <c r="L14" s="2">
        <f t="shared" si="1"/>
        <v>0.53175750914678244</v>
      </c>
    </row>
    <row r="15" spans="1:39" x14ac:dyDescent="0.25">
      <c r="B15">
        <v>191118</v>
      </c>
      <c r="C15" t="s">
        <v>174</v>
      </c>
      <c r="D15">
        <f>_xlfn.STDEV.P(D6:D13)</f>
        <v>3.7633938076254286E-2</v>
      </c>
      <c r="E15">
        <f t="shared" ref="E15:L15" si="2">_xlfn.STDEV.P(E6:E13)</f>
        <v>5.5268447993060327E-2</v>
      </c>
      <c r="F15">
        <f t="shared" si="2"/>
        <v>3.4818399342703511E-2</v>
      </c>
      <c r="G15">
        <f t="shared" si="2"/>
        <v>4.9194524417509176E-2</v>
      </c>
      <c r="H15">
        <f t="shared" si="2"/>
        <v>2.5743095026922923E-2</v>
      </c>
      <c r="I15">
        <f t="shared" si="2"/>
        <v>2.5743095026922923E-2</v>
      </c>
      <c r="J15">
        <f t="shared" si="2"/>
        <v>2.7936261814646677E-2</v>
      </c>
      <c r="K15">
        <f t="shared" si="2"/>
        <v>1.4509714355527161E-2</v>
      </c>
      <c r="L15">
        <f t="shared" si="2"/>
        <v>1.7028225293370062E-2</v>
      </c>
      <c r="P15" s="2">
        <f>AVERAGE(P6:P13)</f>
        <v>1</v>
      </c>
      <c r="Q15" s="2">
        <f t="shared" ref="Q15:X15" si="3">AVERAGE(Q6:Q13)</f>
        <v>0.94534107705721127</v>
      </c>
      <c r="R15" s="2">
        <f t="shared" si="3"/>
        <v>0.93408334653779634</v>
      </c>
      <c r="S15" s="2">
        <f t="shared" si="3"/>
        <v>1.0224852877551538</v>
      </c>
      <c r="T15" s="2">
        <f t="shared" si="3"/>
        <v>1.0931296649213829</v>
      </c>
      <c r="U15" s="2">
        <f t="shared" si="3"/>
        <v>1.0931296649213829</v>
      </c>
      <c r="V15" s="2">
        <f t="shared" si="3"/>
        <v>1.0264976132660362</v>
      </c>
      <c r="W15" s="2">
        <f t="shared" si="3"/>
        <v>1.1320067789198087</v>
      </c>
      <c r="X15" s="2">
        <f t="shared" si="3"/>
        <v>1.0025176592740053</v>
      </c>
    </row>
    <row r="16" spans="1:39" x14ac:dyDescent="0.25">
      <c r="B16" t="s">
        <v>50</v>
      </c>
      <c r="D16" s="17" t="s">
        <v>97</v>
      </c>
      <c r="E16" s="18" t="s">
        <v>167</v>
      </c>
      <c r="I16" s="14" t="s">
        <v>169</v>
      </c>
      <c r="P16">
        <f>_xlfn.STDEV.P(P6:P13)</f>
        <v>7.095092567664138E-2</v>
      </c>
      <c r="Q16">
        <f t="shared" ref="Q16:X16" si="4">_xlfn.STDEV.P(Q6:Q13)</f>
        <v>0.10419710894654564</v>
      </c>
      <c r="R16">
        <f t="shared" si="4"/>
        <v>6.5642815772780222E-2</v>
      </c>
      <c r="S16">
        <f t="shared" si="4"/>
        <v>9.2745995345268756E-2</v>
      </c>
      <c r="T16">
        <f t="shared" si="4"/>
        <v>4.8533226000453566E-2</v>
      </c>
      <c r="U16">
        <f t="shared" si="4"/>
        <v>4.8533226000453566E-2</v>
      </c>
      <c r="V16">
        <f t="shared" si="4"/>
        <v>5.2667983660865662E-2</v>
      </c>
      <c r="W16">
        <f t="shared" si="4"/>
        <v>2.7355034244419676E-2</v>
      </c>
      <c r="X16">
        <f t="shared" si="4"/>
        <v>3.210316031096716E-2</v>
      </c>
    </row>
    <row r="17" spans="2:26" x14ac:dyDescent="0.25">
      <c r="B17" s="22" t="s">
        <v>82</v>
      </c>
      <c r="C17" s="22" t="s">
        <v>83</v>
      </c>
      <c r="D17" s="22" t="s">
        <v>84</v>
      </c>
      <c r="E17" s="5" t="s">
        <v>85</v>
      </c>
      <c r="F17" s="5" t="s">
        <v>86</v>
      </c>
      <c r="G17" s="5" t="s">
        <v>87</v>
      </c>
      <c r="H17" s="5" t="s">
        <v>88</v>
      </c>
      <c r="I17" s="5" t="s">
        <v>88</v>
      </c>
      <c r="J17" s="5" t="s">
        <v>89</v>
      </c>
      <c r="K17" s="22" t="s">
        <v>90</v>
      </c>
      <c r="L17" s="22" t="s">
        <v>92</v>
      </c>
      <c r="M17" s="22" t="s">
        <v>93</v>
      </c>
      <c r="N17" s="22" t="s">
        <v>94</v>
      </c>
      <c r="Q17" t="s">
        <v>180</v>
      </c>
    </row>
    <row r="18" spans="2:26" x14ac:dyDescent="0.25">
      <c r="B18" s="22" t="s">
        <v>1</v>
      </c>
      <c r="C18" s="20">
        <f>AVERAGE(D18:D25)</f>
        <v>0.44171028611638125</v>
      </c>
      <c r="D18" s="17">
        <v>0.38190715515065199</v>
      </c>
      <c r="E18" s="13">
        <v>0.37095236683284355</v>
      </c>
      <c r="F18" s="13">
        <v>0.35285000700484459</v>
      </c>
      <c r="G18" s="13">
        <v>0.3380228732830306</v>
      </c>
      <c r="H18" s="13">
        <v>0.36506995132722436</v>
      </c>
      <c r="I18" s="14">
        <v>0.44184418973279005</v>
      </c>
      <c r="J18" s="14">
        <v>0.48075990017610282</v>
      </c>
      <c r="K18" s="14">
        <v>0.51397875867202469</v>
      </c>
      <c r="L18" s="14">
        <v>0.42307336590048855</v>
      </c>
      <c r="P18" t="s">
        <v>97</v>
      </c>
      <c r="Q18" t="s">
        <v>149</v>
      </c>
      <c r="R18" t="s">
        <v>150</v>
      </c>
      <c r="S18" t="s">
        <v>151</v>
      </c>
      <c r="T18" t="s">
        <v>152</v>
      </c>
      <c r="U18" t="s">
        <v>153</v>
      </c>
      <c r="V18" t="s">
        <v>154</v>
      </c>
      <c r="W18" t="s">
        <v>155</v>
      </c>
      <c r="X18" t="s">
        <v>156</v>
      </c>
    </row>
    <row r="19" spans="2:26" x14ac:dyDescent="0.25">
      <c r="B19" s="22" t="s">
        <v>3</v>
      </c>
      <c r="D19" s="17">
        <v>0.45665296030636898</v>
      </c>
      <c r="E19" s="13">
        <v>0.40757510504156247</v>
      </c>
      <c r="F19" s="13">
        <v>0.45905627683392236</v>
      </c>
      <c r="G19" s="13">
        <v>0.4399809917699895</v>
      </c>
      <c r="H19" s="13">
        <v>0.41239961117208157</v>
      </c>
      <c r="I19" s="14">
        <v>0.43638539670925008</v>
      </c>
      <c r="J19" s="14">
        <v>0.54747201306656479</v>
      </c>
      <c r="K19" s="14">
        <v>0.45899256004023103</v>
      </c>
      <c r="L19" s="14">
        <v>0.4380479097251041</v>
      </c>
      <c r="P19">
        <f t="shared" ref="P19:X22" si="5">D18/$C$18</f>
        <v>0.86461005585463679</v>
      </c>
      <c r="Q19">
        <f t="shared" si="5"/>
        <v>0.83980921090686467</v>
      </c>
      <c r="R19">
        <f t="shared" si="5"/>
        <v>0.79882678329088341</v>
      </c>
      <c r="S19">
        <f t="shared" si="5"/>
        <v>0.76525922965255277</v>
      </c>
      <c r="T19">
        <f t="shared" si="5"/>
        <v>0.82649184952653831</v>
      </c>
      <c r="U19">
        <f t="shared" si="5"/>
        <v>1.0003031480602051</v>
      </c>
      <c r="V19">
        <f t="shared" si="5"/>
        <v>1.0884054894964181</v>
      </c>
      <c r="W19">
        <f t="shared" si="5"/>
        <v>1.163610571967985</v>
      </c>
      <c r="X19">
        <f t="shared" si="5"/>
        <v>0.95780736649863241</v>
      </c>
    </row>
    <row r="20" spans="2:26" x14ac:dyDescent="0.25">
      <c r="B20" s="22" t="s">
        <v>5</v>
      </c>
      <c r="D20" s="17">
        <v>0.386199050487743</v>
      </c>
      <c r="E20" s="13">
        <v>0.46874964984572937</v>
      </c>
      <c r="F20" s="13">
        <v>0.48425899092684183</v>
      </c>
      <c r="G20" s="13">
        <v>0.46885324943329604</v>
      </c>
      <c r="H20" s="13">
        <v>0.44641444830069338</v>
      </c>
      <c r="I20" s="14">
        <v>0.45373316195978519</v>
      </c>
      <c r="J20" s="14">
        <v>0.48827555357961527</v>
      </c>
      <c r="K20" s="14">
        <v>0.48112762454484337</v>
      </c>
      <c r="L20" s="14">
        <v>0.42211789481976075</v>
      </c>
      <c r="P20">
        <f t="shared" si="5"/>
        <v>1.0338291288649109</v>
      </c>
      <c r="Q20">
        <f t="shared" si="5"/>
        <v>0.92272042977549118</v>
      </c>
      <c r="R20">
        <f t="shared" si="5"/>
        <v>1.0392700628958658</v>
      </c>
      <c r="S20">
        <f t="shared" si="5"/>
        <v>0.99608500322327542</v>
      </c>
      <c r="T20">
        <f t="shared" si="5"/>
        <v>0.93364276118175582</v>
      </c>
      <c r="U20">
        <f t="shared" si="5"/>
        <v>0.98794483720551585</v>
      </c>
      <c r="V20">
        <f t="shared" si="5"/>
        <v>1.2394368668207052</v>
      </c>
      <c r="W20">
        <f t="shared" si="5"/>
        <v>1.0391258127036151</v>
      </c>
      <c r="X20">
        <f t="shared" si="5"/>
        <v>0.99170864590119101</v>
      </c>
    </row>
    <row r="21" spans="2:26" x14ac:dyDescent="0.25">
      <c r="B21" s="22" t="s">
        <v>7</v>
      </c>
      <c r="D21" s="17">
        <v>0.4642949333506648</v>
      </c>
      <c r="E21" s="13">
        <v>0.53511595939814371</v>
      </c>
      <c r="F21" s="13">
        <v>0.5293668834232117</v>
      </c>
      <c r="G21" s="13">
        <v>0.52930349440625057</v>
      </c>
      <c r="H21" s="13">
        <v>0.49468029457245322</v>
      </c>
      <c r="I21" s="14">
        <v>0.41554398096311823</v>
      </c>
      <c r="J21" s="14">
        <v>0.43293008313000009</v>
      </c>
      <c r="K21" s="14">
        <v>0.4395262011969549</v>
      </c>
      <c r="L21" s="14">
        <v>0.34313227906151089</v>
      </c>
      <c r="P21">
        <f t="shared" si="5"/>
        <v>0.87432659511575828</v>
      </c>
      <c r="Q21">
        <f t="shared" si="5"/>
        <v>1.0612151552255766</v>
      </c>
      <c r="R21">
        <f t="shared" si="5"/>
        <v>1.0963271767668319</v>
      </c>
      <c r="S21">
        <f t="shared" si="5"/>
        <v>1.0614496971659002</v>
      </c>
      <c r="T21">
        <f t="shared" si="5"/>
        <v>1.0106498814543627</v>
      </c>
      <c r="U21">
        <f t="shared" si="5"/>
        <v>1.02721891751517</v>
      </c>
      <c r="V21">
        <f t="shared" si="5"/>
        <v>1.105420382832029</v>
      </c>
      <c r="W21">
        <f t="shared" si="5"/>
        <v>1.0892379907541399</v>
      </c>
      <c r="X21">
        <f t="shared" si="5"/>
        <v>0.95564424938146375</v>
      </c>
    </row>
    <row r="22" spans="2:26" x14ac:dyDescent="0.25">
      <c r="B22" s="22" t="s">
        <v>9</v>
      </c>
      <c r="D22" s="17">
        <v>0.40752866776377883</v>
      </c>
      <c r="P22">
        <f t="shared" si="5"/>
        <v>1.0511300006908442</v>
      </c>
      <c r="Q22">
        <f t="shared" si="5"/>
        <v>1.2114636589131911</v>
      </c>
      <c r="R22">
        <f t="shared" si="5"/>
        <v>1.1984481685439736</v>
      </c>
      <c r="S22">
        <f t="shared" si="5"/>
        <v>1.1983046604144292</v>
      </c>
      <c r="T22">
        <f t="shared" si="5"/>
        <v>1.1199202511714104</v>
      </c>
      <c r="U22">
        <f t="shared" si="5"/>
        <v>0.94076138596788583</v>
      </c>
      <c r="V22">
        <f t="shared" si="5"/>
        <v>0.98012225827118782</v>
      </c>
      <c r="W22">
        <f t="shared" si="5"/>
        <v>0.99505539040390178</v>
      </c>
      <c r="X22">
        <f t="shared" si="5"/>
        <v>0.7768265531654448</v>
      </c>
    </row>
    <row r="23" spans="2:26" x14ac:dyDescent="0.25">
      <c r="B23" s="22" t="s">
        <v>11</v>
      </c>
      <c r="D23" s="17">
        <v>0.46209611123610522</v>
      </c>
      <c r="P23">
        <f>D22/$C$18</f>
        <v>0.92261529915199603</v>
      </c>
    </row>
    <row r="24" spans="2:26" x14ac:dyDescent="0.25">
      <c r="B24" s="22" t="s">
        <v>95</v>
      </c>
      <c r="D24" s="17">
        <v>0.4750216514046382</v>
      </c>
      <c r="P24">
        <f>D23/$C$18</f>
        <v>1.0461520271555387</v>
      </c>
    </row>
    <row r="25" spans="2:26" x14ac:dyDescent="0.25">
      <c r="B25" s="22" t="s">
        <v>96</v>
      </c>
      <c r="C25" s="23"/>
      <c r="D25" s="17">
        <v>0.49998175923109894</v>
      </c>
      <c r="P25">
        <f>D24/$C$18</f>
        <v>1.0754145111293154</v>
      </c>
    </row>
    <row r="26" spans="2:26" x14ac:dyDescent="0.25">
      <c r="D26" s="2">
        <f>AVERAGE(D18:D25)</f>
        <v>0.44171028611638125</v>
      </c>
      <c r="E26" s="2">
        <f t="shared" ref="E26" si="6">AVERAGE(E18:E25)</f>
        <v>0.44559827027956977</v>
      </c>
      <c r="F26" s="2">
        <f t="shared" ref="F26" si="7">AVERAGE(F18:F25)</f>
        <v>0.4563830395472051</v>
      </c>
      <c r="G26" s="2">
        <f t="shared" ref="G26" si="8">AVERAGE(G18:G25)</f>
        <v>0.44404015222314164</v>
      </c>
      <c r="H26" s="2">
        <f t="shared" ref="H26" si="9">AVERAGE(H18:H25)</f>
        <v>0.4296410763431131</v>
      </c>
      <c r="I26" s="2">
        <f t="shared" ref="I26" si="10">AVERAGE(I18:I25)</f>
        <v>0.43687668234123589</v>
      </c>
      <c r="J26" s="2">
        <f t="shared" ref="J26" si="11">AVERAGE(J18:J25)</f>
        <v>0.48735938748807073</v>
      </c>
      <c r="K26" s="2">
        <f t="shared" ref="K26" si="12">AVERAGE(K18:K25)</f>
        <v>0.47340628611351354</v>
      </c>
      <c r="L26" s="2">
        <f t="shared" ref="L26" si="13">AVERAGE(L18:L25)</f>
        <v>0.4065928623767161</v>
      </c>
      <c r="P26">
        <f>D25/$C$18</f>
        <v>1.1319223820369997</v>
      </c>
    </row>
    <row r="27" spans="2:26" x14ac:dyDescent="0.25">
      <c r="B27">
        <v>191118</v>
      </c>
      <c r="C27" t="s">
        <v>174</v>
      </c>
      <c r="D27">
        <f>_xlfn.STDEV.P(D18:D25)</f>
        <v>4.1049418528630546E-2</v>
      </c>
      <c r="E27">
        <f t="shared" ref="E27:L27" si="14">_xlfn.STDEV.P(E18:E25)</f>
        <v>6.2384242876388385E-2</v>
      </c>
      <c r="F27">
        <f t="shared" si="14"/>
        <v>6.4865139245294509E-2</v>
      </c>
      <c r="G27">
        <f t="shared" si="14"/>
        <v>6.9176707660245626E-2</v>
      </c>
      <c r="H27">
        <f t="shared" si="14"/>
        <v>4.7376534861080427E-2</v>
      </c>
      <c r="I27">
        <f t="shared" si="14"/>
        <v>1.3821564170489641E-2</v>
      </c>
      <c r="J27">
        <f t="shared" si="14"/>
        <v>4.0683133851547829E-2</v>
      </c>
      <c r="K27">
        <f t="shared" si="14"/>
        <v>2.7664780181446951E-2</v>
      </c>
      <c r="L27">
        <f t="shared" si="14"/>
        <v>3.7179629056615461E-2</v>
      </c>
    </row>
    <row r="28" spans="2:26" x14ac:dyDescent="0.25">
      <c r="B28" t="s">
        <v>50</v>
      </c>
      <c r="D28" s="17" t="s">
        <v>97</v>
      </c>
      <c r="E28" s="18" t="s">
        <v>170</v>
      </c>
      <c r="P28" s="2">
        <f>AVERAGE(P19:P26)</f>
        <v>0.99999999999999989</v>
      </c>
      <c r="Q28" s="2">
        <f t="shared" ref="Q28:X28" si="15">AVERAGE(Q19:Q26)</f>
        <v>1.0088021137052809</v>
      </c>
      <c r="R28" s="2">
        <f t="shared" si="15"/>
        <v>1.0332180478743886</v>
      </c>
      <c r="S28" s="2">
        <f t="shared" si="15"/>
        <v>1.0052746476140393</v>
      </c>
      <c r="T28" s="2">
        <f t="shared" si="15"/>
        <v>0.97267618583351678</v>
      </c>
      <c r="U28" s="2">
        <f t="shared" si="15"/>
        <v>0.98905707218719419</v>
      </c>
      <c r="V28" s="2">
        <f t="shared" si="15"/>
        <v>1.1033462493550852</v>
      </c>
      <c r="W28" s="2">
        <f t="shared" si="15"/>
        <v>1.0717574414574105</v>
      </c>
      <c r="X28" s="2">
        <f t="shared" si="15"/>
        <v>0.92049670373668302</v>
      </c>
    </row>
    <row r="29" spans="2:26" x14ac:dyDescent="0.25">
      <c r="B29" s="22" t="s">
        <v>82</v>
      </c>
      <c r="C29" s="22" t="s">
        <v>83</v>
      </c>
      <c r="D29" s="22" t="s">
        <v>84</v>
      </c>
      <c r="E29" s="5" t="s">
        <v>85</v>
      </c>
      <c r="F29" s="5" t="s">
        <v>86</v>
      </c>
      <c r="G29" s="5" t="s">
        <v>87</v>
      </c>
      <c r="H29" s="5" t="s">
        <v>88</v>
      </c>
      <c r="I29" s="5" t="s">
        <v>89</v>
      </c>
      <c r="J29" s="5" t="s">
        <v>90</v>
      </c>
      <c r="K29" s="5" t="s">
        <v>91</v>
      </c>
      <c r="L29" s="5" t="s">
        <v>92</v>
      </c>
      <c r="M29" s="5" t="s">
        <v>93</v>
      </c>
      <c r="N29" s="22" t="s">
        <v>94</v>
      </c>
      <c r="P29">
        <f>_xlfn.STDEV.P(P19:P26)</f>
        <v>9.2932901539483012E-2</v>
      </c>
      <c r="Q29">
        <f t="shared" ref="Q29:X29" si="16">_xlfn.STDEV.P(Q19:Q26)</f>
        <v>0.14123339400783463</v>
      </c>
      <c r="R29">
        <f t="shared" si="16"/>
        <v>0.14684996316387305</v>
      </c>
      <c r="S29">
        <f t="shared" si="16"/>
        <v>0.1566110408441316</v>
      </c>
      <c r="T29">
        <f t="shared" si="16"/>
        <v>0.1072570332867399</v>
      </c>
      <c r="U29">
        <f t="shared" si="16"/>
        <v>3.1291017223103464E-2</v>
      </c>
      <c r="V29">
        <f t="shared" si="16"/>
        <v>9.2103659639089078E-2</v>
      </c>
      <c r="W29">
        <f t="shared" si="16"/>
        <v>6.2631052640141294E-2</v>
      </c>
      <c r="X29">
        <f t="shared" si="16"/>
        <v>8.4171979293276925E-2</v>
      </c>
    </row>
    <row r="30" spans="2:26" x14ac:dyDescent="0.25">
      <c r="B30" s="22" t="s">
        <v>1</v>
      </c>
      <c r="C30" s="20">
        <f>AVERAGE(D30:D37)</f>
        <v>0.4098242165778358</v>
      </c>
      <c r="D30" s="17">
        <v>0.28746445586148556</v>
      </c>
      <c r="E30" s="13">
        <v>0.46326215155508754</v>
      </c>
      <c r="F30" s="13">
        <v>0.44145246689254714</v>
      </c>
      <c r="G30" s="13">
        <v>0.4656837757509299</v>
      </c>
      <c r="H30" s="13">
        <v>0.44285548158027399</v>
      </c>
      <c r="Q30" t="s">
        <v>180</v>
      </c>
      <c r="W30" t="s">
        <v>180</v>
      </c>
    </row>
    <row r="31" spans="2:26" x14ac:dyDescent="0.25">
      <c r="B31" s="22" t="s">
        <v>3</v>
      </c>
      <c r="D31" s="17">
        <v>0.44439047862831388</v>
      </c>
      <c r="E31" s="13">
        <v>0.50723445114922683</v>
      </c>
      <c r="F31" s="13">
        <v>0.4377812029825025</v>
      </c>
      <c r="G31" s="13">
        <v>0.46155099156249169</v>
      </c>
      <c r="H31" s="13">
        <v>0.44781461328415201</v>
      </c>
      <c r="P31" t="s">
        <v>97</v>
      </c>
      <c r="Q31" t="s">
        <v>157</v>
      </c>
      <c r="R31" t="s">
        <v>158</v>
      </c>
      <c r="S31" t="s">
        <v>159</v>
      </c>
      <c r="T31" t="s">
        <v>160</v>
      </c>
      <c r="V31" t="s">
        <v>97</v>
      </c>
      <c r="W31" t="s">
        <v>161</v>
      </c>
      <c r="X31" t="s">
        <v>162</v>
      </c>
      <c r="Y31" t="s">
        <v>163</v>
      </c>
      <c r="Z31" t="s">
        <v>164</v>
      </c>
    </row>
    <row r="32" spans="2:26" x14ac:dyDescent="0.25">
      <c r="B32" s="22" t="s">
        <v>5</v>
      </c>
      <c r="D32" s="17">
        <v>0.3893758620903382</v>
      </c>
      <c r="E32" s="13">
        <v>0.42245353381710499</v>
      </c>
      <c r="F32" s="13">
        <v>0.44390364033995283</v>
      </c>
      <c r="G32" s="13">
        <v>0.42645957591220768</v>
      </c>
      <c r="H32" s="13">
        <v>0.44725152042352401</v>
      </c>
      <c r="P32">
        <f t="shared" ref="P32:T35" si="17">D30/$C$30</f>
        <v>0.70143355183328682</v>
      </c>
      <c r="Q32">
        <f t="shared" si="17"/>
        <v>1.1303923311889075</v>
      </c>
      <c r="R32">
        <f t="shared" si="17"/>
        <v>1.0771751620214574</v>
      </c>
      <c r="S32">
        <f t="shared" si="17"/>
        <v>1.1363012650632005</v>
      </c>
      <c r="T32">
        <f t="shared" si="17"/>
        <v>1.0805986168368964</v>
      </c>
      <c r="V32">
        <f t="shared" ref="V32:Z35" si="18">D42/$C$42</f>
        <v>0.79854563433808623</v>
      </c>
      <c r="W32">
        <f t="shared" si="18"/>
        <v>1.5911698662608171</v>
      </c>
      <c r="X32">
        <f t="shared" si="18"/>
        <v>1.5162599844343101</v>
      </c>
      <c r="Y32">
        <f t="shared" si="18"/>
        <v>1.5994874364203864</v>
      </c>
      <c r="Z32">
        <f t="shared" si="18"/>
        <v>1.1776082050769507</v>
      </c>
    </row>
    <row r="33" spans="2:26" x14ac:dyDescent="0.25">
      <c r="B33" s="22" t="s">
        <v>7</v>
      </c>
      <c r="D33" s="17">
        <v>0.40470401728104149</v>
      </c>
      <c r="E33" s="13">
        <v>0.38102681331432053</v>
      </c>
      <c r="F33" s="13">
        <v>0.37987746654794768</v>
      </c>
      <c r="G33" s="13">
        <v>0.34582995808397105</v>
      </c>
      <c r="H33" s="13">
        <v>0.33171810132951102</v>
      </c>
      <c r="P33">
        <f t="shared" si="17"/>
        <v>1.0843441179223559</v>
      </c>
      <c r="Q33">
        <f t="shared" si="17"/>
        <v>1.2376878442782075</v>
      </c>
      <c r="R33">
        <f t="shared" si="17"/>
        <v>1.0682170190871505</v>
      </c>
      <c r="S33">
        <f t="shared" si="17"/>
        <v>1.1262169800911013</v>
      </c>
      <c r="T33">
        <f t="shared" si="17"/>
        <v>1.0926992480423638</v>
      </c>
      <c r="V33">
        <f t="shared" si="18"/>
        <v>1.0615570648322528</v>
      </c>
      <c r="W33">
        <f t="shared" si="18"/>
        <v>1.7422018420644074</v>
      </c>
      <c r="X33">
        <f t="shared" si="18"/>
        <v>1.5036502677001788</v>
      </c>
      <c r="Y33">
        <f t="shared" si="18"/>
        <v>1.5852925326443543</v>
      </c>
      <c r="Z33">
        <f t="shared" si="18"/>
        <v>1.1946413706475489</v>
      </c>
    </row>
    <row r="34" spans="2:26" x14ac:dyDescent="0.25">
      <c r="B34" s="22" t="s">
        <v>9</v>
      </c>
      <c r="D34" s="17">
        <v>0.30983574234817479</v>
      </c>
      <c r="P34">
        <f t="shared" si="17"/>
        <v>0.95010457249635483</v>
      </c>
      <c r="Q34">
        <f t="shared" si="17"/>
        <v>1.0308164250144318</v>
      </c>
      <c r="R34">
        <f t="shared" si="17"/>
        <v>1.0831561981541531</v>
      </c>
      <c r="S34">
        <f t="shared" si="17"/>
        <v>1.0405914503376166</v>
      </c>
      <c r="T34">
        <f t="shared" si="17"/>
        <v>1.0913252617383575</v>
      </c>
      <c r="V34">
        <f t="shared" si="18"/>
        <v>1.0668675125666975</v>
      </c>
      <c r="W34">
        <f t="shared" si="18"/>
        <v>1.4510042114356503</v>
      </c>
      <c r="X34">
        <f t="shared" si="18"/>
        <v>1.5246790476221794</v>
      </c>
      <c r="Y34">
        <f t="shared" si="18"/>
        <v>1.4647637932260089</v>
      </c>
      <c r="Z34">
        <f t="shared" si="18"/>
        <v>1.1927073115219977</v>
      </c>
    </row>
    <row r="35" spans="2:26" x14ac:dyDescent="0.25">
      <c r="B35" s="22" t="s">
        <v>11</v>
      </c>
      <c r="D35" s="17">
        <v>0.48094776821259011</v>
      </c>
      <c r="P35">
        <f t="shared" si="17"/>
        <v>0.98750635250510665</v>
      </c>
      <c r="Q35">
        <f t="shared" si="17"/>
        <v>0.92973230448902489</v>
      </c>
      <c r="R35">
        <f t="shared" si="17"/>
        <v>0.92692781729700324</v>
      </c>
      <c r="S35">
        <f t="shared" si="17"/>
        <v>0.84384949472181658</v>
      </c>
      <c r="T35">
        <f t="shared" si="17"/>
        <v>0.80941556870275744</v>
      </c>
      <c r="V35">
        <f t="shared" si="18"/>
        <v>1.0145602626800778</v>
      </c>
      <c r="W35">
        <f t="shared" si="18"/>
        <v>1.3087155545687588</v>
      </c>
      <c r="X35">
        <f t="shared" si="18"/>
        <v>1.3047678849082915</v>
      </c>
      <c r="Y35">
        <f t="shared" si="18"/>
        <v>1.1878246610613123</v>
      </c>
      <c r="Z35">
        <f t="shared" si="18"/>
        <v>1.1393545644878913</v>
      </c>
    </row>
    <row r="36" spans="2:26" x14ac:dyDescent="0.25">
      <c r="B36" s="22" t="s">
        <v>95</v>
      </c>
      <c r="D36" s="17">
        <v>0.43274043915888949</v>
      </c>
      <c r="P36">
        <f>D34/$C$30</f>
        <v>0.756021069070547</v>
      </c>
      <c r="V36">
        <f>D46/$C$42</f>
        <v>0.83093372345159033</v>
      </c>
    </row>
    <row r="37" spans="2:26" x14ac:dyDescent="0.25">
      <c r="B37" s="22" t="s">
        <v>96</v>
      </c>
      <c r="C37" s="23"/>
      <c r="D37" s="17">
        <v>0.52913496904185298</v>
      </c>
      <c r="P37">
        <f>D35/$C$30</f>
        <v>1.1735464834866491</v>
      </c>
      <c r="V37">
        <f>D47/$C$42</f>
        <v>1.0439974574053275</v>
      </c>
    </row>
    <row r="38" spans="2:26" x14ac:dyDescent="0.25">
      <c r="D38" s="2">
        <f>AVERAGE(D30:D37)</f>
        <v>0.4098242165778358</v>
      </c>
      <c r="E38" s="2">
        <f t="shared" ref="E38" si="19">AVERAGE(E30:E37)</f>
        <v>0.44349423745893501</v>
      </c>
      <c r="F38" s="2">
        <f t="shared" ref="F38" si="20">AVERAGE(F30:F37)</f>
        <v>0.4257536941907375</v>
      </c>
      <c r="G38" s="2">
        <f t="shared" ref="G38" si="21">AVERAGE(G30:G37)</f>
        <v>0.42488107532740005</v>
      </c>
      <c r="H38" s="2">
        <f t="shared" ref="H38" si="22">AVERAGE(H30:H37)</f>
        <v>0.41740992915436526</v>
      </c>
      <c r="P38">
        <f>D36/$C$30</f>
        <v>1.055917199750692</v>
      </c>
      <c r="V38">
        <f>D48/$C$42</f>
        <v>1.1209470655775549</v>
      </c>
    </row>
    <row r="39" spans="2:26" x14ac:dyDescent="0.25">
      <c r="B39">
        <v>191118</v>
      </c>
      <c r="C39" t="s">
        <v>174</v>
      </c>
      <c r="D39">
        <f>_xlfn.STDEV.P(D30:D37)</f>
        <v>7.6180339198855931E-2</v>
      </c>
      <c r="E39">
        <f t="shared" ref="E39:H39" si="23">_xlfn.STDEV.P(E30:E37)</f>
        <v>4.6900094770701908E-2</v>
      </c>
      <c r="F39">
        <f t="shared" si="23"/>
        <v>2.6576122930327691E-2</v>
      </c>
      <c r="G39">
        <f t="shared" si="23"/>
        <v>4.8117340741336882E-2</v>
      </c>
      <c r="H39">
        <f t="shared" si="23"/>
        <v>4.9511440295985566E-2</v>
      </c>
      <c r="P39">
        <f>D37/$C$30</f>
        <v>1.2911266529350081</v>
      </c>
      <c r="V39">
        <f>D49/$C$42</f>
        <v>1.0625912791484144</v>
      </c>
    </row>
    <row r="40" spans="2:26" x14ac:dyDescent="0.25">
      <c r="B40" t="s">
        <v>50</v>
      </c>
      <c r="D40" s="17" t="s">
        <v>97</v>
      </c>
      <c r="E40" s="14" t="s">
        <v>179</v>
      </c>
    </row>
    <row r="41" spans="2:26" x14ac:dyDescent="0.25">
      <c r="B41" s="22" t="s">
        <v>82</v>
      </c>
      <c r="C41" s="22" t="s">
        <v>83</v>
      </c>
      <c r="D41" s="22" t="s">
        <v>84</v>
      </c>
      <c r="E41" s="5" t="s">
        <v>85</v>
      </c>
      <c r="F41" s="5" t="s">
        <v>86</v>
      </c>
      <c r="G41" s="5" t="s">
        <v>87</v>
      </c>
      <c r="H41" s="5" t="s">
        <v>88</v>
      </c>
      <c r="I41" s="5" t="s">
        <v>89</v>
      </c>
      <c r="J41" s="5" t="s">
        <v>90</v>
      </c>
      <c r="K41" s="5" t="s">
        <v>91</v>
      </c>
      <c r="L41" s="5" t="s">
        <v>92</v>
      </c>
      <c r="M41" s="5" t="s">
        <v>93</v>
      </c>
      <c r="N41" s="22" t="s">
        <v>94</v>
      </c>
      <c r="P41" s="2">
        <f>AVERAGE(P32:P39)</f>
        <v>1</v>
      </c>
      <c r="Q41" s="2">
        <f t="shared" ref="Q41:T41" si="24">AVERAGE(Q32:Q39)</f>
        <v>1.0821572262426429</v>
      </c>
      <c r="R41" s="2">
        <f t="shared" si="24"/>
        <v>1.038869049139941</v>
      </c>
      <c r="S41" s="2">
        <f t="shared" si="24"/>
        <v>1.0367397975534338</v>
      </c>
      <c r="T41" s="2">
        <f t="shared" si="24"/>
        <v>1.0185096738300938</v>
      </c>
      <c r="V41" s="2">
        <f>AVERAGE(V32:V39)</f>
        <v>1.0000000000000002</v>
      </c>
      <c r="W41" s="2">
        <f t="shared" ref="W41:Z41" si="25">AVERAGE(W32:W39)</f>
        <v>1.5232728685824086</v>
      </c>
      <c r="X41" s="2">
        <f t="shared" si="25"/>
        <v>1.4623392961662398</v>
      </c>
      <c r="Y41" s="2">
        <f t="shared" si="25"/>
        <v>1.4593421058380154</v>
      </c>
      <c r="Z41" s="2">
        <f t="shared" si="25"/>
        <v>1.1760778629335971</v>
      </c>
    </row>
    <row r="42" spans="2:26" x14ac:dyDescent="0.25">
      <c r="B42" s="22" t="s">
        <v>1</v>
      </c>
      <c r="C42" s="20">
        <f>AVERAGE(D42:D49)</f>
        <v>0.29114562899794871</v>
      </c>
      <c r="D42" s="17">
        <v>0.23249307099292807</v>
      </c>
      <c r="E42" s="14">
        <v>0.46326215155508754</v>
      </c>
      <c r="F42" s="14">
        <v>0.44145246689254714</v>
      </c>
      <c r="G42" s="14">
        <v>0.4656837757509299</v>
      </c>
      <c r="H42" s="14">
        <v>0.34285548158027418</v>
      </c>
      <c r="P42">
        <f>_xlfn.STDEV.P(P32:P39)</f>
        <v>0.18588540188031374</v>
      </c>
      <c r="Q42">
        <f t="shared" ref="Q42:T42" si="26">_xlfn.STDEV.P(Q32:Q39)</f>
        <v>0.11443953986500263</v>
      </c>
      <c r="R42">
        <f t="shared" si="26"/>
        <v>6.4847614795062333E-2</v>
      </c>
      <c r="S42">
        <f t="shared" si="26"/>
        <v>0.11740970590545208</v>
      </c>
      <c r="T42">
        <f t="shared" si="26"/>
        <v>0.12081140716725385</v>
      </c>
      <c r="V42">
        <f>_xlfn.STDEV.P(V32:V39)</f>
        <v>0.11074827435591833</v>
      </c>
      <c r="W42">
        <f t="shared" ref="W42:Z42" si="27">_xlfn.STDEV.P(W32:W39)</f>
        <v>0.16108809509564148</v>
      </c>
      <c r="X42">
        <f t="shared" si="27"/>
        <v>9.128120185694058E-2</v>
      </c>
      <c r="Y42">
        <f t="shared" si="27"/>
        <v>0.16526897864462234</v>
      </c>
      <c r="Z42">
        <f t="shared" si="27"/>
        <v>2.2204081690132511E-2</v>
      </c>
    </row>
    <row r="43" spans="2:26" x14ac:dyDescent="0.25">
      <c r="B43" s="22" t="s">
        <v>3</v>
      </c>
      <c r="D43" s="17">
        <v>0.30906769935780243</v>
      </c>
      <c r="E43" s="14">
        <v>0.50723445114922683</v>
      </c>
      <c r="F43" s="14">
        <v>0.4377812029825025</v>
      </c>
      <c r="G43" s="14">
        <v>0.46155099156249169</v>
      </c>
      <c r="H43" s="14">
        <v>0.3478146132841522</v>
      </c>
    </row>
    <row r="44" spans="2:26" x14ac:dyDescent="0.25">
      <c r="B44" s="22" t="s">
        <v>5</v>
      </c>
      <c r="D44" s="17">
        <v>0.31061381300370811</v>
      </c>
      <c r="E44" s="14">
        <v>0.42245353381710499</v>
      </c>
      <c r="F44" s="14">
        <v>0.44390364033995283</v>
      </c>
      <c r="G44" s="14">
        <v>0.42645957591220768</v>
      </c>
      <c r="H44" s="14">
        <v>0.34725152042352436</v>
      </c>
    </row>
    <row r="45" spans="2:26" x14ac:dyDescent="0.25">
      <c r="B45" s="22" t="s">
        <v>7</v>
      </c>
      <c r="D45" s="17">
        <v>0.29538478583431532</v>
      </c>
      <c r="E45" s="14">
        <v>0.38102681331432053</v>
      </c>
      <c r="F45" s="14">
        <v>0.37987746654794768</v>
      </c>
      <c r="G45" s="14">
        <v>0.34582995808397105</v>
      </c>
      <c r="H45" s="14">
        <v>0.33171810132951102</v>
      </c>
    </row>
    <row r="46" spans="2:26" x14ac:dyDescent="0.25">
      <c r="B46" s="22" t="s">
        <v>9</v>
      </c>
      <c r="D46" s="17">
        <v>0.24192272156992084</v>
      </c>
    </row>
    <row r="47" spans="2:26" x14ac:dyDescent="0.25">
      <c r="B47" s="22" t="s">
        <v>11</v>
      </c>
      <c r="D47" s="17">
        <v>0.30395529640853325</v>
      </c>
    </row>
    <row r="48" spans="2:26" x14ac:dyDescent="0.25">
      <c r="B48" s="22" t="s">
        <v>95</v>
      </c>
      <c r="D48" s="17">
        <v>0.32635883848098207</v>
      </c>
    </row>
    <row r="49" spans="2:30" x14ac:dyDescent="0.25">
      <c r="B49" s="22" t="s">
        <v>96</v>
      </c>
      <c r="C49" s="23"/>
      <c r="D49" s="17">
        <v>0.30936880633540004</v>
      </c>
    </row>
    <row r="50" spans="2:30" x14ac:dyDescent="0.25">
      <c r="D50" s="2">
        <f>AVERAGE(D42:D49)</f>
        <v>0.29114562899794871</v>
      </c>
      <c r="E50" s="2">
        <f t="shared" ref="E50" si="28">AVERAGE(E42:E49)</f>
        <v>0.44349423745893501</v>
      </c>
      <c r="F50" s="2">
        <f t="shared" ref="F50" si="29">AVERAGE(F42:F49)</f>
        <v>0.4257536941907375</v>
      </c>
      <c r="G50" s="2">
        <f t="shared" ref="G50" si="30">AVERAGE(G42:G49)</f>
        <v>0.42488107532740005</v>
      </c>
      <c r="H50" s="2">
        <f t="shared" ref="H50" si="31">AVERAGE(H42:H49)</f>
        <v>0.34240992915436541</v>
      </c>
    </row>
    <row r="51" spans="2:30" x14ac:dyDescent="0.25">
      <c r="B51">
        <v>200618</v>
      </c>
      <c r="C51" t="s">
        <v>174</v>
      </c>
      <c r="D51">
        <f>_xlfn.STDEV.P(D42:D49)</f>
        <v>3.2243875997791681E-2</v>
      </c>
      <c r="E51">
        <f t="shared" ref="E51:H51" si="32">_xlfn.STDEV.P(E42:E49)</f>
        <v>4.6900094770701908E-2</v>
      </c>
      <c r="F51">
        <f t="shared" si="32"/>
        <v>2.6576122930327691E-2</v>
      </c>
      <c r="G51">
        <f t="shared" si="32"/>
        <v>4.8117340741336882E-2</v>
      </c>
      <c r="H51">
        <f t="shared" si="32"/>
        <v>6.4646213299954618E-3</v>
      </c>
    </row>
    <row r="52" spans="2:30" x14ac:dyDescent="0.25">
      <c r="B52" t="s">
        <v>50</v>
      </c>
      <c r="D52" s="17" t="s">
        <v>97</v>
      </c>
      <c r="E52" s="19" t="s">
        <v>168</v>
      </c>
      <c r="Q52" t="s">
        <v>172</v>
      </c>
      <c r="Y52" t="s">
        <v>172</v>
      </c>
    </row>
    <row r="53" spans="2:30" x14ac:dyDescent="0.25">
      <c r="B53" s="22" t="s">
        <v>82</v>
      </c>
      <c r="C53" s="22" t="s">
        <v>83</v>
      </c>
      <c r="D53" s="22" t="s">
        <v>84</v>
      </c>
      <c r="E53" s="5" t="s">
        <v>85</v>
      </c>
      <c r="F53" s="5" t="s">
        <v>86</v>
      </c>
      <c r="G53" s="5" t="s">
        <v>87</v>
      </c>
      <c r="H53" s="5" t="s">
        <v>88</v>
      </c>
      <c r="I53" s="5" t="s">
        <v>89</v>
      </c>
      <c r="J53" s="5" t="s">
        <v>90</v>
      </c>
      <c r="K53" s="5" t="s">
        <v>91</v>
      </c>
      <c r="L53" s="5" t="s">
        <v>92</v>
      </c>
      <c r="M53" s="5" t="s">
        <v>93</v>
      </c>
      <c r="N53" s="22" t="s">
        <v>94</v>
      </c>
      <c r="P53" s="22" t="s">
        <v>97</v>
      </c>
      <c r="Q53" s="22" t="s">
        <v>140</v>
      </c>
      <c r="R53" t="s">
        <v>176</v>
      </c>
      <c r="S53" t="s">
        <v>120</v>
      </c>
      <c r="T53" t="s">
        <v>177</v>
      </c>
      <c r="U53" t="s">
        <v>98</v>
      </c>
      <c r="V53" t="s">
        <v>99</v>
      </c>
      <c r="X53" t="s">
        <v>97</v>
      </c>
      <c r="Y53" t="s">
        <v>140</v>
      </c>
      <c r="Z53" t="s">
        <v>176</v>
      </c>
      <c r="AA53" t="s">
        <v>120</v>
      </c>
      <c r="AB53" t="s">
        <v>177</v>
      </c>
      <c r="AC53" t="s">
        <v>98</v>
      </c>
      <c r="AD53" t="s">
        <v>99</v>
      </c>
    </row>
    <row r="54" spans="2:30" x14ac:dyDescent="0.25">
      <c r="B54" s="22" t="s">
        <v>1</v>
      </c>
      <c r="C54" s="11">
        <v>5.1800001412630081E-2</v>
      </c>
      <c r="D54" s="17">
        <v>0.40689998865127563</v>
      </c>
      <c r="E54" s="19">
        <v>0.40590000152587891</v>
      </c>
      <c r="F54" s="19">
        <v>0.39490001082420301</v>
      </c>
      <c r="G54" s="19">
        <v>0.39269998669624329</v>
      </c>
      <c r="H54" s="19">
        <v>0.40110000967979431</v>
      </c>
      <c r="I54" s="19">
        <v>0.41170001029968262</v>
      </c>
      <c r="J54" s="19">
        <v>0.36550000309944153</v>
      </c>
      <c r="P54">
        <f t="shared" ref="P54:V56" si="33">D54-$C$57</f>
        <v>0.35399998848636943</v>
      </c>
      <c r="Q54">
        <f t="shared" si="33"/>
        <v>0.3530000013609727</v>
      </c>
      <c r="R54">
        <f t="shared" si="33"/>
        <v>0.3420000106592968</v>
      </c>
      <c r="S54">
        <f t="shared" si="33"/>
        <v>0.33979998653133708</v>
      </c>
      <c r="T54">
        <f t="shared" si="33"/>
        <v>0.34820000951488811</v>
      </c>
      <c r="U54">
        <f t="shared" si="33"/>
        <v>0.35880001013477641</v>
      </c>
      <c r="V54">
        <f t="shared" si="33"/>
        <v>0.31260000293453533</v>
      </c>
      <c r="X54">
        <f t="shared" ref="X54:AD56" si="34">P54/$P$61</f>
        <v>1.0797071691534388</v>
      </c>
      <c r="Y54">
        <f t="shared" si="34"/>
        <v>1.0766571880701949</v>
      </c>
      <c r="Z54">
        <f t="shared" si="34"/>
        <v>1.0431069925687677</v>
      </c>
      <c r="AA54">
        <f t="shared" si="34"/>
        <v>1.0363968742056986</v>
      </c>
      <c r="AB54">
        <f t="shared" si="34"/>
        <v>1.0620171152547826</v>
      </c>
      <c r="AC54">
        <f t="shared" si="34"/>
        <v>1.094347332866541</v>
      </c>
      <c r="AD54">
        <f t="shared" si="34"/>
        <v>0.95343637068733877</v>
      </c>
    </row>
    <row r="55" spans="2:30" x14ac:dyDescent="0.25">
      <c r="B55" s="22" t="s">
        <v>3</v>
      </c>
      <c r="C55" s="11">
        <v>5.3500000387430191E-2</v>
      </c>
      <c r="D55" s="17">
        <v>0.383899986743927</v>
      </c>
      <c r="E55" s="19">
        <v>0.3953000009059906</v>
      </c>
      <c r="F55" s="19">
        <v>0.36869999766349792</v>
      </c>
      <c r="G55" s="19">
        <v>0.4034000039100647</v>
      </c>
      <c r="H55" s="19">
        <v>0.40169999003410339</v>
      </c>
      <c r="I55" s="19">
        <v>0.4099000096321106</v>
      </c>
      <c r="J55" s="19">
        <v>0.36339998841285698</v>
      </c>
      <c r="P55">
        <f t="shared" si="33"/>
        <v>0.3309999865790208</v>
      </c>
      <c r="Q55">
        <f t="shared" si="33"/>
        <v>0.3424000007410844</v>
      </c>
      <c r="R55">
        <f t="shared" si="33"/>
        <v>0.31579999749859172</v>
      </c>
      <c r="S55">
        <f t="shared" si="33"/>
        <v>0.35050000374515849</v>
      </c>
      <c r="T55">
        <f t="shared" si="33"/>
        <v>0.34879998986919719</v>
      </c>
      <c r="U55">
        <f t="shared" si="33"/>
        <v>0.35700000946720439</v>
      </c>
      <c r="V55">
        <f t="shared" si="33"/>
        <v>0.31049998824795078</v>
      </c>
      <c r="X55">
        <f t="shared" si="34"/>
        <v>1.009556695261931</v>
      </c>
      <c r="Y55">
        <f t="shared" si="34"/>
        <v>1.0443269704584364</v>
      </c>
      <c r="Z55">
        <f t="shared" si="34"/>
        <v>0.96319641923094701</v>
      </c>
      <c r="AA55">
        <f t="shared" si="34"/>
        <v>1.0690321444643953</v>
      </c>
      <c r="AB55">
        <f t="shared" si="34"/>
        <v>1.0638470675456528</v>
      </c>
      <c r="AC55">
        <f t="shared" si="34"/>
        <v>1.0888572941985502</v>
      </c>
      <c r="AD55">
        <f t="shared" si="34"/>
        <v>0.94703128315576068</v>
      </c>
    </row>
    <row r="56" spans="2:30" x14ac:dyDescent="0.25">
      <c r="B56" s="22" t="s">
        <v>5</v>
      </c>
      <c r="C56" s="11">
        <v>5.3399998694658279E-2</v>
      </c>
      <c r="D56" s="17">
        <v>0.36090001463890076</v>
      </c>
      <c r="E56" s="19">
        <v>0.38740000128746033</v>
      </c>
      <c r="F56" s="19">
        <v>0.39179998636245728</v>
      </c>
      <c r="G56" s="19">
        <v>0.37389999628067017</v>
      </c>
      <c r="H56" s="19">
        <v>0.4074999988079071</v>
      </c>
      <c r="I56" s="19">
        <v>0.40380001068115234</v>
      </c>
      <c r="J56" s="19">
        <v>0.37880000472068787</v>
      </c>
      <c r="P56">
        <f t="shared" si="33"/>
        <v>0.30800001447399455</v>
      </c>
      <c r="Q56">
        <f t="shared" si="33"/>
        <v>0.33450000112255412</v>
      </c>
      <c r="R56">
        <f t="shared" si="33"/>
        <v>0.33889998619755107</v>
      </c>
      <c r="S56">
        <f t="shared" si="33"/>
        <v>0.32099999611576396</v>
      </c>
      <c r="T56">
        <f t="shared" si="33"/>
        <v>0.3545999986430009</v>
      </c>
      <c r="U56">
        <f t="shared" si="33"/>
        <v>0.35090001051624614</v>
      </c>
      <c r="V56">
        <f t="shared" si="33"/>
        <v>0.32590000455578166</v>
      </c>
      <c r="X56">
        <f t="shared" si="34"/>
        <v>0.93940631226811322</v>
      </c>
      <c r="Y56">
        <f t="shared" si="34"/>
        <v>1.0202318108486643</v>
      </c>
      <c r="Z56">
        <f t="shared" si="34"/>
        <v>1.0336518548717033</v>
      </c>
      <c r="AA56">
        <f t="shared" si="34"/>
        <v>0.97905652083873285</v>
      </c>
      <c r="AB56">
        <f t="shared" si="34"/>
        <v>1.0815372123419991</v>
      </c>
      <c r="AC56">
        <f t="shared" si="34"/>
        <v>1.0702521732567689</v>
      </c>
      <c r="AD56">
        <f t="shared" si="34"/>
        <v>0.99400164630108356</v>
      </c>
    </row>
    <row r="57" spans="2:30" x14ac:dyDescent="0.25">
      <c r="B57" s="22" t="s">
        <v>7</v>
      </c>
      <c r="C57" s="20">
        <f>AVERAGE(C54:C56)</f>
        <v>5.2900000164906182E-2</v>
      </c>
      <c r="D57" s="17">
        <v>0.37250000238418579</v>
      </c>
      <c r="P57">
        <f>D57-$C$57</f>
        <v>0.31960000221927959</v>
      </c>
      <c r="X57">
        <f>P57/$P$61</f>
        <v>0.97478651096311553</v>
      </c>
    </row>
    <row r="58" spans="2:30" x14ac:dyDescent="0.25">
      <c r="B58" s="22" t="s">
        <v>9</v>
      </c>
      <c r="D58" s="17">
        <v>0.37630000710487366</v>
      </c>
      <c r="P58">
        <f>D58-$C$57</f>
        <v>0.32340000693996745</v>
      </c>
      <c r="X58">
        <f>P58/$P$61</f>
        <v>0.98637660269528393</v>
      </c>
    </row>
    <row r="59" spans="2:30" x14ac:dyDescent="0.25">
      <c r="B59" s="22" t="s">
        <v>11</v>
      </c>
      <c r="D59" s="17">
        <v>0.38409999012947083</v>
      </c>
      <c r="P59">
        <f>D59-$C$57</f>
        <v>0.33119998996456462</v>
      </c>
      <c r="X59">
        <f>P59/$P$61</f>
        <v>1.0101667096581177</v>
      </c>
    </row>
    <row r="60" spans="2:30" x14ac:dyDescent="0.25">
      <c r="B60" s="22" t="s">
        <v>95</v>
      </c>
    </row>
    <row r="61" spans="2:30" x14ac:dyDescent="0.25">
      <c r="B61" s="22" t="s">
        <v>96</v>
      </c>
      <c r="C61" s="23"/>
      <c r="D61" s="24"/>
      <c r="P61" s="1">
        <f>AVERAGE(P54:P59)</f>
        <v>0.32786666477719939</v>
      </c>
      <c r="Q61" s="2">
        <f t="shared" ref="Q61:V61" si="35">AVERAGE(Q54:Q59)</f>
        <v>0.34330000107487041</v>
      </c>
      <c r="R61" s="2">
        <f t="shared" si="35"/>
        <v>0.33223333145181316</v>
      </c>
      <c r="S61" s="2">
        <f t="shared" si="35"/>
        <v>0.33709999546408653</v>
      </c>
      <c r="T61" s="2">
        <f t="shared" si="35"/>
        <v>0.35053333267569542</v>
      </c>
      <c r="U61" s="2">
        <f t="shared" si="35"/>
        <v>0.35556667670607567</v>
      </c>
      <c r="V61" s="2">
        <f t="shared" si="35"/>
        <v>0.31633333191275592</v>
      </c>
      <c r="X61" s="2">
        <f>AVERAGE(X54:X59)</f>
        <v>1</v>
      </c>
      <c r="Y61" s="2">
        <f t="shared" ref="Y61:AD61" si="36">AVERAGE(Y54:Y59)</f>
        <v>1.0470719897924319</v>
      </c>
      <c r="Z61" s="2">
        <f t="shared" si="36"/>
        <v>1.0133184222238061</v>
      </c>
      <c r="AA61" s="2">
        <f t="shared" si="36"/>
        <v>1.0281618465029423</v>
      </c>
      <c r="AB61" s="2">
        <f t="shared" si="36"/>
        <v>1.0691337983808114</v>
      </c>
      <c r="AC61" s="2">
        <f t="shared" si="36"/>
        <v>1.0844856001072867</v>
      </c>
      <c r="AD61" s="2">
        <f t="shared" si="36"/>
        <v>0.96482310004806104</v>
      </c>
    </row>
    <row r="62" spans="2:30" x14ac:dyDescent="0.25">
      <c r="P62">
        <f>_xlfn.STDEV.P(P54:P59)</f>
        <v>1.4064446349797595E-2</v>
      </c>
      <c r="Q62">
        <f t="shared" ref="Q62:V62" si="37">_xlfn.STDEV.P(Q54:Q59)</f>
        <v>7.5793580491570686E-3</v>
      </c>
      <c r="R62">
        <f t="shared" si="37"/>
        <v>1.1688837596311901E-2</v>
      </c>
      <c r="S62">
        <f t="shared" si="37"/>
        <v>1.2193716314998982E-2</v>
      </c>
      <c r="T62">
        <f t="shared" si="37"/>
        <v>2.8859802694659121E-3</v>
      </c>
      <c r="U62">
        <f t="shared" si="37"/>
        <v>3.3806637017296201E-3</v>
      </c>
      <c r="V62">
        <f t="shared" si="37"/>
        <v>6.8187699044661787E-3</v>
      </c>
      <c r="X62">
        <f>_xlfn.STDEV.P(X54:X59)</f>
        <v>4.2896847593075778E-2</v>
      </c>
      <c r="Y62">
        <f t="shared" ref="Y62:AD62" si="38">_xlfn.STDEV.P(Y54:Y59)</f>
        <v>2.3117196297792599E-2</v>
      </c>
      <c r="Z62">
        <f t="shared" si="38"/>
        <v>3.5651192548821674E-2</v>
      </c>
      <c r="AA62">
        <f t="shared" si="38"/>
        <v>3.7191082915627241E-2</v>
      </c>
      <c r="AB62">
        <f t="shared" si="38"/>
        <v>8.8022985545879728E-3</v>
      </c>
      <c r="AC62">
        <f t="shared" si="38"/>
        <v>1.0311093090317454E-2</v>
      </c>
      <c r="AD62">
        <f t="shared" si="38"/>
        <v>2.0797386977721131E-2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SI4_index</vt:lpstr>
      <vt:lpstr>HepG2 DLR total</vt:lpstr>
      <vt:lpstr>HepG2 MTS total</vt:lpstr>
      <vt:lpstr>210604 DLR</vt:lpstr>
      <vt:lpstr>210604 MTS</vt:lpstr>
      <vt:lpstr>210528 DLR</vt:lpstr>
      <vt:lpstr>210528 MTS</vt:lpstr>
      <vt:lpstr>210521 DLR</vt:lpstr>
      <vt:lpstr>historical DLR</vt:lpstr>
      <vt:lpstr>historical MTS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2025-01-24T18:44:02Z</dcterms:created>
  <dcterms:modified xsi:type="dcterms:W3CDTF">2026-03-30T16:49:20Z</dcterms:modified>
</cp:coreProperties>
</file>