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164" documentId="13_ncr:1_{7AB24235-7527-4E1B-9931-066336B6C86D}" xr6:coauthVersionLast="47" xr6:coauthVersionMax="47" xr10:uidLastSave="{3FBA8654-1988-4207-99C4-230F54C38DBB}"/>
  <bookViews>
    <workbookView xWindow="25710" yWindow="135" windowWidth="25920" windowHeight="20955" xr2:uid="{C31AFF0C-FCAD-499A-BECF-0787D6C51672}"/>
  </bookViews>
  <sheets>
    <sheet name="SI5_index" sheetId="13" r:id="rId1"/>
    <sheet name="DREco LR total" sheetId="1" r:id="rId2"/>
    <sheet name="DREco MTS total" sheetId="2" r:id="rId3"/>
    <sheet name="220404 LR" sheetId="3" r:id="rId4"/>
    <sheet name="220404 MTS" sheetId="4" r:id="rId5"/>
    <sheet name="220330 LR" sheetId="5" r:id="rId6"/>
    <sheet name="220330 MTS" sheetId="6" r:id="rId7"/>
    <sheet name="220406 LR" sheetId="7" r:id="rId8"/>
    <sheet name="220406 MTS" sheetId="8" r:id="rId9"/>
    <sheet name="220321 LR" sheetId="9" r:id="rId10"/>
    <sheet name="220321 MTS" sheetId="10" r:id="rId11"/>
    <sheet name="220315 LR" sheetId="11" r:id="rId12"/>
    <sheet name="220315 MTS" sheetId="12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2" l="1"/>
  <c r="Z97" i="2"/>
  <c r="Y97" i="2"/>
  <c r="X97" i="2"/>
  <c r="V97" i="2"/>
  <c r="U97" i="2"/>
  <c r="T97" i="2"/>
  <c r="S97" i="2"/>
  <c r="Q97" i="2"/>
  <c r="P97" i="2"/>
  <c r="O97" i="2"/>
  <c r="N97" i="2"/>
  <c r="L97" i="2"/>
  <c r="K97" i="2"/>
  <c r="J97" i="2"/>
  <c r="I97" i="2"/>
  <c r="H97" i="2"/>
  <c r="G97" i="2"/>
  <c r="F97" i="2"/>
  <c r="E97" i="2"/>
  <c r="C97" i="2"/>
  <c r="AA96" i="2"/>
  <c r="Z96" i="2"/>
  <c r="Y96" i="2"/>
  <c r="X96" i="2"/>
  <c r="V96" i="2"/>
  <c r="U96" i="2"/>
  <c r="T96" i="2"/>
  <c r="S96" i="2"/>
  <c r="Q96" i="2"/>
  <c r="P96" i="2"/>
  <c r="O96" i="2"/>
  <c r="N96" i="2"/>
  <c r="L96" i="2"/>
  <c r="K96" i="2"/>
  <c r="J96" i="2"/>
  <c r="I96" i="2"/>
  <c r="H96" i="2"/>
  <c r="G96" i="2"/>
  <c r="F96" i="2"/>
  <c r="E96" i="2"/>
  <c r="C96" i="2"/>
  <c r="AA97" i="1"/>
  <c r="Z97" i="1"/>
  <c r="Y97" i="1"/>
  <c r="X97" i="1"/>
  <c r="V97" i="1"/>
  <c r="U97" i="1"/>
  <c r="T97" i="1"/>
  <c r="S97" i="1"/>
  <c r="Q97" i="1"/>
  <c r="P97" i="1"/>
  <c r="O97" i="1"/>
  <c r="N97" i="1"/>
  <c r="L97" i="1"/>
  <c r="K97" i="1"/>
  <c r="J97" i="1"/>
  <c r="I97" i="1"/>
  <c r="H97" i="1"/>
  <c r="G97" i="1"/>
  <c r="F97" i="1"/>
  <c r="E97" i="1"/>
  <c r="C97" i="1"/>
  <c r="AA96" i="1"/>
  <c r="Z96" i="1"/>
  <c r="Y96" i="1"/>
  <c r="X96" i="1"/>
  <c r="V96" i="1"/>
  <c r="U96" i="1"/>
  <c r="T96" i="1"/>
  <c r="S96" i="1"/>
  <c r="Q96" i="1"/>
  <c r="P96" i="1"/>
  <c r="O96" i="1"/>
  <c r="N96" i="1"/>
  <c r="L96" i="1"/>
  <c r="K96" i="1"/>
  <c r="J96" i="1"/>
  <c r="I96" i="1"/>
  <c r="H96" i="1"/>
  <c r="G96" i="1"/>
  <c r="F96" i="1"/>
  <c r="E96" i="1"/>
  <c r="C96" i="1"/>
  <c r="E145" i="2" l="1"/>
  <c r="F145" i="2"/>
  <c r="G145" i="2"/>
  <c r="H145" i="2"/>
  <c r="I145" i="2"/>
  <c r="J145" i="2"/>
  <c r="K145" i="2"/>
  <c r="L145" i="2"/>
  <c r="N145" i="2"/>
  <c r="O145" i="2"/>
  <c r="P145" i="2"/>
  <c r="Q145" i="2"/>
  <c r="S145" i="2"/>
  <c r="T145" i="2"/>
  <c r="U145" i="2"/>
  <c r="V145" i="2"/>
  <c r="X145" i="2"/>
  <c r="Y145" i="2"/>
  <c r="Z145" i="2"/>
  <c r="AA145" i="2"/>
  <c r="E146" i="2"/>
  <c r="F146" i="2"/>
  <c r="G146" i="2"/>
  <c r="H146" i="2"/>
  <c r="I146" i="2"/>
  <c r="J146" i="2"/>
  <c r="K146" i="2"/>
  <c r="L146" i="2"/>
  <c r="N146" i="2"/>
  <c r="O146" i="2"/>
  <c r="P146" i="2"/>
  <c r="Q146" i="2"/>
  <c r="S146" i="2"/>
  <c r="T146" i="2"/>
  <c r="U146" i="2"/>
  <c r="V146" i="2"/>
  <c r="X146" i="2"/>
  <c r="Y146" i="2"/>
  <c r="Z146" i="2"/>
  <c r="AA146" i="2"/>
  <c r="C146" i="2"/>
  <c r="C145" i="2"/>
  <c r="E84" i="2"/>
  <c r="F84" i="2"/>
  <c r="G84" i="2"/>
  <c r="H84" i="2"/>
  <c r="I84" i="2"/>
  <c r="J84" i="2"/>
  <c r="K84" i="2"/>
  <c r="L84" i="2"/>
  <c r="N84" i="2"/>
  <c r="O84" i="2"/>
  <c r="P84" i="2"/>
  <c r="Q84" i="2"/>
  <c r="S84" i="2"/>
  <c r="T84" i="2"/>
  <c r="U84" i="2"/>
  <c r="V84" i="2"/>
  <c r="X84" i="2"/>
  <c r="Y84" i="2"/>
  <c r="Z84" i="2"/>
  <c r="AA84" i="2"/>
  <c r="E85" i="2"/>
  <c r="F85" i="2"/>
  <c r="G85" i="2"/>
  <c r="H85" i="2"/>
  <c r="I85" i="2"/>
  <c r="J85" i="2"/>
  <c r="K85" i="2"/>
  <c r="L85" i="2"/>
  <c r="N85" i="2"/>
  <c r="O85" i="2"/>
  <c r="P85" i="2"/>
  <c r="Q85" i="2"/>
  <c r="S85" i="2"/>
  <c r="T85" i="2"/>
  <c r="U85" i="2"/>
  <c r="V85" i="2"/>
  <c r="X85" i="2"/>
  <c r="Y85" i="2"/>
  <c r="Z85" i="2"/>
  <c r="AA85" i="2"/>
  <c r="C85" i="2"/>
  <c r="C84" i="2"/>
  <c r="E145" i="1"/>
  <c r="F145" i="1"/>
  <c r="G145" i="1"/>
  <c r="H145" i="1"/>
  <c r="I145" i="1"/>
  <c r="J145" i="1"/>
  <c r="K145" i="1"/>
  <c r="L145" i="1"/>
  <c r="N145" i="1"/>
  <c r="O145" i="1"/>
  <c r="P145" i="1"/>
  <c r="Q145" i="1"/>
  <c r="S145" i="1"/>
  <c r="T145" i="1"/>
  <c r="U145" i="1"/>
  <c r="V145" i="1"/>
  <c r="X145" i="1"/>
  <c r="Y145" i="1"/>
  <c r="Z145" i="1"/>
  <c r="AA145" i="1"/>
  <c r="E146" i="1"/>
  <c r="F146" i="1"/>
  <c r="G146" i="1"/>
  <c r="H146" i="1"/>
  <c r="I146" i="1"/>
  <c r="J146" i="1"/>
  <c r="K146" i="1"/>
  <c r="L146" i="1"/>
  <c r="N146" i="1"/>
  <c r="O146" i="1"/>
  <c r="P146" i="1"/>
  <c r="Q146" i="1"/>
  <c r="S146" i="1"/>
  <c r="T146" i="1"/>
  <c r="U146" i="1"/>
  <c r="V146" i="1"/>
  <c r="X146" i="1"/>
  <c r="Y146" i="1"/>
  <c r="Z146" i="1"/>
  <c r="AA146" i="1"/>
  <c r="C146" i="1"/>
  <c r="C145" i="1"/>
  <c r="E84" i="1"/>
  <c r="F84" i="1"/>
  <c r="G84" i="1"/>
  <c r="H84" i="1"/>
  <c r="I84" i="1"/>
  <c r="J84" i="1"/>
  <c r="K84" i="1"/>
  <c r="L84" i="1"/>
  <c r="N84" i="1"/>
  <c r="O84" i="1"/>
  <c r="P84" i="1"/>
  <c r="Q84" i="1"/>
  <c r="S84" i="1"/>
  <c r="T84" i="1"/>
  <c r="U84" i="1"/>
  <c r="V84" i="1"/>
  <c r="X84" i="1"/>
  <c r="Y84" i="1"/>
  <c r="Z84" i="1"/>
  <c r="AA84" i="1"/>
  <c r="E85" i="1"/>
  <c r="F85" i="1"/>
  <c r="G85" i="1"/>
  <c r="H85" i="1"/>
  <c r="I85" i="1"/>
  <c r="J85" i="1"/>
  <c r="K85" i="1"/>
  <c r="L85" i="1"/>
  <c r="N85" i="1"/>
  <c r="O85" i="1"/>
  <c r="P85" i="1"/>
  <c r="Q85" i="1"/>
  <c r="S85" i="1"/>
  <c r="T85" i="1"/>
  <c r="U85" i="1"/>
  <c r="V85" i="1"/>
  <c r="X85" i="1"/>
  <c r="Y85" i="1"/>
  <c r="Z85" i="1"/>
  <c r="AA85" i="1"/>
  <c r="C85" i="1"/>
  <c r="C84" i="1"/>
  <c r="P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C14" i="12"/>
  <c r="B14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C13" i="12"/>
  <c r="B13" i="12"/>
  <c r="AC5" i="12" s="1"/>
  <c r="V11" i="12" l="1"/>
  <c r="AH8" i="12"/>
  <c r="AJ7" i="12"/>
  <c r="AJ14" i="12" s="1"/>
  <c r="X7" i="12"/>
  <c r="Z6" i="12"/>
  <c r="AB5" i="12"/>
  <c r="AB13" i="12" s="1"/>
  <c r="V10" i="12"/>
  <c r="AG8" i="12"/>
  <c r="AI7" i="12"/>
  <c r="W7" i="12"/>
  <c r="Y6" i="12"/>
  <c r="Y14" i="12" s="1"/>
  <c r="AA5" i="12"/>
  <c r="V9" i="12"/>
  <c r="AF8" i="12"/>
  <c r="AH7" i="12"/>
  <c r="AJ6" i="12"/>
  <c r="X6" i="12"/>
  <c r="Z5" i="12"/>
  <c r="V8" i="12"/>
  <c r="AE8" i="12"/>
  <c r="AG7" i="12"/>
  <c r="AI6" i="12"/>
  <c r="W6" i="12"/>
  <c r="Y5" i="12"/>
  <c r="V7" i="12"/>
  <c r="AD8" i="12"/>
  <c r="AD14" i="12" s="1"/>
  <c r="AF7" i="12"/>
  <c r="AH6" i="12"/>
  <c r="AJ5" i="12"/>
  <c r="X5" i="12"/>
  <c r="V6" i="12"/>
  <c r="AC8" i="12"/>
  <c r="AE7" i="12"/>
  <c r="AG6" i="12"/>
  <c r="AI5" i="12"/>
  <c r="W5" i="12"/>
  <c r="W12" i="12"/>
  <c r="AB8" i="12"/>
  <c r="AD7" i="12"/>
  <c r="AF6" i="12"/>
  <c r="AH5" i="12"/>
  <c r="W11" i="12"/>
  <c r="AA8" i="12"/>
  <c r="AC7" i="12"/>
  <c r="AE6" i="12"/>
  <c r="AG5" i="12"/>
  <c r="W10" i="12"/>
  <c r="Z8" i="12"/>
  <c r="AB7" i="12"/>
  <c r="AD6" i="12"/>
  <c r="AF5" i="12"/>
  <c r="W9" i="12"/>
  <c r="Y8" i="12"/>
  <c r="AA7" i="12"/>
  <c r="AC6" i="12"/>
  <c r="AC13" i="12" s="1"/>
  <c r="AE5" i="12"/>
  <c r="V5" i="12"/>
  <c r="V14" i="12" s="1"/>
  <c r="AJ8" i="12"/>
  <c r="X8" i="12"/>
  <c r="Z7" i="12"/>
  <c r="AB6" i="12"/>
  <c r="AD5" i="12"/>
  <c r="V12" i="12"/>
  <c r="AI8" i="12"/>
  <c r="W8" i="12"/>
  <c r="Y7" i="12"/>
  <c r="AA6" i="12"/>
  <c r="AE13" i="12"/>
  <c r="AC14" i="12"/>
  <c r="Z14" i="12" l="1"/>
  <c r="AE14" i="12"/>
  <c r="AI13" i="12"/>
  <c r="AH14" i="12"/>
  <c r="AG13" i="12"/>
  <c r="AJ13" i="12"/>
  <c r="V13" i="12"/>
  <c r="AI14" i="12"/>
  <c r="X14" i="12"/>
  <c r="AD13" i="12"/>
  <c r="AH13" i="12"/>
  <c r="AG14" i="12"/>
  <c r="X13" i="12"/>
  <c r="Z13" i="12"/>
  <c r="AF13" i="12"/>
  <c r="AB14" i="12"/>
  <c r="AF14" i="12"/>
  <c r="W13" i="12"/>
  <c r="W14" i="12"/>
  <c r="Y13" i="12"/>
  <c r="AA13" i="12"/>
  <c r="AA14" i="12"/>
  <c r="X14" i="11"/>
  <c r="W14" i="11"/>
  <c r="V14" i="11"/>
  <c r="U14" i="11"/>
  <c r="T14" i="11"/>
  <c r="S14" i="11"/>
  <c r="R14" i="11"/>
  <c r="Q14" i="11"/>
  <c r="O14" i="11"/>
  <c r="N14" i="11"/>
  <c r="M14" i="11"/>
  <c r="L14" i="11"/>
  <c r="K14" i="11"/>
  <c r="J14" i="11"/>
  <c r="I14" i="11"/>
  <c r="H14" i="11"/>
  <c r="G14" i="11"/>
  <c r="F14" i="11"/>
  <c r="E14" i="11"/>
  <c r="D14" i="11"/>
  <c r="C14" i="11"/>
  <c r="B14" i="11"/>
  <c r="X13" i="11"/>
  <c r="W13" i="11"/>
  <c r="V13" i="11"/>
  <c r="U13" i="11"/>
  <c r="T13" i="11"/>
  <c r="S13" i="11"/>
  <c r="R13" i="11"/>
  <c r="Q13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C13" i="11"/>
  <c r="B13" i="11"/>
  <c r="AJ5" i="11" l="1"/>
  <c r="AB5" i="11"/>
  <c r="AF5" i="11"/>
  <c r="AH5" i="11"/>
  <c r="AM5" i="11"/>
  <c r="AQ5" i="11"/>
  <c r="AR5" i="11"/>
  <c r="AU5" i="11"/>
  <c r="AD6" i="11"/>
  <c r="AI6" i="11"/>
  <c r="AL6" i="11"/>
  <c r="AS6" i="11"/>
  <c r="AV6" i="11"/>
  <c r="AC7" i="11"/>
  <c r="AI7" i="11"/>
  <c r="AN7" i="11"/>
  <c r="AU7" i="11"/>
  <c r="AC8" i="11"/>
  <c r="AK8" i="11"/>
  <c r="AN8" i="11"/>
  <c r="AR8" i="11"/>
  <c r="AB9" i="11"/>
  <c r="AQ9" i="11"/>
  <c r="AS9" i="11"/>
  <c r="AV9" i="11"/>
  <c r="AV10" i="11"/>
  <c r="AB12" i="11"/>
  <c r="AC5" i="11"/>
  <c r="AE5" i="11"/>
  <c r="AG5" i="11"/>
  <c r="AI5" i="11"/>
  <c r="AN5" i="11"/>
  <c r="AS5" i="11"/>
  <c r="AV5" i="11"/>
  <c r="AF6" i="11"/>
  <c r="AG6" i="11"/>
  <c r="AJ6" i="11"/>
  <c r="AR6" i="11"/>
  <c r="AU6" i="11"/>
  <c r="AG7" i="11"/>
  <c r="AJ7" i="11"/>
  <c r="AM7" i="11"/>
  <c r="AB8" i="11"/>
  <c r="AF8" i="11"/>
  <c r="AM8" i="11"/>
  <c r="AS8" i="11"/>
  <c r="AP9" i="11"/>
  <c r="AR9" i="11"/>
  <c r="AU9" i="11"/>
  <c r="AT10" i="11"/>
  <c r="AA11" i="11"/>
  <c r="AD5" i="11"/>
  <c r="AP5" i="11"/>
  <c r="AT5" i="11"/>
  <c r="AE6" i="11"/>
  <c r="AH6" i="11"/>
  <c r="AK6" i="11"/>
  <c r="AQ6" i="11"/>
  <c r="AT6" i="11"/>
  <c r="AW6" i="11"/>
  <c r="AB7" i="11"/>
  <c r="AH7" i="11"/>
  <c r="AL7" i="11"/>
  <c r="AP7" i="11"/>
  <c r="AT7" i="11"/>
  <c r="AW7" i="11"/>
  <c r="AD8" i="11"/>
  <c r="AJ8" i="11"/>
  <c r="AL8" i="11"/>
  <c r="AQ8" i="11"/>
  <c r="AW8" i="11"/>
  <c r="AT9" i="11"/>
  <c r="AQ10" i="11"/>
  <c r="AU10" i="11"/>
  <c r="AA10" i="11"/>
  <c r="AK7" i="11"/>
  <c r="AB11" i="11"/>
  <c r="AE8" i="11"/>
  <c r="AV7" i="11"/>
  <c r="AR10" i="11"/>
  <c r="AW10" i="11"/>
  <c r="AA9" i="11"/>
  <c r="AP8" i="11"/>
  <c r="AS10" i="11"/>
  <c r="AA12" i="11"/>
  <c r="AA8" i="11"/>
  <c r="AP10" i="11"/>
  <c r="AV8" i="11"/>
  <c r="AS7" i="11"/>
  <c r="AF7" i="11"/>
  <c r="AP6" i="11"/>
  <c r="AC6" i="11"/>
  <c r="AL5" i="11"/>
  <c r="AA7" i="11"/>
  <c r="AB10" i="11"/>
  <c r="AU8" i="11"/>
  <c r="AH8" i="11"/>
  <c r="AR7" i="11"/>
  <c r="AE7" i="11"/>
  <c r="AN6" i="11"/>
  <c r="AB6" i="11"/>
  <c r="AK5" i="11"/>
  <c r="AI8" i="11"/>
  <c r="AA6" i="11"/>
  <c r="AW9" i="11"/>
  <c r="AT8" i="11"/>
  <c r="AG8" i="11"/>
  <c r="AQ7" i="11"/>
  <c r="AD7" i="11"/>
  <c r="AM6" i="11"/>
  <c r="AW5" i="11"/>
  <c r="AA5" i="11"/>
  <c r="AB13" i="11" l="1"/>
  <c r="AH13" i="11"/>
  <c r="AA13" i="11"/>
  <c r="AJ13" i="11"/>
  <c r="AD13" i="11"/>
  <c r="AM13" i="11"/>
  <c r="AB14" i="11"/>
  <c r="AK13" i="11"/>
  <c r="AI13" i="11"/>
  <c r="AG13" i="11"/>
  <c r="AF13" i="11"/>
  <c r="AF14" i="11"/>
  <c r="AG14" i="11"/>
  <c r="AR13" i="11"/>
  <c r="AH14" i="11"/>
  <c r="AE13" i="11"/>
  <c r="AC13" i="11"/>
  <c r="AM14" i="11"/>
  <c r="AC14" i="11"/>
  <c r="AD14" i="11"/>
  <c r="AI14" i="11"/>
  <c r="AJ14" i="11"/>
  <c r="AK14" i="11"/>
  <c r="AL14" i="11"/>
  <c r="AN13" i="11"/>
  <c r="AL13" i="11"/>
  <c r="AA14" i="11"/>
  <c r="AN14" i="11"/>
  <c r="AE14" i="11"/>
  <c r="AT14" i="11" l="1"/>
  <c r="AT13" i="11"/>
  <c r="AW14" i="11"/>
  <c r="AW13" i="11"/>
  <c r="AP14" i="11"/>
  <c r="AP13" i="11"/>
  <c r="AV14" i="11"/>
  <c r="AV13" i="11"/>
  <c r="AU14" i="11"/>
  <c r="AU13" i="11"/>
  <c r="AS14" i="11"/>
  <c r="AS13" i="11"/>
  <c r="AQ14" i="11"/>
  <c r="AQ13" i="11"/>
  <c r="AR14" i="11"/>
  <c r="AU6" i="9" l="1"/>
  <c r="AV6" i="9"/>
  <c r="AW6" i="9"/>
  <c r="AX6" i="9"/>
  <c r="AY6" i="9"/>
  <c r="AZ7" i="9"/>
  <c r="BA7" i="9"/>
  <c r="AU8" i="9"/>
  <c r="AV8" i="9"/>
  <c r="AW8" i="9"/>
  <c r="AX9" i="9"/>
  <c r="AY9" i="9"/>
  <c r="AZ9" i="9"/>
  <c r="BA9" i="9"/>
  <c r="AU10" i="9"/>
  <c r="AT7" i="9"/>
  <c r="AT8" i="9"/>
  <c r="AT9" i="9"/>
  <c r="AT10" i="9"/>
  <c r="AT5" i="9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AJ8" i="10" s="1"/>
  <c r="C13" i="10"/>
  <c r="B13" i="10"/>
  <c r="V12" i="10"/>
  <c r="U11" i="10"/>
  <c r="U7" i="10"/>
  <c r="AH6" i="10"/>
  <c r="AD6" i="10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B14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AX5" i="9" s="1"/>
  <c r="C13" i="9"/>
  <c r="B13" i="9"/>
  <c r="AE9" i="9"/>
  <c r="AR8" i="9"/>
  <c r="AN8" i="9"/>
  <c r="AJ8" i="9"/>
  <c r="AP6" i="9"/>
  <c r="AL6" i="9"/>
  <c r="AH6" i="9"/>
  <c r="AD6" i="9"/>
  <c r="AQ5" i="9"/>
  <c r="AM5" i="9"/>
  <c r="Y7" i="10" l="1"/>
  <c r="AC7" i="10"/>
  <c r="AG7" i="10"/>
  <c r="AC7" i="9"/>
  <c r="AK7" i="10"/>
  <c r="AZ10" i="9"/>
  <c r="AU9" i="9"/>
  <c r="AW7" i="9"/>
  <c r="AY5" i="9"/>
  <c r="AT6" i="9"/>
  <c r="BA10" i="9"/>
  <c r="AA5" i="10"/>
  <c r="AY10" i="9"/>
  <c r="BA8" i="9"/>
  <c r="AV7" i="9"/>
  <c r="AC12" i="9"/>
  <c r="AF5" i="9"/>
  <c r="AH5" i="9"/>
  <c r="AO7" i="9"/>
  <c r="AX10" i="9"/>
  <c r="AZ8" i="9"/>
  <c r="AU7" i="9"/>
  <c r="AW5" i="9"/>
  <c r="AW13" i="9" s="1"/>
  <c r="AY7" i="9"/>
  <c r="AY13" i="9" s="1"/>
  <c r="W5" i="10"/>
  <c r="AV9" i="9"/>
  <c r="AX7" i="9"/>
  <c r="AZ5" i="9"/>
  <c r="AG7" i="9"/>
  <c r="AK7" i="9"/>
  <c r="AE5" i="10"/>
  <c r="AB8" i="10"/>
  <c r="AI5" i="10"/>
  <c r="AF8" i="10"/>
  <c r="AE5" i="9"/>
  <c r="AS7" i="9"/>
  <c r="V6" i="10"/>
  <c r="AW10" i="9"/>
  <c r="AY8" i="9"/>
  <c r="BA6" i="9"/>
  <c r="AV5" i="9"/>
  <c r="U12" i="10"/>
  <c r="Z5" i="10"/>
  <c r="AW9" i="9"/>
  <c r="BA5" i="9"/>
  <c r="X8" i="10"/>
  <c r="AI5" i="9"/>
  <c r="AF8" i="9"/>
  <c r="Z6" i="10"/>
  <c r="W9" i="10"/>
  <c r="AV10" i="9"/>
  <c r="AX8" i="9"/>
  <c r="AZ6" i="9"/>
  <c r="AU5" i="9"/>
  <c r="X5" i="10"/>
  <c r="AB5" i="10"/>
  <c r="AF5" i="10"/>
  <c r="AJ5" i="10"/>
  <c r="W6" i="10"/>
  <c r="AA6" i="10"/>
  <c r="AE6" i="10"/>
  <c r="AI6" i="10"/>
  <c r="V7" i="10"/>
  <c r="Z7" i="10"/>
  <c r="AD7" i="10"/>
  <c r="AH7" i="10"/>
  <c r="U8" i="10"/>
  <c r="Y8" i="10"/>
  <c r="AC8" i="10"/>
  <c r="AG8" i="10"/>
  <c r="AK8" i="10"/>
  <c r="U10" i="10"/>
  <c r="V11" i="10"/>
  <c r="W12" i="10"/>
  <c r="U5" i="10"/>
  <c r="Y5" i="10"/>
  <c r="AC5" i="10"/>
  <c r="AG5" i="10"/>
  <c r="AK5" i="10"/>
  <c r="X6" i="10"/>
  <c r="AB6" i="10"/>
  <c r="AF6" i="10"/>
  <c r="AJ6" i="10"/>
  <c r="W7" i="10"/>
  <c r="AA7" i="10"/>
  <c r="AE7" i="10"/>
  <c r="AI7" i="10"/>
  <c r="V8" i="10"/>
  <c r="Z8" i="10"/>
  <c r="AD8" i="10"/>
  <c r="AH8" i="10"/>
  <c r="U9" i="10"/>
  <c r="V10" i="10"/>
  <c r="W11" i="10"/>
  <c r="V5" i="10"/>
  <c r="AD5" i="10"/>
  <c r="AH5" i="10"/>
  <c r="U6" i="10"/>
  <c r="Y6" i="10"/>
  <c r="AC6" i="10"/>
  <c r="AG6" i="10"/>
  <c r="AK6" i="10"/>
  <c r="X7" i="10"/>
  <c r="AB7" i="10"/>
  <c r="AF7" i="10"/>
  <c r="AJ7" i="10"/>
  <c r="W8" i="10"/>
  <c r="AA8" i="10"/>
  <c r="AE8" i="10"/>
  <c r="AI8" i="10"/>
  <c r="V9" i="10"/>
  <c r="W10" i="10"/>
  <c r="AC11" i="9"/>
  <c r="AD12" i="9"/>
  <c r="AN5" i="9"/>
  <c r="AI6" i="9"/>
  <c r="AQ6" i="9"/>
  <c r="AQ14" i="9" s="1"/>
  <c r="AH7" i="9"/>
  <c r="AX14" i="9"/>
  <c r="AK8" i="9"/>
  <c r="AS8" i="9"/>
  <c r="AE12" i="9"/>
  <c r="AJ5" i="9"/>
  <c r="AE6" i="9"/>
  <c r="AD7" i="9"/>
  <c r="AP7" i="9"/>
  <c r="AG8" i="9"/>
  <c r="AG5" i="9"/>
  <c r="AK5" i="9"/>
  <c r="AO5" i="9"/>
  <c r="AO13" i="9" s="1"/>
  <c r="AS5" i="9"/>
  <c r="AS13" i="9" s="1"/>
  <c r="AF6" i="9"/>
  <c r="AJ6" i="9"/>
  <c r="AN6" i="9"/>
  <c r="AR6" i="9"/>
  <c r="AE7" i="9"/>
  <c r="AI7" i="9"/>
  <c r="AM7" i="9"/>
  <c r="AQ7" i="9"/>
  <c r="AD8" i="9"/>
  <c r="AH8" i="9"/>
  <c r="AL8" i="9"/>
  <c r="AL14" i="9" s="1"/>
  <c r="AP8" i="9"/>
  <c r="AC9" i="9"/>
  <c r="AD10" i="9"/>
  <c r="AE11" i="9"/>
  <c r="AR5" i="9"/>
  <c r="AM6" i="9"/>
  <c r="AM14" i="9" s="1"/>
  <c r="AL7" i="9"/>
  <c r="AC8" i="9"/>
  <c r="AO8" i="9"/>
  <c r="AC10" i="9"/>
  <c r="AD11" i="9"/>
  <c r="AC5" i="9"/>
  <c r="AD5" i="9"/>
  <c r="AL5" i="9"/>
  <c r="AP5" i="9"/>
  <c r="AC6" i="9"/>
  <c r="AG6" i="9"/>
  <c r="AK6" i="9"/>
  <c r="AO6" i="9"/>
  <c r="AS6" i="9"/>
  <c r="AF7" i="9"/>
  <c r="AF13" i="9" s="1"/>
  <c r="AJ7" i="9"/>
  <c r="AJ13" i="9" s="1"/>
  <c r="AN7" i="9"/>
  <c r="AN13" i="9" s="1"/>
  <c r="AR7" i="9"/>
  <c r="AE8" i="9"/>
  <c r="AI8" i="9"/>
  <c r="AM8" i="9"/>
  <c r="AQ8" i="9"/>
  <c r="AD9" i="9"/>
  <c r="AZ13" i="9"/>
  <c r="AE10" i="9"/>
  <c r="AH14" i="9"/>
  <c r="AC13" i="9"/>
  <c r="AC13" i="10" l="1"/>
  <c r="AA13" i="10"/>
  <c r="AG13" i="9"/>
  <c r="W14" i="10"/>
  <c r="X13" i="10"/>
  <c r="AK13" i="10"/>
  <c r="AG13" i="10"/>
  <c r="AM13" i="9"/>
  <c r="V14" i="10"/>
  <c r="AK13" i="9"/>
  <c r="Z14" i="10"/>
  <c r="AP13" i="9"/>
  <c r="Y14" i="10"/>
  <c r="AI14" i="9"/>
  <c r="U13" i="10"/>
  <c r="AI13" i="10"/>
  <c r="AR13" i="9"/>
  <c r="AE13" i="10"/>
  <c r="AH13" i="10"/>
  <c r="AV13" i="9"/>
  <c r="BA13" i="9"/>
  <c r="AU13" i="9"/>
  <c r="AE13" i="9"/>
  <c r="AU14" i="9"/>
  <c r="AL13" i="9"/>
  <c r="AQ13" i="9"/>
  <c r="AP14" i="9"/>
  <c r="AE14" i="9"/>
  <c r="AY14" i="9"/>
  <c r="AT13" i="9"/>
  <c r="AD13" i="9"/>
  <c r="AI13" i="9"/>
  <c r="AF14" i="10"/>
  <c r="Y13" i="10"/>
  <c r="AD13" i="10"/>
  <c r="W13" i="10"/>
  <c r="AH14" i="10"/>
  <c r="AI14" i="10"/>
  <c r="AJ13" i="10"/>
  <c r="AK14" i="10"/>
  <c r="U14" i="10"/>
  <c r="AB14" i="10"/>
  <c r="Z13" i="10"/>
  <c r="AD14" i="10"/>
  <c r="AE14" i="10"/>
  <c r="AF13" i="10"/>
  <c r="AG14" i="10"/>
  <c r="X14" i="10"/>
  <c r="V13" i="10"/>
  <c r="AA14" i="10"/>
  <c r="AB13" i="10"/>
  <c r="AC14" i="10"/>
  <c r="AJ14" i="10"/>
  <c r="AZ14" i="9"/>
  <c r="AS14" i="9"/>
  <c r="AV14" i="9"/>
  <c r="AC14" i="9"/>
  <c r="AR14" i="9"/>
  <c r="AO14" i="9"/>
  <c r="AJ14" i="9"/>
  <c r="AN14" i="9"/>
  <c r="AF14" i="9"/>
  <c r="BA14" i="9"/>
  <c r="AK14" i="9"/>
  <c r="AT14" i="9"/>
  <c r="AD14" i="9"/>
  <c r="AX13" i="9"/>
  <c r="AH13" i="9"/>
  <c r="AW14" i="9"/>
  <c r="AG14" i="9"/>
  <c r="B24" i="8" l="1"/>
  <c r="Y32" i="7"/>
  <c r="Z31" i="7"/>
  <c r="Q31" i="7"/>
  <c r="G31" i="7"/>
  <c r="W30" i="7"/>
  <c r="O30" i="7"/>
  <c r="H30" i="7"/>
  <c r="Z29" i="7"/>
  <c r="U29" i="7"/>
  <c r="O29" i="7"/>
  <c r="G29" i="7"/>
  <c r="B25" i="7"/>
  <c r="G38" i="7" l="1"/>
  <c r="C33" i="8"/>
  <c r="AA30" i="8"/>
  <c r="AA27" i="8"/>
  <c r="AA28" i="8"/>
  <c r="AA29" i="8"/>
  <c r="F27" i="8"/>
  <c r="P27" i="8"/>
  <c r="Y27" i="8"/>
  <c r="J28" i="8"/>
  <c r="T28" i="8"/>
  <c r="D29" i="8"/>
  <c r="M29" i="8"/>
  <c r="W29" i="8"/>
  <c r="V30" i="8"/>
  <c r="Z30" i="8"/>
  <c r="C27" i="8"/>
  <c r="G27" i="8"/>
  <c r="L27" i="8"/>
  <c r="Q27" i="8"/>
  <c r="V27" i="8"/>
  <c r="Z27" i="8"/>
  <c r="F28" i="8"/>
  <c r="K28" i="8"/>
  <c r="P28" i="8"/>
  <c r="U28" i="8"/>
  <c r="Y28" i="8"/>
  <c r="E29" i="8"/>
  <c r="J29" i="8"/>
  <c r="O29" i="8"/>
  <c r="T29" i="8"/>
  <c r="X29" i="8"/>
  <c r="D30" i="8"/>
  <c r="W30" i="8"/>
  <c r="C31" i="8"/>
  <c r="C34" i="8"/>
  <c r="K27" i="8"/>
  <c r="U27" i="8"/>
  <c r="E28" i="8"/>
  <c r="O28" i="8"/>
  <c r="X28" i="8"/>
  <c r="H29" i="8"/>
  <c r="R29" i="8"/>
  <c r="C30" i="8"/>
  <c r="D27" i="8"/>
  <c r="H27" i="8"/>
  <c r="M27" i="8"/>
  <c r="R27" i="8"/>
  <c r="W27" i="8"/>
  <c r="C28" i="8"/>
  <c r="G28" i="8"/>
  <c r="L28" i="8"/>
  <c r="Q28" i="8"/>
  <c r="V28" i="8"/>
  <c r="Z28" i="8"/>
  <c r="F29" i="8"/>
  <c r="K29" i="8"/>
  <c r="P29" i="8"/>
  <c r="U29" i="8"/>
  <c r="Y29" i="8"/>
  <c r="T30" i="8"/>
  <c r="X30" i="8"/>
  <c r="C32" i="8"/>
  <c r="E27" i="8"/>
  <c r="J27" i="8"/>
  <c r="O27" i="8"/>
  <c r="T27" i="8"/>
  <c r="X27" i="8"/>
  <c r="D28" i="8"/>
  <c r="H28" i="8"/>
  <c r="M28" i="8"/>
  <c r="R28" i="8"/>
  <c r="W28" i="8"/>
  <c r="C29" i="8"/>
  <c r="G29" i="8"/>
  <c r="L29" i="8"/>
  <c r="Q29" i="8"/>
  <c r="V29" i="8"/>
  <c r="Z29" i="8"/>
  <c r="U30" i="8"/>
  <c r="Y30" i="8"/>
  <c r="C36" i="7"/>
  <c r="C33" i="7"/>
  <c r="X32" i="7"/>
  <c r="T32" i="7"/>
  <c r="Y31" i="7"/>
  <c r="U31" i="7"/>
  <c r="P31" i="7"/>
  <c r="K31" i="7"/>
  <c r="F31" i="7"/>
  <c r="Z30" i="7"/>
  <c r="Z39" i="7" s="1"/>
  <c r="V30" i="7"/>
  <c r="Q30" i="7"/>
  <c r="L30" i="7"/>
  <c r="G30" i="7"/>
  <c r="G39" i="7" s="1"/>
  <c r="AA29" i="7"/>
  <c r="W29" i="7"/>
  <c r="R29" i="7"/>
  <c r="M29" i="7"/>
  <c r="H29" i="7"/>
  <c r="C29" i="7"/>
  <c r="AA32" i="7"/>
  <c r="W32" i="7"/>
  <c r="C32" i="7"/>
  <c r="X31" i="7"/>
  <c r="T31" i="7"/>
  <c r="O31" i="7"/>
  <c r="O39" i="7" s="1"/>
  <c r="J31" i="7"/>
  <c r="E31" i="7"/>
  <c r="Y30" i="7"/>
  <c r="U30" i="7"/>
  <c r="U39" i="7" s="1"/>
  <c r="J29" i="7"/>
  <c r="P29" i="7"/>
  <c r="V29" i="7"/>
  <c r="C30" i="7"/>
  <c r="J30" i="7"/>
  <c r="P30" i="7"/>
  <c r="X30" i="7"/>
  <c r="H31" i="7"/>
  <c r="R31" i="7"/>
  <c r="AA31" i="7"/>
  <c r="Z32" i="7"/>
  <c r="X29" i="7"/>
  <c r="L31" i="7"/>
  <c r="C34" i="7"/>
  <c r="E29" i="7"/>
  <c r="K29" i="7"/>
  <c r="Q29" i="7"/>
  <c r="E30" i="7"/>
  <c r="K30" i="7"/>
  <c r="R30" i="7"/>
  <c r="AA30" i="7"/>
  <c r="V31" i="7"/>
  <c r="U32" i="7"/>
  <c r="F29" i="7"/>
  <c r="L29" i="7"/>
  <c r="T29" i="7"/>
  <c r="Y29" i="7"/>
  <c r="F30" i="7"/>
  <c r="M30" i="7"/>
  <c r="T30" i="7"/>
  <c r="C31" i="7"/>
  <c r="M31" i="7"/>
  <c r="W31" i="7"/>
  <c r="V32" i="7"/>
  <c r="C35" i="7"/>
  <c r="Y38" i="7" l="1"/>
  <c r="Y39" i="7"/>
  <c r="T39" i="7"/>
  <c r="T38" i="7"/>
  <c r="P39" i="7"/>
  <c r="P38" i="7"/>
  <c r="K38" i="7"/>
  <c r="K39" i="7"/>
  <c r="T36" i="8"/>
  <c r="T37" i="8"/>
  <c r="L37" i="8"/>
  <c r="L36" i="8"/>
  <c r="F36" i="8"/>
  <c r="F37" i="8"/>
  <c r="E39" i="7"/>
  <c r="E38" i="7"/>
  <c r="V39" i="7"/>
  <c r="V38" i="7"/>
  <c r="O37" i="8"/>
  <c r="O36" i="8"/>
  <c r="G36" i="8"/>
  <c r="G37" i="8"/>
  <c r="AA43" i="8"/>
  <c r="J37" i="8"/>
  <c r="J36" i="8"/>
  <c r="C37" i="8"/>
  <c r="C36" i="8"/>
  <c r="E36" i="8"/>
  <c r="E37" i="8"/>
  <c r="AA36" i="8"/>
  <c r="AA37" i="8"/>
  <c r="AA41" i="8"/>
  <c r="M38" i="7"/>
  <c r="M39" i="7"/>
  <c r="AA44" i="8"/>
  <c r="F39" i="7"/>
  <c r="F38" i="7"/>
  <c r="J38" i="7"/>
  <c r="J39" i="7"/>
  <c r="K37" i="8"/>
  <c r="K36" i="8"/>
  <c r="U38" i="7"/>
  <c r="R36" i="8"/>
  <c r="R37" i="8"/>
  <c r="Z38" i="7"/>
  <c r="X38" i="7"/>
  <c r="X39" i="7"/>
  <c r="R39" i="7"/>
  <c r="R38" i="7"/>
  <c r="U36" i="8"/>
  <c r="U37" i="8"/>
  <c r="W38" i="7"/>
  <c r="W39" i="7"/>
  <c r="W37" i="8"/>
  <c r="W36" i="8"/>
  <c r="AA38" i="7"/>
  <c r="AA39" i="7"/>
  <c r="M37" i="8"/>
  <c r="M36" i="8"/>
  <c r="H37" i="8"/>
  <c r="H36" i="8"/>
  <c r="Z37" i="8"/>
  <c r="Z36" i="8"/>
  <c r="D36" i="8"/>
  <c r="D37" i="8"/>
  <c r="V36" i="8"/>
  <c r="V37" i="8"/>
  <c r="Y37" i="8"/>
  <c r="Y36" i="8"/>
  <c r="O38" i="7"/>
  <c r="C38" i="7"/>
  <c r="C39" i="7"/>
  <c r="L38" i="7"/>
  <c r="L39" i="7"/>
  <c r="H39" i="7"/>
  <c r="H38" i="7"/>
  <c r="Q39" i="7"/>
  <c r="Q38" i="7"/>
  <c r="X37" i="8"/>
  <c r="X36" i="8"/>
  <c r="Q37" i="8"/>
  <c r="Q36" i="8"/>
  <c r="P37" i="8"/>
  <c r="P36" i="8"/>
  <c r="B34" i="8"/>
  <c r="C47" i="8" s="1"/>
  <c r="C46" i="7"/>
  <c r="T44" i="7"/>
  <c r="T43" i="7"/>
  <c r="L45" i="7"/>
  <c r="H45" i="7"/>
  <c r="B36" i="7"/>
  <c r="O45" i="7" s="1"/>
  <c r="C43" i="7"/>
  <c r="Q44" i="7"/>
  <c r="C45" i="7"/>
  <c r="E43" i="7"/>
  <c r="R45" i="7"/>
  <c r="H43" i="7"/>
  <c r="V44" i="7"/>
  <c r="X43" i="7"/>
  <c r="X44" i="7"/>
  <c r="V43" i="7"/>
  <c r="T45" i="7"/>
  <c r="R43" i="7"/>
  <c r="L44" i="7"/>
  <c r="C50" i="7"/>
  <c r="AA51" i="8" l="1"/>
  <c r="J44" i="7"/>
  <c r="AA44" i="7"/>
  <c r="P44" i="7"/>
  <c r="Y43" i="7"/>
  <c r="L43" i="7"/>
  <c r="K43" i="7"/>
  <c r="K45" i="7"/>
  <c r="M44" i="7"/>
  <c r="C47" i="7"/>
  <c r="P43" i="7"/>
  <c r="AA42" i="8"/>
  <c r="AA50" i="8" s="1"/>
  <c r="U45" i="7"/>
  <c r="AA45" i="7"/>
  <c r="M43" i="7"/>
  <c r="Y45" i="7"/>
  <c r="J45" i="7"/>
  <c r="G41" i="8"/>
  <c r="W44" i="8"/>
  <c r="C42" i="8"/>
  <c r="O41" i="8"/>
  <c r="J42" i="8"/>
  <c r="U42" i="8"/>
  <c r="H43" i="8"/>
  <c r="P43" i="8"/>
  <c r="C43" i="8"/>
  <c r="V41" i="8"/>
  <c r="J41" i="8"/>
  <c r="V44" i="8"/>
  <c r="T43" i="8"/>
  <c r="M41" i="8"/>
  <c r="C46" i="8"/>
  <c r="Z43" i="8"/>
  <c r="X42" i="8"/>
  <c r="Y44" i="8"/>
  <c r="Q41" i="8"/>
  <c r="C48" i="8"/>
  <c r="L42" i="8"/>
  <c r="X41" i="8"/>
  <c r="Y41" i="8"/>
  <c r="W43" i="8"/>
  <c r="O43" i="8"/>
  <c r="H41" i="8"/>
  <c r="X44" i="8"/>
  <c r="V43" i="8"/>
  <c r="J43" i="8"/>
  <c r="W42" i="8"/>
  <c r="L41" i="8"/>
  <c r="C45" i="8"/>
  <c r="G42" i="8"/>
  <c r="T41" i="8"/>
  <c r="M43" i="8"/>
  <c r="W41" i="8"/>
  <c r="P41" i="8"/>
  <c r="K42" i="8"/>
  <c r="O42" i="8"/>
  <c r="F43" i="8"/>
  <c r="R42" i="8"/>
  <c r="D41" i="8"/>
  <c r="K41" i="8"/>
  <c r="F41" i="8"/>
  <c r="F42" i="8"/>
  <c r="E42" i="8"/>
  <c r="Z42" i="8"/>
  <c r="M42" i="8"/>
  <c r="P42" i="8"/>
  <c r="K43" i="8"/>
  <c r="D43" i="8"/>
  <c r="E43" i="8"/>
  <c r="C44" i="8"/>
  <c r="Y43" i="8"/>
  <c r="L43" i="8"/>
  <c r="T44" i="8"/>
  <c r="Z41" i="8"/>
  <c r="U41" i="8"/>
  <c r="V42" i="8"/>
  <c r="H42" i="8"/>
  <c r="C41" i="8"/>
  <c r="Q42" i="8"/>
  <c r="T42" i="8"/>
  <c r="Y42" i="8"/>
  <c r="R43" i="8"/>
  <c r="U43" i="8"/>
  <c r="G43" i="8"/>
  <c r="D44" i="8"/>
  <c r="D42" i="8"/>
  <c r="Z44" i="8"/>
  <c r="X43" i="8"/>
  <c r="R41" i="8"/>
  <c r="E41" i="8"/>
  <c r="U44" i="8"/>
  <c r="Q43" i="8"/>
  <c r="M52" i="7"/>
  <c r="T52" i="7"/>
  <c r="T53" i="7"/>
  <c r="L52" i="7"/>
  <c r="L53" i="7"/>
  <c r="O43" i="7"/>
  <c r="H44" i="7"/>
  <c r="H53" i="7" s="1"/>
  <c r="Q45" i="7"/>
  <c r="Z43" i="7"/>
  <c r="G43" i="7"/>
  <c r="G45" i="7"/>
  <c r="W44" i="7"/>
  <c r="O44" i="7"/>
  <c r="Z45" i="7"/>
  <c r="U43" i="7"/>
  <c r="F43" i="7"/>
  <c r="Z44" i="7"/>
  <c r="U44" i="7"/>
  <c r="E44" i="7"/>
  <c r="E52" i="7" s="1"/>
  <c r="P45" i="7"/>
  <c r="C48" i="7"/>
  <c r="W43" i="7"/>
  <c r="R44" i="7"/>
  <c r="R53" i="7" s="1"/>
  <c r="F45" i="7"/>
  <c r="Y44" i="7"/>
  <c r="Y52" i="7" s="1"/>
  <c r="Q43" i="7"/>
  <c r="W45" i="7"/>
  <c r="J43" i="7"/>
  <c r="C49" i="7"/>
  <c r="E45" i="7"/>
  <c r="M45" i="7"/>
  <c r="M53" i="7" s="1"/>
  <c r="G44" i="7"/>
  <c r="C44" i="7"/>
  <c r="V45" i="7"/>
  <c r="V52" i="7" s="1"/>
  <c r="AA43" i="7"/>
  <c r="K44" i="7"/>
  <c r="X45" i="7"/>
  <c r="X53" i="7" s="1"/>
  <c r="F44" i="7"/>
  <c r="K53" i="7" l="1"/>
  <c r="C53" i="7"/>
  <c r="P53" i="7"/>
  <c r="H52" i="7"/>
  <c r="R52" i="7"/>
  <c r="E51" i="8"/>
  <c r="E50" i="8"/>
  <c r="C51" i="8"/>
  <c r="C50" i="8"/>
  <c r="Z51" i="8"/>
  <c r="Z50" i="8"/>
  <c r="P51" i="8"/>
  <c r="P50" i="8"/>
  <c r="G51" i="8"/>
  <c r="G50" i="8"/>
  <c r="R50" i="8"/>
  <c r="R51" i="8"/>
  <c r="F51" i="8"/>
  <c r="F50" i="8"/>
  <c r="W50" i="8"/>
  <c r="W51" i="8"/>
  <c r="O51" i="8"/>
  <c r="O50" i="8"/>
  <c r="K51" i="8"/>
  <c r="K50" i="8"/>
  <c r="L51" i="8"/>
  <c r="L50" i="8"/>
  <c r="Y51" i="8"/>
  <c r="Y50" i="8"/>
  <c r="Q51" i="8"/>
  <c r="Q50" i="8"/>
  <c r="J50" i="8"/>
  <c r="J51" i="8"/>
  <c r="U51" i="8"/>
  <c r="U50" i="8"/>
  <c r="D50" i="8"/>
  <c r="D51" i="8"/>
  <c r="T50" i="8"/>
  <c r="T51" i="8"/>
  <c r="H50" i="8"/>
  <c r="H51" i="8"/>
  <c r="X51" i="8"/>
  <c r="X50" i="8"/>
  <c r="M50" i="8"/>
  <c r="M51" i="8"/>
  <c r="V51" i="8"/>
  <c r="V50" i="8"/>
  <c r="Z52" i="7"/>
  <c r="Z53" i="7"/>
  <c r="C52" i="7"/>
  <c r="J52" i="7"/>
  <c r="J53" i="7"/>
  <c r="F53" i="7"/>
  <c r="F52" i="7"/>
  <c r="X52" i="7"/>
  <c r="Y53" i="7"/>
  <c r="U53" i="7"/>
  <c r="U52" i="7"/>
  <c r="K52" i="7"/>
  <c r="E53" i="7"/>
  <c r="P52" i="7"/>
  <c r="V53" i="7"/>
  <c r="AA53" i="7"/>
  <c r="AA52" i="7"/>
  <c r="Q52" i="7"/>
  <c r="Q53" i="7"/>
  <c r="W53" i="7"/>
  <c r="W52" i="7"/>
  <c r="G52" i="7"/>
  <c r="G53" i="7"/>
  <c r="O52" i="7"/>
  <c r="O53" i="7"/>
  <c r="C24" i="6"/>
  <c r="AA29" i="6" s="1"/>
  <c r="B25" i="5"/>
  <c r="C34" i="5" s="1"/>
  <c r="L27" i="6" l="1"/>
  <c r="V27" i="6"/>
  <c r="F28" i="6"/>
  <c r="P28" i="6"/>
  <c r="Y28" i="6"/>
  <c r="N29" i="6"/>
  <c r="D30" i="6"/>
  <c r="D27" i="6"/>
  <c r="H27" i="6"/>
  <c r="M27" i="6"/>
  <c r="R27" i="6"/>
  <c r="W27" i="6"/>
  <c r="AA27" i="6"/>
  <c r="G28" i="6"/>
  <c r="L28" i="6"/>
  <c r="Q28" i="6"/>
  <c r="V28" i="6"/>
  <c r="Z28" i="6"/>
  <c r="F29" i="6"/>
  <c r="K29" i="6"/>
  <c r="P29" i="6"/>
  <c r="U29" i="6"/>
  <c r="Y29" i="6"/>
  <c r="D31" i="6"/>
  <c r="Z27" i="6"/>
  <c r="E29" i="6"/>
  <c r="I27" i="6"/>
  <c r="N27" i="6"/>
  <c r="S27" i="6"/>
  <c r="X27" i="6"/>
  <c r="D28" i="6"/>
  <c r="H28" i="6"/>
  <c r="M28" i="6"/>
  <c r="R28" i="6"/>
  <c r="W28" i="6"/>
  <c r="AA28" i="6"/>
  <c r="G29" i="6"/>
  <c r="L29" i="6"/>
  <c r="Q29" i="6"/>
  <c r="V29" i="6"/>
  <c r="Z29" i="6"/>
  <c r="D32" i="6"/>
  <c r="G27" i="6"/>
  <c r="Q27" i="6"/>
  <c r="K28" i="6"/>
  <c r="U28" i="6"/>
  <c r="I29" i="6"/>
  <c r="S29" i="6"/>
  <c r="X29" i="6"/>
  <c r="E27" i="6"/>
  <c r="F27" i="6"/>
  <c r="K27" i="6"/>
  <c r="P27" i="6"/>
  <c r="U27" i="6"/>
  <c r="Y27" i="6"/>
  <c r="E28" i="6"/>
  <c r="I28" i="6"/>
  <c r="N28" i="6"/>
  <c r="S28" i="6"/>
  <c r="X28" i="6"/>
  <c r="D29" i="6"/>
  <c r="H29" i="6"/>
  <c r="M29" i="6"/>
  <c r="R29" i="6"/>
  <c r="W29" i="6"/>
  <c r="L29" i="5"/>
  <c r="V29" i="5"/>
  <c r="G30" i="5"/>
  <c r="Q30" i="5"/>
  <c r="Z30" i="5"/>
  <c r="L31" i="5"/>
  <c r="Q31" i="5"/>
  <c r="Z31" i="5"/>
  <c r="C29" i="5"/>
  <c r="H29" i="5"/>
  <c r="M29" i="5"/>
  <c r="R29" i="5"/>
  <c r="W29" i="5"/>
  <c r="C30" i="5"/>
  <c r="H30" i="5"/>
  <c r="M30" i="5"/>
  <c r="R30" i="5"/>
  <c r="W30" i="5"/>
  <c r="C31" i="5"/>
  <c r="H31" i="5"/>
  <c r="M31" i="5"/>
  <c r="R31" i="5"/>
  <c r="W31" i="5"/>
  <c r="C32" i="5"/>
  <c r="G29" i="5"/>
  <c r="Q29" i="5"/>
  <c r="E29" i="5"/>
  <c r="J29" i="5"/>
  <c r="O29" i="5"/>
  <c r="T29" i="5"/>
  <c r="X29" i="5"/>
  <c r="E30" i="5"/>
  <c r="J30" i="5"/>
  <c r="O30" i="5"/>
  <c r="T30" i="5"/>
  <c r="X30" i="5"/>
  <c r="E31" i="5"/>
  <c r="J31" i="5"/>
  <c r="O31" i="5"/>
  <c r="T31" i="5"/>
  <c r="X31" i="5"/>
  <c r="C33" i="5"/>
  <c r="Z29" i="5"/>
  <c r="L30" i="5"/>
  <c r="V30" i="5"/>
  <c r="G31" i="5"/>
  <c r="V31" i="5"/>
  <c r="F29" i="5"/>
  <c r="K29" i="5"/>
  <c r="P29" i="5"/>
  <c r="U29" i="5"/>
  <c r="Y29" i="5"/>
  <c r="F30" i="5"/>
  <c r="K30" i="5"/>
  <c r="P30" i="5"/>
  <c r="U30" i="5"/>
  <c r="Y30" i="5"/>
  <c r="F31" i="5"/>
  <c r="K31" i="5"/>
  <c r="P31" i="5"/>
  <c r="U31" i="5"/>
  <c r="Y31" i="5"/>
  <c r="R35" i="6" l="1"/>
  <c r="R34" i="6"/>
  <c r="M34" i="6"/>
  <c r="M35" i="6"/>
  <c r="T37" i="5"/>
  <c r="T36" i="5"/>
  <c r="H34" i="6"/>
  <c r="H35" i="6"/>
  <c r="W34" i="6"/>
  <c r="W35" i="6"/>
  <c r="E37" i="5"/>
  <c r="E36" i="5"/>
  <c r="D34" i="6"/>
  <c r="D35" i="6"/>
  <c r="P36" i="5"/>
  <c r="P37" i="5"/>
  <c r="V36" i="5"/>
  <c r="V37" i="5"/>
  <c r="G34" i="6"/>
  <c r="G35" i="6"/>
  <c r="K36" i="5"/>
  <c r="K37" i="5"/>
  <c r="G36" i="5"/>
  <c r="G37" i="5"/>
  <c r="P35" i="6"/>
  <c r="P34" i="6"/>
  <c r="S34" i="6"/>
  <c r="S35" i="6"/>
  <c r="X37" i="5"/>
  <c r="X36" i="5"/>
  <c r="F37" i="5"/>
  <c r="F36" i="5"/>
  <c r="M36" i="5"/>
  <c r="M37" i="5"/>
  <c r="N34" i="6"/>
  <c r="N35" i="6"/>
  <c r="U36" i="5"/>
  <c r="U37" i="5"/>
  <c r="Q35" i="6"/>
  <c r="Q34" i="6"/>
  <c r="Q37" i="5"/>
  <c r="Q36" i="5"/>
  <c r="Y35" i="6"/>
  <c r="Y34" i="6"/>
  <c r="U34" i="6"/>
  <c r="U35" i="6"/>
  <c r="O36" i="5"/>
  <c r="O37" i="5"/>
  <c r="L36" i="5"/>
  <c r="L37" i="5"/>
  <c r="X35" i="6"/>
  <c r="X34" i="6"/>
  <c r="V34" i="6"/>
  <c r="V35" i="6"/>
  <c r="Z36" i="5"/>
  <c r="Z37" i="5"/>
  <c r="Y36" i="5"/>
  <c r="Y37" i="5"/>
  <c r="J37" i="5"/>
  <c r="J36" i="5"/>
  <c r="W37" i="5"/>
  <c r="W36" i="5"/>
  <c r="R37" i="5"/>
  <c r="R36" i="5"/>
  <c r="K35" i="6"/>
  <c r="K34" i="6"/>
  <c r="H37" i="5"/>
  <c r="H36" i="5"/>
  <c r="F34" i="6"/>
  <c r="F35" i="6"/>
  <c r="I35" i="6"/>
  <c r="I34" i="6"/>
  <c r="C36" i="5"/>
  <c r="C37" i="5"/>
  <c r="E34" i="6"/>
  <c r="E35" i="6"/>
  <c r="Z35" i="6"/>
  <c r="Z34" i="6"/>
  <c r="AA34" i="6"/>
  <c r="AA35" i="6"/>
  <c r="L34" i="6"/>
  <c r="L35" i="6"/>
  <c r="C37" i="6"/>
  <c r="AA42" i="6" s="1"/>
  <c r="K41" i="5"/>
  <c r="B36" i="5"/>
  <c r="C46" i="5" s="1"/>
  <c r="Z42" i="5"/>
  <c r="M41" i="5"/>
  <c r="F41" i="5"/>
  <c r="E42" i="5"/>
  <c r="M42" i="5"/>
  <c r="R42" i="5" l="1"/>
  <c r="J42" i="5"/>
  <c r="D44" i="6"/>
  <c r="E41" i="6"/>
  <c r="G41" i="6"/>
  <c r="R40" i="6"/>
  <c r="Y41" i="6"/>
  <c r="G42" i="6"/>
  <c r="P40" i="6"/>
  <c r="R41" i="6"/>
  <c r="Q42" i="6"/>
  <c r="N40" i="6"/>
  <c r="Q40" i="6"/>
  <c r="U42" i="6"/>
  <c r="U40" i="6"/>
  <c r="F40" i="6"/>
  <c r="Z40" i="6"/>
  <c r="L41" i="6"/>
  <c r="P41" i="6"/>
  <c r="Q41" i="6"/>
  <c r="H41" i="6"/>
  <c r="S42" i="6"/>
  <c r="R42" i="6"/>
  <c r="X40" i="6"/>
  <c r="H42" i="6"/>
  <c r="I40" i="6"/>
  <c r="S41" i="6"/>
  <c r="AA40" i="6"/>
  <c r="S40" i="6"/>
  <c r="K41" i="6"/>
  <c r="D42" i="6"/>
  <c r="Z41" i="6"/>
  <c r="E40" i="6"/>
  <c r="Y42" i="6"/>
  <c r="Y40" i="6"/>
  <c r="V42" i="6"/>
  <c r="U41" i="6"/>
  <c r="G40" i="6"/>
  <c r="P42" i="6"/>
  <c r="V40" i="6"/>
  <c r="D43" i="6"/>
  <c r="W40" i="6"/>
  <c r="X41" i="6"/>
  <c r="F42" i="6"/>
  <c r="H40" i="6"/>
  <c r="Z42" i="6"/>
  <c r="I41" i="6"/>
  <c r="M40" i="6"/>
  <c r="D45" i="6"/>
  <c r="I42" i="6"/>
  <c r="D40" i="6"/>
  <c r="K42" i="6"/>
  <c r="AA41" i="6"/>
  <c r="K40" i="6"/>
  <c r="N42" i="6"/>
  <c r="L42" i="6"/>
  <c r="F41" i="6"/>
  <c r="W41" i="6"/>
  <c r="L40" i="6"/>
  <c r="V41" i="6"/>
  <c r="M41" i="6"/>
  <c r="X42" i="6"/>
  <c r="W42" i="6"/>
  <c r="E42" i="6"/>
  <c r="N41" i="6"/>
  <c r="D41" i="6"/>
  <c r="M42" i="6"/>
  <c r="M43" i="5"/>
  <c r="M49" i="5" s="1"/>
  <c r="E43" i="5"/>
  <c r="F42" i="5"/>
  <c r="F48" i="5" s="1"/>
  <c r="H42" i="5"/>
  <c r="U41" i="5"/>
  <c r="C42" i="5"/>
  <c r="T41" i="5"/>
  <c r="G43" i="5"/>
  <c r="Y43" i="5"/>
  <c r="T42" i="5"/>
  <c r="Q43" i="5"/>
  <c r="H41" i="5"/>
  <c r="E41" i="5"/>
  <c r="H43" i="5"/>
  <c r="Y41" i="5"/>
  <c r="Z43" i="5"/>
  <c r="U42" i="5"/>
  <c r="P42" i="5"/>
  <c r="G41" i="5"/>
  <c r="X43" i="5"/>
  <c r="Y42" i="5"/>
  <c r="V41" i="5"/>
  <c r="W42" i="5"/>
  <c r="O42" i="5"/>
  <c r="P41" i="5"/>
  <c r="G42" i="5"/>
  <c r="V43" i="5"/>
  <c r="Z41" i="5"/>
  <c r="Q41" i="5"/>
  <c r="C45" i="5"/>
  <c r="F43" i="5"/>
  <c r="Q42" i="5"/>
  <c r="X42" i="5"/>
  <c r="O43" i="5"/>
  <c r="C44" i="5"/>
  <c r="T43" i="5"/>
  <c r="C41" i="5"/>
  <c r="W43" i="5"/>
  <c r="R41" i="5"/>
  <c r="J41" i="5"/>
  <c r="L42" i="5"/>
  <c r="P43" i="5"/>
  <c r="L41" i="5"/>
  <c r="W41" i="5"/>
  <c r="O41" i="5"/>
  <c r="V42" i="5"/>
  <c r="U43" i="5"/>
  <c r="X41" i="5"/>
  <c r="L43" i="5"/>
  <c r="R43" i="5"/>
  <c r="J43" i="5"/>
  <c r="K42" i="5"/>
  <c r="C43" i="5"/>
  <c r="K43" i="5"/>
  <c r="K49" i="5" s="1"/>
  <c r="F49" i="5" l="1"/>
  <c r="K48" i="5"/>
  <c r="M48" i="5"/>
  <c r="K47" i="6"/>
  <c r="K48" i="6"/>
  <c r="W48" i="6"/>
  <c r="W47" i="6"/>
  <c r="I47" i="6"/>
  <c r="I48" i="6"/>
  <c r="E47" i="6"/>
  <c r="E48" i="6"/>
  <c r="Q48" i="6"/>
  <c r="Q47" i="6"/>
  <c r="M48" i="6"/>
  <c r="M47" i="6"/>
  <c r="V48" i="6"/>
  <c r="V47" i="6"/>
  <c r="AA48" i="6"/>
  <c r="AA47" i="6"/>
  <c r="X47" i="6"/>
  <c r="X48" i="6"/>
  <c r="F48" i="6"/>
  <c r="F47" i="6"/>
  <c r="N47" i="6"/>
  <c r="N48" i="6"/>
  <c r="G48" i="6"/>
  <c r="G47" i="6"/>
  <c r="R48" i="6"/>
  <c r="R47" i="6"/>
  <c r="H48" i="6"/>
  <c r="H47" i="6"/>
  <c r="S47" i="6"/>
  <c r="S48" i="6"/>
  <c r="Z48" i="6"/>
  <c r="Z47" i="6"/>
  <c r="P48" i="6"/>
  <c r="P47" i="6"/>
  <c r="L48" i="6"/>
  <c r="L47" i="6"/>
  <c r="D48" i="6"/>
  <c r="D47" i="6"/>
  <c r="Y48" i="6"/>
  <c r="Y47" i="6"/>
  <c r="U47" i="6"/>
  <c r="U48" i="6"/>
  <c r="C49" i="5"/>
  <c r="C48" i="5"/>
  <c r="Q49" i="5"/>
  <c r="Q48" i="5"/>
  <c r="J49" i="5"/>
  <c r="J48" i="5"/>
  <c r="H49" i="5"/>
  <c r="H48" i="5"/>
  <c r="V49" i="5"/>
  <c r="V48" i="5"/>
  <c r="O49" i="5"/>
  <c r="O48" i="5"/>
  <c r="P49" i="5"/>
  <c r="P48" i="5"/>
  <c r="E49" i="5"/>
  <c r="E48" i="5"/>
  <c r="T49" i="5"/>
  <c r="T48" i="5"/>
  <c r="X49" i="5"/>
  <c r="X48" i="5"/>
  <c r="W48" i="5"/>
  <c r="W49" i="5"/>
  <c r="Z49" i="5"/>
  <c r="Z48" i="5"/>
  <c r="L49" i="5"/>
  <c r="L48" i="5"/>
  <c r="R49" i="5"/>
  <c r="R48" i="5"/>
  <c r="G49" i="5"/>
  <c r="G48" i="5"/>
  <c r="Y49" i="5"/>
  <c r="Y48" i="5"/>
  <c r="U49" i="5"/>
  <c r="U48" i="5"/>
  <c r="B24" i="4"/>
  <c r="C30" i="4" s="1"/>
  <c r="A25" i="3"/>
  <c r="J31" i="3" s="1"/>
  <c r="D29" i="3" l="1"/>
  <c r="T29" i="3"/>
  <c r="T30" i="3"/>
  <c r="N31" i="3"/>
  <c r="K29" i="3"/>
  <c r="X29" i="3"/>
  <c r="K30" i="3"/>
  <c r="Y30" i="3"/>
  <c r="B32" i="3"/>
  <c r="F29" i="3"/>
  <c r="F30" i="3"/>
  <c r="Y29" i="3"/>
  <c r="N30" i="3"/>
  <c r="D31" i="3"/>
  <c r="V32" i="3"/>
  <c r="L29" i="3"/>
  <c r="E29" i="3"/>
  <c r="Q29" i="3"/>
  <c r="E30" i="3"/>
  <c r="S30" i="3"/>
  <c r="F27" i="4"/>
  <c r="K27" i="4"/>
  <c r="P27" i="4"/>
  <c r="U27" i="4"/>
  <c r="Y27" i="4"/>
  <c r="D28" i="4"/>
  <c r="H28" i="4"/>
  <c r="M28" i="4"/>
  <c r="R28" i="4"/>
  <c r="W28" i="4"/>
  <c r="AA28" i="4"/>
  <c r="F29" i="4"/>
  <c r="K29" i="4"/>
  <c r="P29" i="4"/>
  <c r="U29" i="4"/>
  <c r="Y29" i="4"/>
  <c r="C31" i="4"/>
  <c r="C34" i="4"/>
  <c r="C27" i="4"/>
  <c r="G27" i="4"/>
  <c r="L27" i="4"/>
  <c r="Q27" i="4"/>
  <c r="V27" i="4"/>
  <c r="Z27" i="4"/>
  <c r="E28" i="4"/>
  <c r="J28" i="4"/>
  <c r="O28" i="4"/>
  <c r="T28" i="4"/>
  <c r="X28" i="4"/>
  <c r="C29" i="4"/>
  <c r="G29" i="4"/>
  <c r="L29" i="4"/>
  <c r="Q29" i="4"/>
  <c r="V29" i="4"/>
  <c r="Z29" i="4"/>
  <c r="C32" i="4"/>
  <c r="D27" i="4"/>
  <c r="H27" i="4"/>
  <c r="M27" i="4"/>
  <c r="R27" i="4"/>
  <c r="W27" i="4"/>
  <c r="AA27" i="4"/>
  <c r="F28" i="4"/>
  <c r="K28" i="4"/>
  <c r="P28" i="4"/>
  <c r="U28" i="4"/>
  <c r="Y28" i="4"/>
  <c r="D29" i="4"/>
  <c r="H29" i="4"/>
  <c r="M29" i="4"/>
  <c r="R29" i="4"/>
  <c r="W29" i="4"/>
  <c r="AA29" i="4"/>
  <c r="C33" i="4"/>
  <c r="E27" i="4"/>
  <c r="J27" i="4"/>
  <c r="O27" i="4"/>
  <c r="T27" i="4"/>
  <c r="X27" i="4"/>
  <c r="C28" i="4"/>
  <c r="G28" i="4"/>
  <c r="L28" i="4"/>
  <c r="Q28" i="4"/>
  <c r="V28" i="4"/>
  <c r="Z28" i="4"/>
  <c r="E29" i="4"/>
  <c r="J29" i="4"/>
  <c r="O29" i="4"/>
  <c r="T29" i="4"/>
  <c r="X29" i="4"/>
  <c r="B35" i="3"/>
  <c r="Y32" i="3"/>
  <c r="U32" i="3"/>
  <c r="Z31" i="3"/>
  <c r="V31" i="3"/>
  <c r="Q31" i="3"/>
  <c r="L31" i="3"/>
  <c r="G31" i="3"/>
  <c r="B31" i="3"/>
  <c r="W30" i="3"/>
  <c r="B34" i="3"/>
  <c r="X32" i="3"/>
  <c r="T32" i="3"/>
  <c r="Y31" i="3"/>
  <c r="U31" i="3"/>
  <c r="P31" i="3"/>
  <c r="K31" i="3"/>
  <c r="F31" i="3"/>
  <c r="Z30" i="3"/>
  <c r="V30" i="3"/>
  <c r="Q30" i="3"/>
  <c r="L30" i="3"/>
  <c r="G30" i="3"/>
  <c r="B30" i="3"/>
  <c r="W29" i="3"/>
  <c r="S29" i="3"/>
  <c r="N29" i="3"/>
  <c r="I29" i="3"/>
  <c r="B36" i="3"/>
  <c r="B33" i="3"/>
  <c r="W32" i="3"/>
  <c r="S32" i="3"/>
  <c r="X31" i="3"/>
  <c r="T31" i="3"/>
  <c r="O31" i="3"/>
  <c r="G29" i="3"/>
  <c r="O29" i="3"/>
  <c r="U29" i="3"/>
  <c r="Z29" i="3"/>
  <c r="I30" i="3"/>
  <c r="O30" i="3"/>
  <c r="U30" i="3"/>
  <c r="E31" i="3"/>
  <c r="S31" i="3"/>
  <c r="Z32" i="3"/>
  <c r="B29" i="3"/>
  <c r="J29" i="3"/>
  <c r="P29" i="3"/>
  <c r="V29" i="3"/>
  <c r="D30" i="3"/>
  <c r="J30" i="3"/>
  <c r="P30" i="3"/>
  <c r="X30" i="3"/>
  <c r="I31" i="3"/>
  <c r="W31" i="3"/>
  <c r="H36" i="4" l="1"/>
  <c r="H37" i="4"/>
  <c r="F39" i="3"/>
  <c r="F38" i="3"/>
  <c r="Z39" i="3"/>
  <c r="Z38" i="3"/>
  <c r="N38" i="3"/>
  <c r="N39" i="3"/>
  <c r="M37" i="4"/>
  <c r="M36" i="4"/>
  <c r="D37" i="4"/>
  <c r="D36" i="4"/>
  <c r="V36" i="4"/>
  <c r="V37" i="4"/>
  <c r="X38" i="3"/>
  <c r="X39" i="3"/>
  <c r="K36" i="4"/>
  <c r="K37" i="4"/>
  <c r="U39" i="3"/>
  <c r="U38" i="3"/>
  <c r="Y38" i="3"/>
  <c r="Y39" i="3"/>
  <c r="I39" i="3"/>
  <c r="I38" i="3"/>
  <c r="F37" i="4"/>
  <c r="F36" i="4"/>
  <c r="W39" i="3"/>
  <c r="W38" i="3"/>
  <c r="G39" i="3"/>
  <c r="G38" i="3"/>
  <c r="Q37" i="4"/>
  <c r="Q36" i="4"/>
  <c r="Q38" i="3"/>
  <c r="Q39" i="3"/>
  <c r="O37" i="4"/>
  <c r="O36" i="4"/>
  <c r="L37" i="4"/>
  <c r="L36" i="4"/>
  <c r="K38" i="3"/>
  <c r="K39" i="3"/>
  <c r="G36" i="4"/>
  <c r="G37" i="4"/>
  <c r="L38" i="3"/>
  <c r="L39" i="3"/>
  <c r="C36" i="4"/>
  <c r="C37" i="4"/>
  <c r="R37" i="4"/>
  <c r="R36" i="4"/>
  <c r="U36" i="4"/>
  <c r="U37" i="4"/>
  <c r="P37" i="4"/>
  <c r="P36" i="4"/>
  <c r="Z37" i="4"/>
  <c r="Z36" i="4"/>
  <c r="O38" i="3"/>
  <c r="O39" i="3"/>
  <c r="P38" i="3"/>
  <c r="P39" i="3"/>
  <c r="T37" i="4"/>
  <c r="T36" i="4"/>
  <c r="J38" i="3"/>
  <c r="J39" i="3"/>
  <c r="E39" i="3"/>
  <c r="E38" i="3"/>
  <c r="A36" i="3"/>
  <c r="B38" i="3"/>
  <c r="B39" i="3"/>
  <c r="J36" i="4"/>
  <c r="J37" i="4"/>
  <c r="E37" i="4"/>
  <c r="E36" i="4"/>
  <c r="AA37" i="4"/>
  <c r="AA36" i="4"/>
  <c r="T39" i="3"/>
  <c r="T38" i="3"/>
  <c r="S39" i="3"/>
  <c r="S38" i="3"/>
  <c r="V39" i="3"/>
  <c r="V38" i="3"/>
  <c r="X36" i="4"/>
  <c r="X37" i="4"/>
  <c r="W36" i="4"/>
  <c r="W37" i="4"/>
  <c r="Y36" i="4"/>
  <c r="Y37" i="4"/>
  <c r="D39" i="3"/>
  <c r="D38" i="3"/>
  <c r="B34" i="4"/>
  <c r="C44" i="4" s="1"/>
  <c r="U44" i="3"/>
  <c r="G43" i="3" l="1"/>
  <c r="L44" i="3"/>
  <c r="W43" i="3"/>
  <c r="I44" i="3"/>
  <c r="B47" i="3"/>
  <c r="Y46" i="3"/>
  <c r="X45" i="3"/>
  <c r="Z44" i="3"/>
  <c r="G45" i="3"/>
  <c r="B45" i="3"/>
  <c r="T46" i="3"/>
  <c r="D43" i="3"/>
  <c r="D53" i="3" s="1"/>
  <c r="S45" i="3"/>
  <c r="D44" i="3"/>
  <c r="Q45" i="3"/>
  <c r="O43" i="3"/>
  <c r="N43" i="3"/>
  <c r="O45" i="3"/>
  <c r="V45" i="3"/>
  <c r="Q44" i="3"/>
  <c r="L45" i="3"/>
  <c r="W46" i="3"/>
  <c r="X44" i="3"/>
  <c r="B49" i="3"/>
  <c r="K45" i="3"/>
  <c r="S46" i="3"/>
  <c r="P44" i="3"/>
  <c r="B44" i="3"/>
  <c r="F45" i="3"/>
  <c r="V43" i="3"/>
  <c r="T42" i="4"/>
  <c r="C42" i="4"/>
  <c r="L41" i="4"/>
  <c r="AA43" i="4"/>
  <c r="P43" i="4"/>
  <c r="C43" i="4"/>
  <c r="L42" i="4"/>
  <c r="Y43" i="4"/>
  <c r="L43" i="4"/>
  <c r="D43" i="4"/>
  <c r="V42" i="4"/>
  <c r="R42" i="4"/>
  <c r="E42" i="4"/>
  <c r="W41" i="4"/>
  <c r="O41" i="4"/>
  <c r="K41" i="4"/>
  <c r="C48" i="4"/>
  <c r="V43" i="4"/>
  <c r="M43" i="4"/>
  <c r="E43" i="4"/>
  <c r="AA42" i="4"/>
  <c r="V41" i="4"/>
  <c r="M41" i="4"/>
  <c r="E41" i="4"/>
  <c r="F43" i="4"/>
  <c r="K42" i="4"/>
  <c r="Y41" i="4"/>
  <c r="D41" i="4"/>
  <c r="T43" i="4"/>
  <c r="U42" i="4"/>
  <c r="H42" i="4"/>
  <c r="U41" i="4"/>
  <c r="G41" i="4"/>
  <c r="C46" i="4"/>
  <c r="W43" i="4"/>
  <c r="O43" i="4"/>
  <c r="K43" i="4"/>
  <c r="X42" i="4"/>
  <c r="P42" i="4"/>
  <c r="G42" i="4"/>
  <c r="D42" i="4"/>
  <c r="Q41" i="4"/>
  <c r="H41" i="4"/>
  <c r="C47" i="4"/>
  <c r="X43" i="4"/>
  <c r="U43" i="4"/>
  <c r="O42" i="4"/>
  <c r="F42" i="4"/>
  <c r="X41" i="4"/>
  <c r="M42" i="4"/>
  <c r="Z41" i="4"/>
  <c r="R41" i="4"/>
  <c r="J41" i="4"/>
  <c r="F41" i="4"/>
  <c r="C45" i="4"/>
  <c r="Q43" i="4"/>
  <c r="H43" i="4"/>
  <c r="Z42" i="4"/>
  <c r="W42" i="4"/>
  <c r="J42" i="4"/>
  <c r="AA41" i="4"/>
  <c r="T41" i="4"/>
  <c r="P41" i="4"/>
  <c r="C41" i="4"/>
  <c r="G43" i="4"/>
  <c r="Y42" i="4"/>
  <c r="Q42" i="4"/>
  <c r="Z43" i="4"/>
  <c r="R43" i="4"/>
  <c r="J43" i="4"/>
  <c r="E43" i="3"/>
  <c r="N44" i="3"/>
  <c r="L43" i="3"/>
  <c r="Y44" i="3"/>
  <c r="T44" i="3"/>
  <c r="E44" i="3"/>
  <c r="K43" i="3"/>
  <c r="F43" i="3"/>
  <c r="J45" i="3"/>
  <c r="N45" i="3"/>
  <c r="K44" i="3"/>
  <c r="S44" i="3"/>
  <c r="Q43" i="3"/>
  <c r="Y43" i="3"/>
  <c r="B46" i="3"/>
  <c r="V46" i="3"/>
  <c r="T43" i="3"/>
  <c r="D45" i="3"/>
  <c r="X43" i="3"/>
  <c r="F44" i="3"/>
  <c r="X46" i="3"/>
  <c r="E45" i="3"/>
  <c r="U45" i="3"/>
  <c r="Z45" i="3"/>
  <c r="Z43" i="3"/>
  <c r="W44" i="3"/>
  <c r="S43" i="3"/>
  <c r="O44" i="3"/>
  <c r="U46" i="3"/>
  <c r="T45" i="3"/>
  <c r="B43" i="3"/>
  <c r="V44" i="3"/>
  <c r="J43" i="3"/>
  <c r="P43" i="3"/>
  <c r="G44" i="3"/>
  <c r="P45" i="3"/>
  <c r="J44" i="3"/>
  <c r="Y45" i="3"/>
  <c r="B50" i="3"/>
  <c r="Z46" i="3"/>
  <c r="B48" i="3"/>
  <c r="U43" i="3"/>
  <c r="I45" i="3"/>
  <c r="I43" i="3"/>
  <c r="W45" i="3"/>
  <c r="E12" i="2"/>
  <c r="F12" i="2"/>
  <c r="G12" i="2"/>
  <c r="H12" i="2"/>
  <c r="I12" i="2"/>
  <c r="J12" i="2"/>
  <c r="K12" i="2"/>
  <c r="L12" i="2"/>
  <c r="N12" i="2"/>
  <c r="O12" i="2"/>
  <c r="P12" i="2"/>
  <c r="Q12" i="2"/>
  <c r="S12" i="2"/>
  <c r="T12" i="2"/>
  <c r="U12" i="2"/>
  <c r="V12" i="2"/>
  <c r="X12" i="2"/>
  <c r="Y12" i="2"/>
  <c r="Z12" i="2"/>
  <c r="AA12" i="2"/>
  <c r="E13" i="2"/>
  <c r="F13" i="2"/>
  <c r="G13" i="2"/>
  <c r="H13" i="2"/>
  <c r="I13" i="2"/>
  <c r="J13" i="2"/>
  <c r="K13" i="2"/>
  <c r="L13" i="2"/>
  <c r="N13" i="2"/>
  <c r="O13" i="2"/>
  <c r="P13" i="2"/>
  <c r="Q13" i="2"/>
  <c r="S13" i="2"/>
  <c r="T13" i="2"/>
  <c r="U13" i="2"/>
  <c r="V13" i="2"/>
  <c r="X13" i="2"/>
  <c r="Y13" i="2"/>
  <c r="Z13" i="2"/>
  <c r="AA13" i="2"/>
  <c r="C13" i="2"/>
  <c r="C12" i="2"/>
  <c r="E12" i="1"/>
  <c r="F12" i="1"/>
  <c r="G12" i="1"/>
  <c r="H12" i="1"/>
  <c r="I12" i="1"/>
  <c r="J12" i="1"/>
  <c r="K12" i="1"/>
  <c r="L12" i="1"/>
  <c r="N12" i="1"/>
  <c r="O12" i="1"/>
  <c r="P12" i="1"/>
  <c r="Q12" i="1"/>
  <c r="S12" i="1"/>
  <c r="T12" i="1"/>
  <c r="U12" i="1"/>
  <c r="V12" i="1"/>
  <c r="X12" i="1"/>
  <c r="Y12" i="1"/>
  <c r="Z12" i="1"/>
  <c r="AA12" i="1"/>
  <c r="E13" i="1"/>
  <c r="F13" i="1"/>
  <c r="G13" i="1"/>
  <c r="H13" i="1"/>
  <c r="I13" i="1"/>
  <c r="J13" i="1"/>
  <c r="K13" i="1"/>
  <c r="L13" i="1"/>
  <c r="N13" i="1"/>
  <c r="O13" i="1"/>
  <c r="P13" i="1"/>
  <c r="Q13" i="1"/>
  <c r="S13" i="1"/>
  <c r="T13" i="1"/>
  <c r="U13" i="1"/>
  <c r="V13" i="1"/>
  <c r="X13" i="1"/>
  <c r="Y13" i="1"/>
  <c r="Z13" i="1"/>
  <c r="AA13" i="1"/>
  <c r="C13" i="1"/>
  <c r="C12" i="1"/>
  <c r="J50" i="4" l="1"/>
  <c r="G52" i="3"/>
  <c r="G53" i="3"/>
  <c r="O52" i="3"/>
  <c r="N52" i="3"/>
  <c r="D52" i="3"/>
  <c r="V53" i="3"/>
  <c r="O53" i="3"/>
  <c r="W52" i="3"/>
  <c r="T50" i="4"/>
  <c r="T51" i="4"/>
  <c r="AA51" i="4"/>
  <c r="AA50" i="4"/>
  <c r="C51" i="4"/>
  <c r="C50" i="4"/>
  <c r="R51" i="4"/>
  <c r="R50" i="4"/>
  <c r="U50" i="4"/>
  <c r="U51" i="4"/>
  <c r="D51" i="4"/>
  <c r="D50" i="4"/>
  <c r="E50" i="4"/>
  <c r="E51" i="4"/>
  <c r="K50" i="4"/>
  <c r="K51" i="4"/>
  <c r="P50" i="4"/>
  <c r="P51" i="4"/>
  <c r="Z51" i="4"/>
  <c r="Z50" i="4"/>
  <c r="H51" i="4"/>
  <c r="H50" i="4"/>
  <c r="Y50" i="4"/>
  <c r="Y51" i="4"/>
  <c r="M51" i="4"/>
  <c r="M50" i="4"/>
  <c r="O50" i="4"/>
  <c r="O51" i="4"/>
  <c r="L51" i="4"/>
  <c r="L50" i="4"/>
  <c r="F50" i="4"/>
  <c r="F51" i="4"/>
  <c r="Q51" i="4"/>
  <c r="Q50" i="4"/>
  <c r="V51" i="4"/>
  <c r="V50" i="4"/>
  <c r="W51" i="4"/>
  <c r="W50" i="4"/>
  <c r="J51" i="4"/>
  <c r="X50" i="4"/>
  <c r="X51" i="4"/>
  <c r="G51" i="4"/>
  <c r="G50" i="4"/>
  <c r="Y53" i="3"/>
  <c r="Y52" i="3"/>
  <c r="J53" i="3"/>
  <c r="J52" i="3"/>
  <c r="Z53" i="3"/>
  <c r="Z52" i="3"/>
  <c r="T53" i="3"/>
  <c r="T52" i="3"/>
  <c r="Q53" i="3"/>
  <c r="Q52" i="3"/>
  <c r="E53" i="3"/>
  <c r="E52" i="3"/>
  <c r="I52" i="3"/>
  <c r="I53" i="3"/>
  <c r="U53" i="3"/>
  <c r="U52" i="3"/>
  <c r="P53" i="3"/>
  <c r="P52" i="3"/>
  <c r="V52" i="3"/>
  <c r="F53" i="3"/>
  <c r="F52" i="3"/>
  <c r="N53" i="3"/>
  <c r="W53" i="3"/>
  <c r="B53" i="3"/>
  <c r="B52" i="3"/>
  <c r="S52" i="3"/>
  <c r="S53" i="3"/>
  <c r="X53" i="3"/>
  <c r="X52" i="3"/>
  <c r="K53" i="3"/>
  <c r="K52" i="3"/>
  <c r="L53" i="3"/>
  <c r="L52" i="3"/>
</calcChain>
</file>

<file path=xl/sharedStrings.xml><?xml version="1.0" encoding="utf-8"?>
<sst xmlns="http://schemas.openxmlformats.org/spreadsheetml/2006/main" count="1444" uniqueCount="173">
  <si>
    <t>DREco luciferase (LR),AhR activation reporter endpoint, pooled data of all experiments (means)</t>
  </si>
  <si>
    <t>PC - 2,3,7,8-Tetrachlorodibenzodioxin (TCDD)</t>
  </si>
  <si>
    <t>B</t>
  </si>
  <si>
    <t>STP23</t>
  </si>
  <si>
    <t>in REF</t>
  </si>
  <si>
    <t>D</t>
  </si>
  <si>
    <t>STP50</t>
  </si>
  <si>
    <t>F</t>
  </si>
  <si>
    <t>STP104</t>
  </si>
  <si>
    <t>Date/experiment</t>
  </si>
  <si>
    <t xml:space="preserve">NC </t>
  </si>
  <si>
    <t>0.1 pM</t>
  </si>
  <si>
    <t>0.3 pM</t>
  </si>
  <si>
    <t>1pM</t>
  </si>
  <si>
    <t>3pM</t>
  </si>
  <si>
    <t>10pM</t>
  </si>
  <si>
    <t>30pM</t>
  </si>
  <si>
    <t>100pM</t>
  </si>
  <si>
    <t>300pM</t>
  </si>
  <si>
    <t>DREco luciferase (LR), AhR activation reporter endpoint, raw pooled data</t>
  </si>
  <si>
    <t>NA</t>
  </si>
  <si>
    <t>DREco luciferase (LR), AhR activation reporter endpoint, raw data</t>
  </si>
  <si>
    <t>DREco MTS assay, cytotoxicity, pooled data of all experiments (means)</t>
  </si>
  <si>
    <t>DREco MTS assay, cytotoxicity, fold induction normalized data</t>
  </si>
  <si>
    <t>DREco MTS assay, cytotoxicity, pooled raw data</t>
  </si>
  <si>
    <t>DREco MTS assay, cytotoxicity, raw data</t>
  </si>
  <si>
    <t>LAR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</si>
  <si>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</si>
  <si>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</si>
  <si>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</si>
  <si>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</si>
  <si>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</si>
  <si>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</si>
  <si>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</si>
  <si>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</si>
  <si>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</si>
  <si>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</si>
  <si>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</si>
  <si>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</si>
  <si>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</si>
  <si>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</si>
  <si>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/>
  </si>
  <si>
    <t>BC</t>
  </si>
  <si>
    <t>STP 23 REF2</t>
  </si>
  <si>
    <t>STP 23 REF1</t>
  </si>
  <si>
    <t>STP 23 REF0.5</t>
  </si>
  <si>
    <t>STP 23 REF0.25</t>
  </si>
  <si>
    <t>STP 50 REF2</t>
  </si>
  <si>
    <t>STP 50 REF1</t>
  </si>
  <si>
    <t>STP 50 REF0.5</t>
  </si>
  <si>
    <t>STP 50 REF0.25</t>
  </si>
  <si>
    <t>NC</t>
  </si>
  <si>
    <t>NC/VC</t>
  </si>
  <si>
    <t>TCDD standard</t>
  </si>
  <si>
    <t>C</t>
  </si>
  <si>
    <t>E</t>
  </si>
  <si>
    <t>PC</t>
  </si>
  <si>
    <t>STP 104 REF2</t>
  </si>
  <si>
    <t>STP 104 REF1</t>
  </si>
  <si>
    <t>STP 104 REF0.5</t>
  </si>
  <si>
    <t>STP 104 REF0.25</t>
  </si>
  <si>
    <t>G</t>
  </si>
  <si>
    <t>0.1pM</t>
  </si>
  <si>
    <t>0.3pM</t>
  </si>
  <si>
    <t>H</t>
  </si>
  <si>
    <t>ref0.25</t>
  </si>
  <si>
    <t>ref0.5</t>
  </si>
  <si>
    <t>ref1</t>
  </si>
  <si>
    <t>ref2</t>
  </si>
  <si>
    <t>STP 23</t>
  </si>
  <si>
    <t>TCDD</t>
  </si>
  <si>
    <t>MTS</t>
  </si>
  <si>
    <t xml:space="preserve"> </t>
  </si>
  <si>
    <t>AhR_DR ecoscreen_ STP-NV-r2</t>
  </si>
  <si>
    <t>Date</t>
  </si>
  <si>
    <t>VC</t>
  </si>
  <si>
    <t>0.5% DMSO/vc</t>
  </si>
  <si>
    <t>cell medium</t>
  </si>
  <si>
    <t>10%DMSO</t>
  </si>
  <si>
    <t>stp23-ref0.2</t>
  </si>
  <si>
    <t>stp23-ref0.5</t>
  </si>
  <si>
    <t>stp23-ref1</t>
  </si>
  <si>
    <t xml:space="preserve">stp23-ref2 </t>
  </si>
  <si>
    <t>stp50-ref0.2</t>
  </si>
  <si>
    <t>stp50-ref0.5</t>
  </si>
  <si>
    <t>stp50-ref1</t>
  </si>
  <si>
    <t xml:space="preserve">stp50-ref2 </t>
  </si>
  <si>
    <t>stp104-ref0.2</t>
  </si>
  <si>
    <t>stp104-ref0.5</t>
  </si>
  <si>
    <t>stp104-ref1</t>
  </si>
  <si>
    <t xml:space="preserve">stp104-ref2 </t>
  </si>
  <si>
    <t>TCDD 0.1pM</t>
  </si>
  <si>
    <t>TCDD 0.3pM</t>
  </si>
  <si>
    <t>TCDD 1pM</t>
  </si>
  <si>
    <t>TCDD 3pM</t>
  </si>
  <si>
    <t>TCDD 10pM</t>
  </si>
  <si>
    <t>TCDD 30pM</t>
  </si>
  <si>
    <t>TCDD 100pM</t>
  </si>
  <si>
    <t>TCDD 300pM</t>
  </si>
  <si>
    <t>Middel</t>
  </si>
  <si>
    <t>Stdev</t>
  </si>
  <si>
    <t>MTS_DR ecoscreen_STP-NV-r2</t>
  </si>
  <si>
    <t>MTS_DR ecoscreen_ STP-NV-r2</t>
  </si>
  <si>
    <t>AhR_DR ecoscreen_QSAR compounds</t>
  </si>
  <si>
    <t>MTS_DR ecoscreen_QSAR compounds</t>
  </si>
  <si>
    <t>MTS_DR ecoscreen_stp samples</t>
  </si>
  <si>
    <t>10% DMSO</t>
  </si>
  <si>
    <t>Tab</t>
  </si>
  <si>
    <t>Tab name</t>
  </si>
  <si>
    <t>content</t>
  </si>
  <si>
    <t>Tab1</t>
  </si>
  <si>
    <t>index</t>
  </si>
  <si>
    <t>Tab2</t>
  </si>
  <si>
    <t>Tab3</t>
  </si>
  <si>
    <t>Total summarised cytotoxicity endpoint readout data; tetrazolium dye (MTS);raw, normalised, and as induction vs.control</t>
  </si>
  <si>
    <t>Tab4</t>
  </si>
  <si>
    <t>Tab5</t>
  </si>
  <si>
    <t>Experiment 1; cytotoxicity endpoint readout; tetrazolium dye (MTS)</t>
  </si>
  <si>
    <t>Tab6</t>
  </si>
  <si>
    <t>Tab7</t>
  </si>
  <si>
    <t>Experiment 2; cytotoxicity endpoint readout; tetrazolium dye (MTS)</t>
  </si>
  <si>
    <t>Tab8</t>
  </si>
  <si>
    <t>Tab9</t>
  </si>
  <si>
    <t>INDEX of supplementary information file SI5 ("SI5_DREco_AhR")</t>
  </si>
  <si>
    <t>SI5_index</t>
  </si>
  <si>
    <t>DREco LR total</t>
  </si>
  <si>
    <t>Total summarised xenobiotic metabolism endpoint readout data (AhR activation); single luciferase, firefly (LR); raw, normalised, and as induction vs.control</t>
  </si>
  <si>
    <t>Experiment 1; xenobiotic metabolism endpoint readout (AhR activation); single luciferase, firefly (LR)</t>
  </si>
  <si>
    <t>Experiment 2; xenobiotic metabolism endpoint readout (AhR activation); single luciferase, firefly (LR)</t>
  </si>
  <si>
    <t>Experiment 3; xenobiotic metabolism endpoint readout (AhR activation); single luciferase, firefly (LR)</t>
  </si>
  <si>
    <t>Experiment 3; cytotoxicity endpoint readout; tetrazolium dye (MTS)</t>
  </si>
  <si>
    <t>Experiment 4; xenobiotic metabolism endpoint readout (AhR activation); single luciferase, firefly (LR)</t>
  </si>
  <si>
    <t>Experiment 4; cytotoxicity endpoint readout; tetrazolium dye (MTS)</t>
  </si>
  <si>
    <t>Experiment 5; xenobiotic metabolism endpoint readout (AhR activation); single luciferase, firefly (LR)</t>
  </si>
  <si>
    <t>Experiment 5; cytotoxicity endpoint readout; tetrazolium dye (MTS)</t>
  </si>
  <si>
    <t>Tab10</t>
  </si>
  <si>
    <t>Tab11</t>
  </si>
  <si>
    <t>Tab12</t>
  </si>
  <si>
    <t>Tab13</t>
  </si>
  <si>
    <t>DREco MTS total</t>
  </si>
  <si>
    <t>220404 LR</t>
  </si>
  <si>
    <t>220404 MTS</t>
  </si>
  <si>
    <t>220330 LR</t>
  </si>
  <si>
    <t>220330 MTS</t>
  </si>
  <si>
    <t>220406 LR</t>
  </si>
  <si>
    <t>220406 MTS</t>
  </si>
  <si>
    <t>220321 LR</t>
  </si>
  <si>
    <t>220321 MTS</t>
  </si>
  <si>
    <t>220315 LR</t>
  </si>
  <si>
    <t>220315 MTS</t>
  </si>
  <si>
    <t>Overall content: Bioanalytical data: raw and analysed data of all experiments conducted with the DREcoScreen assay</t>
  </si>
  <si>
    <t>Legend</t>
  </si>
  <si>
    <t>positive control/reference compound</t>
  </si>
  <si>
    <t>negative control/solvent control</t>
  </si>
  <si>
    <t>STP21</t>
  </si>
  <si>
    <t>WWTP site A effluent (A_E)</t>
  </si>
  <si>
    <t>WWTP site A influent (A_I)</t>
  </si>
  <si>
    <t>STP49</t>
  </si>
  <si>
    <t>WWTP site B effluent (B_E)</t>
  </si>
  <si>
    <t>WWTP site B influent (B_I)</t>
  </si>
  <si>
    <t>STP102</t>
  </si>
  <si>
    <t>WWTP cite C effluent (C_I)</t>
  </si>
  <si>
    <t>WWTP site C influent (C_I)</t>
  </si>
  <si>
    <t>REF</t>
  </si>
  <si>
    <t>relative enrichment factor</t>
  </si>
  <si>
    <t>Primarily associated article: DIB_A</t>
  </si>
  <si>
    <t>DREco luciferase (LR), AhR activation reporter endpoint, fold induction normalised data</t>
  </si>
  <si>
    <t>Raw Firefly Luciferase luminescence units</t>
  </si>
  <si>
    <t xml:space="preserve">Raw Firefly Luciferase luminescence units (minus background) </t>
  </si>
  <si>
    <t>As fold induction vs. control</t>
  </si>
  <si>
    <t>Raw Renilla Luciferase luminescence units (minus background)</t>
  </si>
  <si>
    <t>Raw absorbance values</t>
  </si>
  <si>
    <t>Raw absorbance values (minus background)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</si>
</sst>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0.000"/>
    <numFmt numFmtId="166" formatCode="#0.00"/>
    <numFmt numFmtId="167" formatCode="0.0000"/>
    <numFmt numFmtId="168" formatCode="0.00000"/>
    <numFmt numFmtId="169" formatCode="0.000000"/>
    <numFmt numFmtId="170" formatCode="0.000"/>
  </numFmts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5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0" xfId="0" applyFont="1" applyFill="1"/>
    <xf numFmtId="0" fontId="5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6" fillId="12" borderId="1" xfId="0" applyFont="1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16" borderId="1" xfId="0" applyFill="1" applyBorder="1"/>
    <xf numFmtId="0" fontId="0" fillId="17" borderId="1" xfId="0" applyFill="1" applyBorder="1"/>
    <xf numFmtId="0" fontId="7" fillId="12" borderId="1" xfId="0" applyFont="1" applyFill="1" applyBorder="1"/>
    <xf numFmtId="0" fontId="8" fillId="0" borderId="0" xfId="0" applyFont="1"/>
    <xf numFmtId="0" fontId="1" fillId="0" borderId="0" xfId="0" applyFont="1"/>
    <xf numFmtId="0" fontId="9" fillId="0" borderId="0" xfId="0" applyFont="1"/>
    <xf numFmtId="0" fontId="10" fillId="2" borderId="0" xfId="0" applyFont="1" applyFill="1"/>
    <xf numFmtId="0" fontId="0" fillId="0" borderId="1" xfId="0" applyBorder="1"/>
    <xf numFmtId="0" fontId="0" fillId="0" borderId="0" xfId="0" applyAlignment="1">
      <alignment horizontal="right"/>
    </xf>
    <xf numFmtId="164" fontId="7" fillId="0" borderId="0" xfId="0" applyNumberFormat="1" applyFont="1"/>
    <xf numFmtId="0" fontId="2" fillId="18" borderId="0" xfId="0" applyFont="1" applyFill="1"/>
    <xf numFmtId="0" fontId="0" fillId="18" borderId="0" xfId="0" applyFill="1"/>
    <xf numFmtId="165" fontId="2" fillId="0" borderId="0" xfId="0" applyNumberFormat="1" applyFont="1"/>
    <xf numFmtId="0" fontId="11" fillId="0" borderId="0" xfId="0" applyFont="1"/>
    <xf numFmtId="1" fontId="12" fillId="9" borderId="1" xfId="0" applyNumberFormat="1" applyFont="1" applyFill="1" applyBorder="1"/>
    <xf numFmtId="0" fontId="13" fillId="19" borderId="1" xfId="0" applyFont="1" applyFill="1" applyBorder="1"/>
    <xf numFmtId="0" fontId="9" fillId="8" borderId="1" xfId="0" applyFont="1" applyFill="1" applyBorder="1"/>
    <xf numFmtId="0" fontId="9" fillId="20" borderId="1" xfId="0" applyFont="1" applyFill="1" applyBorder="1"/>
    <xf numFmtId="2" fontId="14" fillId="21" borderId="1" xfId="0" applyNumberFormat="1" applyFont="1" applyFill="1" applyBorder="1" applyAlignment="1">
      <alignment horizontal="center" vertical="top"/>
    </xf>
    <xf numFmtId="1" fontId="2" fillId="0" borderId="0" xfId="0" applyNumberFormat="1" applyFont="1"/>
    <xf numFmtId="166" fontId="0" fillId="0" borderId="0" xfId="0" applyNumberFormat="1"/>
    <xf numFmtId="2" fontId="14" fillId="0" borderId="1" xfId="0" applyNumberFormat="1" applyFont="1" applyBorder="1" applyAlignment="1">
      <alignment horizontal="center" vertical="top"/>
    </xf>
    <xf numFmtId="167" fontId="7" fillId="0" borderId="0" xfId="0" applyNumberFormat="1" applyFont="1"/>
    <xf numFmtId="2" fontId="7" fillId="0" borderId="0" xfId="0" applyNumberFormat="1" applyFont="1"/>
    <xf numFmtId="0" fontId="10" fillId="0" borderId="0" xfId="0" applyFont="1"/>
    <xf numFmtId="0" fontId="15" fillId="0" borderId="0" xfId="0" applyFont="1"/>
    <xf numFmtId="0" fontId="13" fillId="0" borderId="0" xfId="0" applyFont="1"/>
    <xf numFmtId="9" fontId="2" fillId="0" borderId="0" xfId="0" applyNumberFormat="1" applyFont="1"/>
    <xf numFmtId="0" fontId="4" fillId="0" borderId="0" xfId="0" applyFont="1"/>
    <xf numFmtId="0" fontId="1" fillId="18" borderId="0" xfId="0" applyFont="1" applyFill="1"/>
    <xf numFmtId="0" fontId="14" fillId="9" borderId="1" xfId="0" applyFont="1" applyFill="1" applyBorder="1" applyAlignment="1">
      <alignment horizontal="center"/>
    </xf>
    <xf numFmtId="0" fontId="9" fillId="20" borderId="2" xfId="0" applyFont="1" applyFill="1" applyBorder="1"/>
    <xf numFmtId="0" fontId="14" fillId="6" borderId="1" xfId="0" applyFont="1" applyFill="1" applyBorder="1"/>
    <xf numFmtId="0" fontId="2" fillId="0" borderId="0" xfId="0" applyFont="1" applyAlignment="1">
      <alignment horizontal="right"/>
    </xf>
    <xf numFmtId="167" fontId="16" fillId="0" borderId="0" xfId="0" applyNumberFormat="1" applyFont="1"/>
    <xf numFmtId="164" fontId="16" fillId="0" borderId="0" xfId="0" applyNumberFormat="1" applyFont="1"/>
    <xf numFmtId="0" fontId="17" fillId="0" borderId="0" xfId="0" applyFont="1"/>
    <xf numFmtId="168" fontId="16" fillId="0" borderId="0" xfId="0" applyNumberFormat="1" applyFont="1"/>
    <xf numFmtId="169" fontId="16" fillId="0" borderId="0" xfId="0" applyNumberFormat="1" applyFont="1"/>
    <xf numFmtId="0" fontId="18" fillId="0" borderId="0" xfId="0" applyFont="1"/>
    <xf numFmtId="0" fontId="18" fillId="22" borderId="0" xfId="0" applyFont="1" applyFill="1"/>
    <xf numFmtId="0" fontId="0" fillId="22" borderId="0" xfId="0" applyFill="1"/>
    <xf numFmtId="0" fontId="2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70" fontId="0" fillId="0" borderId="0" xfId="0" applyNumberFormat="1"/>
    <xf numFmtId="17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DREco_AhR activation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'DREco LR total'!$C$13:$AA$13</c:f>
                <c:numCache>
                  <c:formatCode>General</c:formatCode>
                  <c:ptCount val="25"/>
                  <c:pt idx="0">
                    <c:v>0</c:v>
                  </c:pt>
                  <c:pt idx="2">
                    <c:v>0.66446933137296771</c:v>
                  </c:pt>
                  <c:pt idx="3">
                    <c:v>1.8431824076916761</c:v>
                  </c:pt>
                  <c:pt idx="4">
                    <c:v>3.5437084786096897</c:v>
                  </c:pt>
                  <c:pt idx="5">
                    <c:v>3.0789620733259597</c:v>
                  </c:pt>
                  <c:pt idx="6">
                    <c:v>2.1660826085797158</c:v>
                  </c:pt>
                  <c:pt idx="7">
                    <c:v>1.0087469805625728</c:v>
                  </c:pt>
                  <c:pt idx="8">
                    <c:v>1.4047562181511031</c:v>
                  </c:pt>
                  <c:pt idx="9">
                    <c:v>2.3260219564087645</c:v>
                  </c:pt>
                  <c:pt idx="11">
                    <c:v>0.4852863035418335</c:v>
                  </c:pt>
                  <c:pt idx="12">
                    <c:v>1.1560996776483052</c:v>
                  </c:pt>
                  <c:pt idx="13">
                    <c:v>1.114094635928095</c:v>
                  </c:pt>
                  <c:pt idx="14">
                    <c:v>0.75153719961088705</c:v>
                  </c:pt>
                  <c:pt idx="16">
                    <c:v>0.35803944629216</c:v>
                  </c:pt>
                  <c:pt idx="17">
                    <c:v>0.38282030486484941</c:v>
                  </c:pt>
                  <c:pt idx="18">
                    <c:v>0.36593029363324536</c:v>
                  </c:pt>
                  <c:pt idx="19">
                    <c:v>0.1358704206130463</c:v>
                  </c:pt>
                  <c:pt idx="21">
                    <c:v>0.4831860201027916</c:v>
                  </c:pt>
                  <c:pt idx="22">
                    <c:v>0.46823158300151924</c:v>
                  </c:pt>
                  <c:pt idx="23">
                    <c:v>0.42406458187579693</c:v>
                  </c:pt>
                  <c:pt idx="24">
                    <c:v>0.56143629594663691</c:v>
                  </c:pt>
                </c:numCache>
              </c:numRef>
            </c:plus>
            <c:minus>
              <c:numRef>
                <c:f>'DREco LR total'!$C$13:$AA$13</c:f>
                <c:numCache>
                  <c:formatCode>General</c:formatCode>
                  <c:ptCount val="25"/>
                  <c:pt idx="0">
                    <c:v>0</c:v>
                  </c:pt>
                  <c:pt idx="2">
                    <c:v>0.66446933137296771</c:v>
                  </c:pt>
                  <c:pt idx="3">
                    <c:v>1.8431824076916761</c:v>
                  </c:pt>
                  <c:pt idx="4">
                    <c:v>3.5437084786096897</c:v>
                  </c:pt>
                  <c:pt idx="5">
                    <c:v>3.0789620733259597</c:v>
                  </c:pt>
                  <c:pt idx="6">
                    <c:v>2.1660826085797158</c:v>
                  </c:pt>
                  <c:pt idx="7">
                    <c:v>1.0087469805625728</c:v>
                  </c:pt>
                  <c:pt idx="8">
                    <c:v>1.4047562181511031</c:v>
                  </c:pt>
                  <c:pt idx="9">
                    <c:v>2.3260219564087645</c:v>
                  </c:pt>
                  <c:pt idx="11">
                    <c:v>0.4852863035418335</c:v>
                  </c:pt>
                  <c:pt idx="12">
                    <c:v>1.1560996776483052</c:v>
                  </c:pt>
                  <c:pt idx="13">
                    <c:v>1.114094635928095</c:v>
                  </c:pt>
                  <c:pt idx="14">
                    <c:v>0.75153719961088705</c:v>
                  </c:pt>
                  <c:pt idx="16">
                    <c:v>0.35803944629216</c:v>
                  </c:pt>
                  <c:pt idx="17">
                    <c:v>0.38282030486484941</c:v>
                  </c:pt>
                  <c:pt idx="18">
                    <c:v>0.36593029363324536</c:v>
                  </c:pt>
                  <c:pt idx="19">
                    <c:v>0.1358704206130463</c:v>
                  </c:pt>
                  <c:pt idx="21">
                    <c:v>0.4831860201027916</c:v>
                  </c:pt>
                  <c:pt idx="22">
                    <c:v>0.46823158300151924</c:v>
                  </c:pt>
                  <c:pt idx="23">
                    <c:v>0.42406458187579693</c:v>
                  </c:pt>
                  <c:pt idx="24">
                    <c:v>0.56143629594663691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'DREco LR total'!$C$5:$AA$5</c:f>
              <c:strCache>
                <c:ptCount val="25"/>
                <c:pt idx="0">
                  <c:v>NC </c:v>
                </c:pt>
                <c:pt idx="2">
                  <c:v>0.1 pM</c:v>
                </c:pt>
                <c:pt idx="3">
                  <c:v>0.3 pM</c:v>
                </c:pt>
                <c:pt idx="4">
                  <c:v>1pM</c:v>
                </c:pt>
                <c:pt idx="5">
                  <c:v>3pM</c:v>
                </c:pt>
                <c:pt idx="6">
                  <c:v>10pM</c:v>
                </c:pt>
                <c:pt idx="7">
                  <c:v>30pM</c:v>
                </c:pt>
                <c:pt idx="8">
                  <c:v>100pM</c:v>
                </c:pt>
                <c:pt idx="9">
                  <c:v>300pM</c:v>
                </c:pt>
                <c:pt idx="11">
                  <c:v>0.225</c:v>
                </c:pt>
                <c:pt idx="12">
                  <c:v>0.45</c:v>
                </c:pt>
                <c:pt idx="13">
                  <c:v>0.9</c:v>
                </c:pt>
                <c:pt idx="14">
                  <c:v>1.8</c:v>
                </c:pt>
                <c:pt idx="16">
                  <c:v>0.2075</c:v>
                </c:pt>
                <c:pt idx="17">
                  <c:v>0.415</c:v>
                </c:pt>
                <c:pt idx="18">
                  <c:v>0.83</c:v>
                </c:pt>
                <c:pt idx="19">
                  <c:v>1.96</c:v>
                </c:pt>
                <c:pt idx="21">
                  <c:v>0.25</c:v>
                </c:pt>
                <c:pt idx="22">
                  <c:v>0.5</c:v>
                </c:pt>
                <c:pt idx="23">
                  <c:v>1</c:v>
                </c:pt>
                <c:pt idx="24">
                  <c:v>2</c:v>
                </c:pt>
              </c:strCache>
            </c:strRef>
          </c:cat>
          <c:val>
            <c:numRef>
              <c:f>'DREco LR total'!$C$12:$AA$12</c:f>
              <c:numCache>
                <c:formatCode>General</c:formatCode>
                <c:ptCount val="25"/>
                <c:pt idx="0">
                  <c:v>1</c:v>
                </c:pt>
                <c:pt idx="2" formatCode="0.000">
                  <c:v>1.541201607839263</c:v>
                </c:pt>
                <c:pt idx="3" formatCode="0.000">
                  <c:v>3.0780634281142611</c:v>
                </c:pt>
                <c:pt idx="4" formatCode="0.000">
                  <c:v>4.5470090126804319</c:v>
                </c:pt>
                <c:pt idx="5" formatCode="0.000">
                  <c:v>5.6842278135723641</c:v>
                </c:pt>
                <c:pt idx="6" formatCode="0.000">
                  <c:v>7.7441132142292819</c:v>
                </c:pt>
                <c:pt idx="7" formatCode="0.000">
                  <c:v>9.6179055547012133</c:v>
                </c:pt>
                <c:pt idx="8" formatCode="0.000">
                  <c:v>10.672157594776383</c:v>
                </c:pt>
                <c:pt idx="9" formatCode="0.000">
                  <c:v>13.820515756391085</c:v>
                </c:pt>
                <c:pt idx="11" formatCode="0.000">
                  <c:v>1.9746543058701147</c:v>
                </c:pt>
                <c:pt idx="12" formatCode="0.000">
                  <c:v>2.8383545094134415</c:v>
                </c:pt>
                <c:pt idx="13" formatCode="0.000">
                  <c:v>3.4088112228042653</c:v>
                </c:pt>
                <c:pt idx="14" formatCode="0.000">
                  <c:v>4.2405736832715633</c:v>
                </c:pt>
                <c:pt idx="16" formatCode="0.000">
                  <c:v>1.5754987999058492</c:v>
                </c:pt>
                <c:pt idx="17" formatCode="0.000">
                  <c:v>1.8202551080506901</c:v>
                </c:pt>
                <c:pt idx="18" formatCode="0.000">
                  <c:v>2.1919123505437965</c:v>
                </c:pt>
                <c:pt idx="19" formatCode="0.000">
                  <c:v>2.7421001177073228</c:v>
                </c:pt>
                <c:pt idx="21" formatCode="0.000">
                  <c:v>1.5285110877302632</c:v>
                </c:pt>
                <c:pt idx="22" formatCode="0.000">
                  <c:v>1.6920287439995689</c:v>
                </c:pt>
                <c:pt idx="23" formatCode="0.000">
                  <c:v>1.8466090656444698</c:v>
                </c:pt>
                <c:pt idx="24" formatCode="0.000">
                  <c:v>2.1532018427683255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E0-4181-A61A-FF5CF805C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0770032"/>
        <c:axId val="1211229424"/>
      </c:barChart>
      <c:catAx>
        <c:axId val="1750770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</a:t>
                </a:r>
                <a:r>
                  <a:rPr lang="sv-SE" baseline="0"/>
                  <a:t> factor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1229424"/>
        <c:crosses val="autoZero"/>
        <c:auto val="1"/>
        <c:lblAlgn val="ctr"/>
        <c:lblOffset val="100"/>
        <c:noMultiLvlLbl val="0"/>
      </c:catAx>
      <c:valAx>
        <c:axId val="121122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50770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DREco_AhR</a:t>
            </a:r>
            <a:r>
              <a:rPr lang="sv-SE" baseline="0"/>
              <a:t> activation_MTS</a:t>
            </a:r>
            <a:endParaRPr lang="sv-SE"/>
          </a:p>
        </c:rich>
      </c:tx>
      <c:layout>
        <c:manualLayout>
          <c:xMode val="edge"/>
          <c:yMode val="edge"/>
          <c:x val="0.47531704657068047"/>
          <c:y val="1.91616742374558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'DREco MTS total'!$C$13:$AA$13</c:f>
                <c:numCache>
                  <c:formatCode>General</c:formatCode>
                  <c:ptCount val="25"/>
                  <c:pt idx="0">
                    <c:v>0</c:v>
                  </c:pt>
                  <c:pt idx="2">
                    <c:v>0.13727965219959826</c:v>
                  </c:pt>
                  <c:pt idx="3">
                    <c:v>9.8382881951805029E-2</c:v>
                  </c:pt>
                  <c:pt idx="4">
                    <c:v>9.1724963259514347E-2</c:v>
                  </c:pt>
                  <c:pt idx="5">
                    <c:v>8.8436732111560112E-2</c:v>
                  </c:pt>
                  <c:pt idx="6">
                    <c:v>0.13035183728503788</c:v>
                  </c:pt>
                  <c:pt idx="7">
                    <c:v>0.17887566020904228</c:v>
                  </c:pt>
                  <c:pt idx="8">
                    <c:v>0.11213977497499228</c:v>
                  </c:pt>
                  <c:pt idx="9">
                    <c:v>8.0565298619526826E-2</c:v>
                  </c:pt>
                  <c:pt idx="11">
                    <c:v>0.10844371056279602</c:v>
                  </c:pt>
                  <c:pt idx="12">
                    <c:v>0.11310647617273055</c:v>
                  </c:pt>
                  <c:pt idx="13">
                    <c:v>0.10860795393573687</c:v>
                  </c:pt>
                  <c:pt idx="14">
                    <c:v>0.12646429572727028</c:v>
                  </c:pt>
                  <c:pt idx="16">
                    <c:v>6.8018813045931242E-2</c:v>
                  </c:pt>
                  <c:pt idx="17">
                    <c:v>7.294455815540743E-2</c:v>
                  </c:pt>
                  <c:pt idx="18">
                    <c:v>5.96522480997244E-2</c:v>
                  </c:pt>
                  <c:pt idx="19">
                    <c:v>0.12653340332385291</c:v>
                  </c:pt>
                  <c:pt idx="21">
                    <c:v>0.11354006353071053</c:v>
                  </c:pt>
                  <c:pt idx="22">
                    <c:v>0.11945010155542428</c:v>
                  </c:pt>
                  <c:pt idx="23">
                    <c:v>0.17908510518254703</c:v>
                  </c:pt>
                  <c:pt idx="24">
                    <c:v>0.10784422712566538</c:v>
                  </c:pt>
                </c:numCache>
              </c:numRef>
            </c:plus>
            <c:minus>
              <c:numRef>
                <c:f>'DREco MTS total'!$C$13:$AA$13</c:f>
                <c:numCache>
                  <c:formatCode>General</c:formatCode>
                  <c:ptCount val="25"/>
                  <c:pt idx="0">
                    <c:v>0</c:v>
                  </c:pt>
                  <c:pt idx="2">
                    <c:v>0.13727965219959826</c:v>
                  </c:pt>
                  <c:pt idx="3">
                    <c:v>9.8382881951805029E-2</c:v>
                  </c:pt>
                  <c:pt idx="4">
                    <c:v>9.1724963259514347E-2</c:v>
                  </c:pt>
                  <c:pt idx="5">
                    <c:v>8.8436732111560112E-2</c:v>
                  </c:pt>
                  <c:pt idx="6">
                    <c:v>0.13035183728503788</c:v>
                  </c:pt>
                  <c:pt idx="7">
                    <c:v>0.17887566020904228</c:v>
                  </c:pt>
                  <c:pt idx="8">
                    <c:v>0.11213977497499228</c:v>
                  </c:pt>
                  <c:pt idx="9">
                    <c:v>8.0565298619526826E-2</c:v>
                  </c:pt>
                  <c:pt idx="11">
                    <c:v>0.10844371056279602</c:v>
                  </c:pt>
                  <c:pt idx="12">
                    <c:v>0.11310647617273055</c:v>
                  </c:pt>
                  <c:pt idx="13">
                    <c:v>0.10860795393573687</c:v>
                  </c:pt>
                  <c:pt idx="14">
                    <c:v>0.12646429572727028</c:v>
                  </c:pt>
                  <c:pt idx="16">
                    <c:v>6.8018813045931242E-2</c:v>
                  </c:pt>
                  <c:pt idx="17">
                    <c:v>7.294455815540743E-2</c:v>
                  </c:pt>
                  <c:pt idx="18">
                    <c:v>5.96522480997244E-2</c:v>
                  </c:pt>
                  <c:pt idx="19">
                    <c:v>0.12653340332385291</c:v>
                  </c:pt>
                  <c:pt idx="21">
                    <c:v>0.11354006353071053</c:v>
                  </c:pt>
                  <c:pt idx="22">
                    <c:v>0.11945010155542428</c:v>
                  </c:pt>
                  <c:pt idx="23">
                    <c:v>0.17908510518254703</c:v>
                  </c:pt>
                  <c:pt idx="24">
                    <c:v>0.10784422712566538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'DREco MTS total'!$C$5:$AA$5</c:f>
              <c:strCache>
                <c:ptCount val="25"/>
                <c:pt idx="0">
                  <c:v>NC </c:v>
                </c:pt>
                <c:pt idx="2">
                  <c:v>0.1 pM</c:v>
                </c:pt>
                <c:pt idx="3">
                  <c:v>0.3 pM</c:v>
                </c:pt>
                <c:pt idx="4">
                  <c:v>1pM</c:v>
                </c:pt>
                <c:pt idx="5">
                  <c:v>3pM</c:v>
                </c:pt>
                <c:pt idx="6">
                  <c:v>10pM</c:v>
                </c:pt>
                <c:pt idx="7">
                  <c:v>30pM</c:v>
                </c:pt>
                <c:pt idx="8">
                  <c:v>100pM</c:v>
                </c:pt>
                <c:pt idx="9">
                  <c:v>300pM</c:v>
                </c:pt>
                <c:pt idx="11">
                  <c:v>0.225</c:v>
                </c:pt>
                <c:pt idx="12">
                  <c:v>0.45</c:v>
                </c:pt>
                <c:pt idx="13">
                  <c:v>0.9</c:v>
                </c:pt>
                <c:pt idx="14">
                  <c:v>1.8</c:v>
                </c:pt>
                <c:pt idx="16">
                  <c:v>0.2075</c:v>
                </c:pt>
                <c:pt idx="17">
                  <c:v>0.415</c:v>
                </c:pt>
                <c:pt idx="18">
                  <c:v>0.83</c:v>
                </c:pt>
                <c:pt idx="19">
                  <c:v>1.96</c:v>
                </c:pt>
                <c:pt idx="21">
                  <c:v>0.25</c:v>
                </c:pt>
                <c:pt idx="22">
                  <c:v>0.5</c:v>
                </c:pt>
                <c:pt idx="23">
                  <c:v>1</c:v>
                </c:pt>
                <c:pt idx="24">
                  <c:v>2</c:v>
                </c:pt>
              </c:strCache>
            </c:strRef>
          </c:cat>
          <c:val>
            <c:numRef>
              <c:f>'DREco MTS total'!$C$12:$AA$12</c:f>
              <c:numCache>
                <c:formatCode>General</c:formatCode>
                <c:ptCount val="25"/>
                <c:pt idx="0">
                  <c:v>1</c:v>
                </c:pt>
                <c:pt idx="2" formatCode="0.000">
                  <c:v>1.0403260098154921</c:v>
                </c:pt>
                <c:pt idx="3" formatCode="0.000">
                  <c:v>1.0784943219983545</c:v>
                </c:pt>
                <c:pt idx="4" formatCode="0.000">
                  <c:v>1.114565588279181</c:v>
                </c:pt>
                <c:pt idx="5" formatCode="0.000">
                  <c:v>1.1260290121220564</c:v>
                </c:pt>
                <c:pt idx="6" formatCode="0.000">
                  <c:v>1.1852423282948124</c:v>
                </c:pt>
                <c:pt idx="7" formatCode="0.000">
                  <c:v>1.1833950968223366</c:v>
                </c:pt>
                <c:pt idx="8" formatCode="0.000">
                  <c:v>1.0902695710922414</c:v>
                </c:pt>
                <c:pt idx="9" formatCode="0.000">
                  <c:v>1.0259297776173719</c:v>
                </c:pt>
                <c:pt idx="11" formatCode="0.000">
                  <c:v>0.93590902836903744</c:v>
                </c:pt>
                <c:pt idx="12" formatCode="0.000">
                  <c:v>1.0180003047091795</c:v>
                </c:pt>
                <c:pt idx="13" formatCode="0.000">
                  <c:v>1.0541070972654947</c:v>
                </c:pt>
                <c:pt idx="14" formatCode="0.000">
                  <c:v>1.0017453920314652</c:v>
                </c:pt>
                <c:pt idx="16" formatCode="0.000">
                  <c:v>1.0202098074361445</c:v>
                </c:pt>
                <c:pt idx="17" formatCode="0.000">
                  <c:v>1.071024540615281</c:v>
                </c:pt>
                <c:pt idx="18" formatCode="0.000">
                  <c:v>1.0207796313500133</c:v>
                </c:pt>
                <c:pt idx="19" formatCode="0.000">
                  <c:v>0.95018624249826489</c:v>
                </c:pt>
                <c:pt idx="21" formatCode="0.000">
                  <c:v>0.95842721618169713</c:v>
                </c:pt>
                <c:pt idx="22" formatCode="0.000">
                  <c:v>0.94873651452071106</c:v>
                </c:pt>
                <c:pt idx="23" formatCode="0.000">
                  <c:v>0.98202745451234175</c:v>
                </c:pt>
                <c:pt idx="24" formatCode="0.000">
                  <c:v>0.92998436047584465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70-4B17-A334-63B55F0ED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7942240"/>
        <c:axId val="1034334784"/>
      </c:barChart>
      <c:catAx>
        <c:axId val="1567942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34334784"/>
        <c:crosses val="autoZero"/>
        <c:auto val="1"/>
        <c:lblAlgn val="ctr"/>
        <c:lblOffset val="100"/>
        <c:noMultiLvlLbl val="0"/>
      </c:catAx>
      <c:valAx>
        <c:axId val="103433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67942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DREco_AhR_LR_220404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'220404 LR'!$B$53:$Z$53</c:f>
                <c:numCache>
                  <c:formatCode>General</c:formatCode>
                  <c:ptCount val="25"/>
                  <c:pt idx="0">
                    <c:v>0.13402639449851109</c:v>
                  </c:pt>
                  <c:pt idx="2">
                    <c:v>2.5123059838685406E-2</c:v>
                  </c:pt>
                  <c:pt idx="3">
                    <c:v>6.9844555747655662E-2</c:v>
                  </c:pt>
                  <c:pt idx="4">
                    <c:v>9.0252528524563835E-2</c:v>
                  </c:pt>
                  <c:pt idx="5">
                    <c:v>0.10131445102234131</c:v>
                  </c:pt>
                  <c:pt idx="7">
                    <c:v>7.3483876657403748E-3</c:v>
                  </c:pt>
                  <c:pt idx="8">
                    <c:v>6.6351152186113038E-2</c:v>
                  </c:pt>
                  <c:pt idx="9">
                    <c:v>4.4549966939232612E-2</c:v>
                  </c:pt>
                  <c:pt idx="10">
                    <c:v>1.7162101789388293E-2</c:v>
                  </c:pt>
                  <c:pt idx="12">
                    <c:v>0.16303635382126297</c:v>
                  </c:pt>
                  <c:pt idx="13">
                    <c:v>0.12937166791275731</c:v>
                  </c:pt>
                  <c:pt idx="14">
                    <c:v>0.22776167134123124</c:v>
                  </c:pt>
                  <c:pt idx="15">
                    <c:v>0.25615245685763938</c:v>
                  </c:pt>
                  <c:pt idx="17">
                    <c:v>9.3432582922333612E-2</c:v>
                  </c:pt>
                  <c:pt idx="18">
                    <c:v>0.14460856550385442</c:v>
                  </c:pt>
                  <c:pt idx="19">
                    <c:v>9.8059688816966778E-2</c:v>
                  </c:pt>
                  <c:pt idx="20">
                    <c:v>0.36175581340598933</c:v>
                  </c:pt>
                  <c:pt idx="21">
                    <c:v>0.79400994421945637</c:v>
                  </c:pt>
                  <c:pt idx="22">
                    <c:v>0.81393230111622172</c:v>
                  </c:pt>
                  <c:pt idx="23">
                    <c:v>1.3004037114152605</c:v>
                  </c:pt>
                  <c:pt idx="24">
                    <c:v>0.56196078652515624</c:v>
                  </c:pt>
                </c:numCache>
              </c:numRef>
            </c:plus>
            <c:minus>
              <c:numRef>
                <c:f>'220404 LR'!$B$53:$Z$53</c:f>
                <c:numCache>
                  <c:formatCode>General</c:formatCode>
                  <c:ptCount val="25"/>
                  <c:pt idx="0">
                    <c:v>0.13402639449851109</c:v>
                  </c:pt>
                  <c:pt idx="2">
                    <c:v>2.5123059838685406E-2</c:v>
                  </c:pt>
                  <c:pt idx="3">
                    <c:v>6.9844555747655662E-2</c:v>
                  </c:pt>
                  <c:pt idx="4">
                    <c:v>9.0252528524563835E-2</c:v>
                  </c:pt>
                  <c:pt idx="5">
                    <c:v>0.10131445102234131</c:v>
                  </c:pt>
                  <c:pt idx="7">
                    <c:v>7.3483876657403748E-3</c:v>
                  </c:pt>
                  <c:pt idx="8">
                    <c:v>6.6351152186113038E-2</c:v>
                  </c:pt>
                  <c:pt idx="9">
                    <c:v>4.4549966939232612E-2</c:v>
                  </c:pt>
                  <c:pt idx="10">
                    <c:v>1.7162101789388293E-2</c:v>
                  </c:pt>
                  <c:pt idx="12">
                    <c:v>0.16303635382126297</c:v>
                  </c:pt>
                  <c:pt idx="13">
                    <c:v>0.12937166791275731</c:v>
                  </c:pt>
                  <c:pt idx="14">
                    <c:v>0.22776167134123124</c:v>
                  </c:pt>
                  <c:pt idx="15">
                    <c:v>0.25615245685763938</c:v>
                  </c:pt>
                  <c:pt idx="17">
                    <c:v>9.3432582922333612E-2</c:v>
                  </c:pt>
                  <c:pt idx="18">
                    <c:v>0.14460856550385442</c:v>
                  </c:pt>
                  <c:pt idx="19">
                    <c:v>9.8059688816966778E-2</c:v>
                  </c:pt>
                  <c:pt idx="20">
                    <c:v>0.36175581340598933</c:v>
                  </c:pt>
                  <c:pt idx="21">
                    <c:v>0.79400994421945637</c:v>
                  </c:pt>
                  <c:pt idx="22">
                    <c:v>0.81393230111622172</c:v>
                  </c:pt>
                  <c:pt idx="23">
                    <c:v>1.3004037114152605</c:v>
                  </c:pt>
                  <c:pt idx="24">
                    <c:v>0.56196078652515624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25"/>
              <c:pt idx="0">
                <c:v>NC</c:v>
              </c:pt>
              <c:pt idx="2">
                <c:v>ref0.25</c:v>
              </c:pt>
              <c:pt idx="3">
                <c:v>ref0.5</c:v>
              </c:pt>
              <c:pt idx="4">
                <c:v>ref1</c:v>
              </c:pt>
              <c:pt idx="5">
                <c:v>ref2</c:v>
              </c:pt>
              <c:pt idx="7">
                <c:v>ref0.25</c:v>
              </c:pt>
              <c:pt idx="8">
                <c:v>ref0.5</c:v>
              </c:pt>
              <c:pt idx="9">
                <c:v>ref1</c:v>
              </c:pt>
              <c:pt idx="10">
                <c:v>ref2</c:v>
              </c:pt>
              <c:pt idx="12">
                <c:v>ref0.25</c:v>
              </c:pt>
              <c:pt idx="13">
                <c:v>ref0.5</c:v>
              </c:pt>
              <c:pt idx="14">
                <c:v>ref1</c:v>
              </c:pt>
              <c:pt idx="15">
                <c:v>ref2</c:v>
              </c:pt>
              <c:pt idx="17">
                <c:v>0.1 pM</c:v>
              </c:pt>
              <c:pt idx="18">
                <c:v>0.3 pM</c:v>
              </c:pt>
              <c:pt idx="19">
                <c:v>1pM</c:v>
              </c:pt>
              <c:pt idx="20">
                <c:v>3pM</c:v>
              </c:pt>
              <c:pt idx="21">
                <c:v>10pM</c:v>
              </c:pt>
              <c:pt idx="22">
                <c:v>30pM</c:v>
              </c:pt>
              <c:pt idx="23">
                <c:v>100pM</c:v>
              </c:pt>
              <c:pt idx="24">
                <c:v>300pM</c:v>
              </c:pt>
            </c:strLit>
          </c:cat>
          <c:val>
            <c:numLit>
              <c:formatCode>General</c:formatCode>
              <c:ptCount val="25"/>
              <c:pt idx="0">
                <c:v>1</c:v>
              </c:pt>
              <c:pt idx="2">
                <c:v>1.7025441940118444</c:v>
              </c:pt>
              <c:pt idx="3">
                <c:v>1.9250936565224253</c:v>
              </c:pt>
              <c:pt idx="4">
                <c:v>2.4949122571203688</c:v>
              </c:pt>
              <c:pt idx="5">
                <c:v>3.6815408272307244</c:v>
              </c:pt>
              <c:pt idx="7">
                <c:v>1.3482979029281419</c:v>
              </c:pt>
              <c:pt idx="8">
                <c:v>1.5148094062287825</c:v>
              </c:pt>
              <c:pt idx="9">
                <c:v>1.9178364079246226</c:v>
              </c:pt>
              <c:pt idx="10">
                <c:v>2.6821266642428441</c:v>
              </c:pt>
              <c:pt idx="12">
                <c:v>1.259179160290093</c:v>
              </c:pt>
              <c:pt idx="13">
                <c:v>1.3985316983356866</c:v>
              </c:pt>
              <c:pt idx="14">
                <c:v>1.6625594805492001</c:v>
              </c:pt>
              <c:pt idx="15">
                <c:v>1.7785069742116371</c:v>
              </c:pt>
              <c:pt idx="17">
                <c:v>0.99538588705255082</c:v>
              </c:pt>
              <c:pt idx="18">
                <c:v>1.297276249778665</c:v>
              </c:pt>
              <c:pt idx="19">
                <c:v>1.2877366485704649</c:v>
              </c:pt>
              <c:pt idx="20">
                <c:v>3.0791121495501508</c:v>
              </c:pt>
              <c:pt idx="21">
                <c:v>5.8429274163350788</c:v>
              </c:pt>
              <c:pt idx="22">
                <c:v>8.8048197699437623</c:v>
              </c:pt>
              <c:pt idx="23">
                <c:v>9.3173086125505264</c:v>
              </c:pt>
              <c:pt idx="24">
                <c:v>11.799608338908143</c:v>
              </c:pt>
            </c:numLit>
          </c:val>
          <c:extLst>
            <c:ext xmlns:c16="http://schemas.microsoft.com/office/drawing/2014/chart" uri="{C3380CC4-5D6E-409C-BE32-E72D297353CC}">
              <c16:uniqueId val="{00000000-AE59-4CE5-8FB5-081468E67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4919023"/>
        <c:axId val="550049295"/>
      </c:barChart>
      <c:catAx>
        <c:axId val="2949190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50049295"/>
        <c:crosses val="autoZero"/>
        <c:auto val="1"/>
        <c:lblAlgn val="ctr"/>
        <c:lblOffset val="100"/>
        <c:noMultiLvlLbl val="0"/>
      </c:catAx>
      <c:valAx>
        <c:axId val="55004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</a:t>
                </a:r>
                <a:r>
                  <a:rPr lang="sv-SE" baseline="0"/>
                  <a:t> induction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94919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DREco_AhR_MTS_220404</a:t>
            </a:r>
          </a:p>
        </c:rich>
      </c:tx>
      <c:layout>
        <c:manualLayout>
          <c:xMode val="edge"/>
          <c:yMode val="edge"/>
          <c:x val="0.4622845581802274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MTS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'220404 MTS'!$C$51:$AA$51</c:f>
                <c:numCache>
                  <c:formatCode>General</c:formatCode>
                  <c:ptCount val="25"/>
                  <c:pt idx="0">
                    <c:v>6.9582198746171123E-2</c:v>
                  </c:pt>
                  <c:pt idx="1">
                    <c:v>3.7897154496909355E-3</c:v>
                  </c:pt>
                  <c:pt idx="2">
                    <c:v>3.3303818636527975E-2</c:v>
                  </c:pt>
                  <c:pt idx="3">
                    <c:v>6.7026789278051531E-3</c:v>
                  </c:pt>
                  <c:pt idx="4">
                    <c:v>4.2731650876352979E-2</c:v>
                  </c:pt>
                  <c:pt idx="5">
                    <c:v>3.5143931575620777E-2</c:v>
                  </c:pt>
                  <c:pt idx="7">
                    <c:v>7.6322044369080425E-2</c:v>
                  </c:pt>
                  <c:pt idx="8">
                    <c:v>1.4308450694520611E-2</c:v>
                  </c:pt>
                  <c:pt idx="9">
                    <c:v>3.6178745920223666E-2</c:v>
                  </c:pt>
                  <c:pt idx="10">
                    <c:v>2.5106782364306749E-2</c:v>
                  </c:pt>
                  <c:pt idx="12">
                    <c:v>7.9949498945096325E-3</c:v>
                  </c:pt>
                  <c:pt idx="13">
                    <c:v>9.1312846063010926E-3</c:v>
                  </c:pt>
                  <c:pt idx="14">
                    <c:v>1.6996358988891985E-2</c:v>
                  </c:pt>
                  <c:pt idx="15">
                    <c:v>2.5315228242303072E-2</c:v>
                  </c:pt>
                  <c:pt idx="17">
                    <c:v>3.1542836173469764E-2</c:v>
                  </c:pt>
                  <c:pt idx="18">
                    <c:v>3.2740931238683366E-2</c:v>
                  </c:pt>
                  <c:pt idx="19">
                    <c:v>4.4167766888829861E-3</c:v>
                  </c:pt>
                  <c:pt idx="20">
                    <c:v>2.7057066546092422E-2</c:v>
                  </c:pt>
                  <c:pt idx="21">
                    <c:v>3.195418949003008E-2</c:v>
                  </c:pt>
                  <c:pt idx="22">
                    <c:v>4.5024454866170746E-4</c:v>
                  </c:pt>
                  <c:pt idx="23">
                    <c:v>7.6357995617231025E-3</c:v>
                  </c:pt>
                  <c:pt idx="24">
                    <c:v>3.1939545934258268E-2</c:v>
                  </c:pt>
                </c:numCache>
              </c:numRef>
            </c:plus>
            <c:minus>
              <c:numRef>
                <c:f>'220404 MTS'!$C$51:$AA$51</c:f>
                <c:numCache>
                  <c:formatCode>General</c:formatCode>
                  <c:ptCount val="25"/>
                  <c:pt idx="0">
                    <c:v>6.9582198746171123E-2</c:v>
                  </c:pt>
                  <c:pt idx="1">
                    <c:v>3.7897154496909355E-3</c:v>
                  </c:pt>
                  <c:pt idx="2">
                    <c:v>3.3303818636527975E-2</c:v>
                  </c:pt>
                  <c:pt idx="3">
                    <c:v>6.7026789278051531E-3</c:v>
                  </c:pt>
                  <c:pt idx="4">
                    <c:v>4.2731650876352979E-2</c:v>
                  </c:pt>
                  <c:pt idx="5">
                    <c:v>3.5143931575620777E-2</c:v>
                  </c:pt>
                  <c:pt idx="7">
                    <c:v>7.6322044369080425E-2</c:v>
                  </c:pt>
                  <c:pt idx="8">
                    <c:v>1.4308450694520611E-2</c:v>
                  </c:pt>
                  <c:pt idx="9">
                    <c:v>3.6178745920223666E-2</c:v>
                  </c:pt>
                  <c:pt idx="10">
                    <c:v>2.5106782364306749E-2</c:v>
                  </c:pt>
                  <c:pt idx="12">
                    <c:v>7.9949498945096325E-3</c:v>
                  </c:pt>
                  <c:pt idx="13">
                    <c:v>9.1312846063010926E-3</c:v>
                  </c:pt>
                  <c:pt idx="14">
                    <c:v>1.6996358988891985E-2</c:v>
                  </c:pt>
                  <c:pt idx="15">
                    <c:v>2.5315228242303072E-2</c:v>
                  </c:pt>
                  <c:pt idx="17">
                    <c:v>3.1542836173469764E-2</c:v>
                  </c:pt>
                  <c:pt idx="18">
                    <c:v>3.2740931238683366E-2</c:v>
                  </c:pt>
                  <c:pt idx="19">
                    <c:v>4.4167766888829861E-3</c:v>
                  </c:pt>
                  <c:pt idx="20">
                    <c:v>2.7057066546092422E-2</c:v>
                  </c:pt>
                  <c:pt idx="21">
                    <c:v>3.195418949003008E-2</c:v>
                  </c:pt>
                  <c:pt idx="22">
                    <c:v>4.5024454866170746E-4</c:v>
                  </c:pt>
                  <c:pt idx="23">
                    <c:v>7.6357995617231025E-3</c:v>
                  </c:pt>
                  <c:pt idx="24">
                    <c:v>3.1939545934258268E-2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'220404 MTS'!$C$40:$AA$40</c:f>
              <c:strCache>
                <c:ptCount val="25"/>
                <c:pt idx="0">
                  <c:v>NC</c:v>
                </c:pt>
                <c:pt idx="1">
                  <c:v>PC</c:v>
                </c:pt>
                <c:pt idx="2">
                  <c:v>ref0.25</c:v>
                </c:pt>
                <c:pt idx="3">
                  <c:v>ref0.5</c:v>
                </c:pt>
                <c:pt idx="4">
                  <c:v>ref1</c:v>
                </c:pt>
                <c:pt idx="5">
                  <c:v>ref2</c:v>
                </c:pt>
                <c:pt idx="7">
                  <c:v>ref0.25</c:v>
                </c:pt>
                <c:pt idx="8">
                  <c:v>ref0.5</c:v>
                </c:pt>
                <c:pt idx="9">
                  <c:v>ref1</c:v>
                </c:pt>
                <c:pt idx="10">
                  <c:v>ref2</c:v>
                </c:pt>
                <c:pt idx="12">
                  <c:v>ref0.25</c:v>
                </c:pt>
                <c:pt idx="13">
                  <c:v>ref0.5</c:v>
                </c:pt>
                <c:pt idx="14">
                  <c:v>ref1</c:v>
                </c:pt>
                <c:pt idx="15">
                  <c:v>ref2</c:v>
                </c:pt>
                <c:pt idx="17">
                  <c:v>0.1 pM</c:v>
                </c:pt>
                <c:pt idx="18">
                  <c:v>0.3 pM</c:v>
                </c:pt>
                <c:pt idx="19">
                  <c:v>1pM</c:v>
                </c:pt>
                <c:pt idx="20">
                  <c:v>3pM</c:v>
                </c:pt>
                <c:pt idx="21">
                  <c:v>10pM</c:v>
                </c:pt>
                <c:pt idx="22">
                  <c:v>30pM</c:v>
                </c:pt>
                <c:pt idx="23">
                  <c:v>100pM</c:v>
                </c:pt>
                <c:pt idx="24">
                  <c:v>300pM</c:v>
                </c:pt>
              </c:strCache>
            </c:strRef>
          </c:cat>
          <c:val>
            <c:numLit>
              <c:formatCode>General</c:formatCode>
              <c:ptCount val="24"/>
              <c:pt idx="0">
                <c:v>1</c:v>
              </c:pt>
              <c:pt idx="1">
                <c:v>0.19735099337748344</c:v>
              </c:pt>
              <c:pt idx="2">
                <c:v>0.77774834437086093</c:v>
              </c:pt>
              <c:pt idx="3">
                <c:v>0.805121412803532</c:v>
              </c:pt>
              <c:pt idx="4">
                <c:v>0.84167770419426047</c:v>
              </c:pt>
              <c:pt idx="5">
                <c:v>0.85783664459161146</c:v>
              </c:pt>
              <c:pt idx="7">
                <c:v>1</c:v>
              </c:pt>
              <c:pt idx="8">
                <c:v>0.94949227373068423</c:v>
              </c:pt>
              <c:pt idx="9">
                <c:v>0.95337748344370865</c:v>
              </c:pt>
              <c:pt idx="10">
                <c:v>0.93730684326710811</c:v>
              </c:pt>
              <c:pt idx="12">
                <c:v>0.79214128035320075</c:v>
              </c:pt>
              <c:pt idx="13">
                <c:v>0.82799116997792488</c:v>
              </c:pt>
              <c:pt idx="14">
                <c:v>0.80529801324503314</c:v>
              </c:pt>
              <c:pt idx="15">
                <c:v>0.75867549668874157</c:v>
              </c:pt>
              <c:pt idx="17">
                <c:v>0.90304635761589402</c:v>
              </c:pt>
              <c:pt idx="18">
                <c:v>0.94878587196467989</c:v>
              </c:pt>
              <c:pt idx="19">
                <c:v>0.98516556291390722</c:v>
              </c:pt>
              <c:pt idx="20">
                <c:v>1.0129801324503311</c:v>
              </c:pt>
              <c:pt idx="21">
                <c:v>1.0387637969094923</c:v>
              </c:pt>
              <c:pt idx="22">
                <c:v>1.0354083885209713</c:v>
              </c:pt>
              <c:pt idx="23">
                <c:v>0.97845474613686534</c:v>
              </c:pt>
            </c:numLit>
          </c:val>
          <c:extLst>
            <c:ext xmlns:c16="http://schemas.microsoft.com/office/drawing/2014/chart" uri="{C3380CC4-5D6E-409C-BE32-E72D297353CC}">
              <c16:uniqueId val="{00000000-47DE-4B2D-9A80-EC57142E2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6870575"/>
        <c:axId val="286871407"/>
      </c:barChart>
      <c:catAx>
        <c:axId val="2868705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86871407"/>
        <c:crosses val="autoZero"/>
        <c:auto val="1"/>
        <c:lblAlgn val="ctr"/>
        <c:lblOffset val="100"/>
        <c:noMultiLvlLbl val="0"/>
      </c:catAx>
      <c:valAx>
        <c:axId val="286871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86870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DREco_AhR_LR_220330</a:t>
            </a:r>
          </a:p>
        </c:rich>
      </c:tx>
      <c:layout>
        <c:manualLayout>
          <c:xMode val="edge"/>
          <c:yMode val="edge"/>
          <c:x val="0.4483818897637795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'220330 LR'!$C$49:$Z$49</c:f>
                <c:numCache>
                  <c:formatCode>General</c:formatCode>
                  <c:ptCount val="24"/>
                  <c:pt idx="0">
                    <c:v>0.12248892012593043</c:v>
                  </c:pt>
                  <c:pt idx="2">
                    <c:v>4.2813306457924118E-2</c:v>
                  </c:pt>
                  <c:pt idx="3">
                    <c:v>2.7782005516893919E-2</c:v>
                  </c:pt>
                  <c:pt idx="4">
                    <c:v>9.3785354988361991E-2</c:v>
                  </c:pt>
                  <c:pt idx="5">
                    <c:v>0.24043414899124649</c:v>
                  </c:pt>
                  <c:pt idx="7">
                    <c:v>2.8975763004950434E-2</c:v>
                  </c:pt>
                  <c:pt idx="8">
                    <c:v>4.5521351000713743E-2</c:v>
                  </c:pt>
                  <c:pt idx="9">
                    <c:v>0.13279937254236507</c:v>
                  </c:pt>
                  <c:pt idx="10">
                    <c:v>0.10342153779131796</c:v>
                  </c:pt>
                  <c:pt idx="12">
                    <c:v>6.7379520216364092E-2</c:v>
                  </c:pt>
                  <c:pt idx="13">
                    <c:v>0.113425885263074</c:v>
                  </c:pt>
                  <c:pt idx="14">
                    <c:v>0.13559946647751456</c:v>
                  </c:pt>
                  <c:pt idx="15">
                    <c:v>0.13974240873378771</c:v>
                  </c:pt>
                  <c:pt idx="17">
                    <c:v>0.72199043089575121</c:v>
                  </c:pt>
                  <c:pt idx="18">
                    <c:v>0.6107353356865709</c:v>
                  </c:pt>
                  <c:pt idx="19">
                    <c:v>0.18640833785500696</c:v>
                  </c:pt>
                  <c:pt idx="20">
                    <c:v>1.4130367099102639</c:v>
                  </c:pt>
                  <c:pt idx="21">
                    <c:v>0.21991919128332607</c:v>
                  </c:pt>
                  <c:pt idx="22">
                    <c:v>0.67132720402571244</c:v>
                  </c:pt>
                  <c:pt idx="23">
                    <c:v>0.71329096550210169</c:v>
                  </c:pt>
                </c:numCache>
              </c:numRef>
            </c:plus>
            <c:minus>
              <c:numRef>
                <c:f>'220330 LR'!$C$49:$Z$49</c:f>
                <c:numCache>
                  <c:formatCode>General</c:formatCode>
                  <c:ptCount val="24"/>
                  <c:pt idx="0">
                    <c:v>0.12248892012593043</c:v>
                  </c:pt>
                  <c:pt idx="2">
                    <c:v>4.2813306457924118E-2</c:v>
                  </c:pt>
                  <c:pt idx="3">
                    <c:v>2.7782005516893919E-2</c:v>
                  </c:pt>
                  <c:pt idx="4">
                    <c:v>9.3785354988361991E-2</c:v>
                  </c:pt>
                  <c:pt idx="5">
                    <c:v>0.24043414899124649</c:v>
                  </c:pt>
                  <c:pt idx="7">
                    <c:v>2.8975763004950434E-2</c:v>
                  </c:pt>
                  <c:pt idx="8">
                    <c:v>4.5521351000713743E-2</c:v>
                  </c:pt>
                  <c:pt idx="9">
                    <c:v>0.13279937254236507</c:v>
                  </c:pt>
                  <c:pt idx="10">
                    <c:v>0.10342153779131796</c:v>
                  </c:pt>
                  <c:pt idx="12">
                    <c:v>6.7379520216364092E-2</c:v>
                  </c:pt>
                  <c:pt idx="13">
                    <c:v>0.113425885263074</c:v>
                  </c:pt>
                  <c:pt idx="14">
                    <c:v>0.13559946647751456</c:v>
                  </c:pt>
                  <c:pt idx="15">
                    <c:v>0.13974240873378771</c:v>
                  </c:pt>
                  <c:pt idx="17">
                    <c:v>0.72199043089575121</c:v>
                  </c:pt>
                  <c:pt idx="18">
                    <c:v>0.6107353356865709</c:v>
                  </c:pt>
                  <c:pt idx="19">
                    <c:v>0.18640833785500696</c:v>
                  </c:pt>
                  <c:pt idx="20">
                    <c:v>1.4130367099102639</c:v>
                  </c:pt>
                  <c:pt idx="21">
                    <c:v>0.21991919128332607</c:v>
                  </c:pt>
                  <c:pt idx="22">
                    <c:v>0.67132720402571244</c:v>
                  </c:pt>
                  <c:pt idx="23">
                    <c:v>0.71329096550210169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24"/>
              <c:pt idx="0">
                <c:v>NC</c:v>
              </c:pt>
              <c:pt idx="2">
                <c:v>ref0.25</c:v>
              </c:pt>
              <c:pt idx="3">
                <c:v>ref0.5</c:v>
              </c:pt>
              <c:pt idx="4">
                <c:v>ref1</c:v>
              </c:pt>
              <c:pt idx="5">
                <c:v>ref2</c:v>
              </c:pt>
              <c:pt idx="7">
                <c:v>ref0.25</c:v>
              </c:pt>
              <c:pt idx="8">
                <c:v>ref0.5</c:v>
              </c:pt>
              <c:pt idx="9">
                <c:v>ref1</c:v>
              </c:pt>
              <c:pt idx="10">
                <c:v>ref2</c:v>
              </c:pt>
              <c:pt idx="12">
                <c:v>ref0.25</c:v>
              </c:pt>
              <c:pt idx="13">
                <c:v>ref0.5</c:v>
              </c:pt>
              <c:pt idx="14">
                <c:v>ref1</c:v>
              </c:pt>
              <c:pt idx="15">
                <c:v>ref2</c:v>
              </c:pt>
              <c:pt idx="17">
                <c:v>0.3 pM</c:v>
              </c:pt>
              <c:pt idx="18">
                <c:v>1pM</c:v>
              </c:pt>
              <c:pt idx="19">
                <c:v>3pM</c:v>
              </c:pt>
              <c:pt idx="20">
                <c:v>10pM</c:v>
              </c:pt>
              <c:pt idx="21">
                <c:v>30pM</c:v>
              </c:pt>
              <c:pt idx="22">
                <c:v>100pM</c:v>
              </c:pt>
              <c:pt idx="23">
                <c:v>300pM</c:v>
              </c:pt>
            </c:strLit>
          </c:cat>
          <c:val>
            <c:numLit>
              <c:formatCode>General</c:formatCode>
              <c:ptCount val="24"/>
              <c:pt idx="0">
                <c:v>1</c:v>
              </c:pt>
              <c:pt idx="2">
                <c:v>1.7897295111919362</c:v>
              </c:pt>
              <c:pt idx="3">
                <c:v>2.2518244053905114</c:v>
              </c:pt>
              <c:pt idx="4">
                <c:v>2.9117241376297662</c:v>
              </c:pt>
              <c:pt idx="5">
                <c:v>4.1521009466092629</c:v>
              </c:pt>
              <c:pt idx="7">
                <c:v>1.2438055618836603</c:v>
              </c:pt>
              <c:pt idx="8">
                <c:v>1.4862776713224288</c:v>
              </c:pt>
              <c:pt idx="9">
                <c:v>1.8391098435000801</c:v>
              </c:pt>
              <c:pt idx="10">
                <c:v>2.7803084130255917</c:v>
              </c:pt>
              <c:pt idx="12">
                <c:v>1.1591316592626018</c:v>
              </c:pt>
              <c:pt idx="13">
                <c:v>1.2914232469796374</c:v>
              </c:pt>
              <c:pt idx="14">
                <c:v>1.4815471368340629</c:v>
              </c:pt>
              <c:pt idx="15">
                <c:v>1.712476637279748</c:v>
              </c:pt>
              <c:pt idx="17">
                <c:v>5.5974100662226762</c:v>
              </c:pt>
              <c:pt idx="18">
                <c:v>9.4077894154236219</c:v>
              </c:pt>
              <c:pt idx="19">
                <c:v>10.34210601613117</c:v>
              </c:pt>
              <c:pt idx="20">
                <c:v>11.538663022260684</c:v>
              </c:pt>
              <c:pt idx="21">
                <c:v>11.535448757530292</c:v>
              </c:pt>
              <c:pt idx="22">
                <c:v>11.907851337416764</c:v>
              </c:pt>
              <c:pt idx="23">
                <c:v>12.770604461310329</c:v>
              </c:pt>
            </c:numLit>
          </c:val>
          <c:extLst>
            <c:ext xmlns:c16="http://schemas.microsoft.com/office/drawing/2014/chart" uri="{C3380CC4-5D6E-409C-BE32-E72D297353CC}">
              <c16:uniqueId val="{00000000-6E60-43A1-94F8-6EB021AFE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3588559"/>
        <c:axId val="973586063"/>
      </c:barChart>
      <c:catAx>
        <c:axId val="9735885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3586063"/>
        <c:crosses val="autoZero"/>
        <c:auto val="1"/>
        <c:lblAlgn val="ctr"/>
        <c:lblOffset val="100"/>
        <c:noMultiLvlLbl val="0"/>
      </c:catAx>
      <c:valAx>
        <c:axId val="973586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35885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DREco_AhR_MTS_220330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'220330 MTS'!$D$48:$AA$48</c:f>
                <c:numCache>
                  <c:formatCode>General</c:formatCode>
                  <c:ptCount val="24"/>
                  <c:pt idx="0">
                    <c:v>4.7439554143050941E-2</c:v>
                  </c:pt>
                  <c:pt idx="1">
                    <c:v>9.0579988905331761E-3</c:v>
                  </c:pt>
                  <c:pt idx="2">
                    <c:v>1.0921357645127822E-2</c:v>
                  </c:pt>
                  <c:pt idx="3">
                    <c:v>1.7538718953139135E-2</c:v>
                  </c:pt>
                  <c:pt idx="4">
                    <c:v>2.3464645748905725E-2</c:v>
                  </c:pt>
                  <c:pt idx="5">
                    <c:v>1.5717800696210642E-2</c:v>
                  </c:pt>
                  <c:pt idx="7">
                    <c:v>1.384178481769175E-2</c:v>
                  </c:pt>
                  <c:pt idx="8">
                    <c:v>3.211169124539592E-3</c:v>
                  </c:pt>
                  <c:pt idx="9">
                    <c:v>2.3229937013970577E-2</c:v>
                  </c:pt>
                  <c:pt idx="10">
                    <c:v>1.1692902656088489E-2</c:v>
                  </c:pt>
                  <c:pt idx="12">
                    <c:v>2.2861757766988105E-2</c:v>
                  </c:pt>
                  <c:pt idx="13">
                    <c:v>2.5435372428988617E-2</c:v>
                  </c:pt>
                  <c:pt idx="14">
                    <c:v>1.2306510925825282E-2</c:v>
                  </c:pt>
                  <c:pt idx="15">
                    <c:v>1.0264888627702584E-2</c:v>
                  </c:pt>
                  <c:pt idx="17">
                    <c:v>1.6991909842601339E-2</c:v>
                  </c:pt>
                  <c:pt idx="18">
                    <c:v>1.2133502594904099E-2</c:v>
                  </c:pt>
                  <c:pt idx="19">
                    <c:v>1.8399937077037794E-2</c:v>
                  </c:pt>
                  <c:pt idx="20">
                    <c:v>1.9417984736615278E-2</c:v>
                  </c:pt>
                  <c:pt idx="21">
                    <c:v>2.0848670154179662E-2</c:v>
                  </c:pt>
                  <c:pt idx="22">
                    <c:v>7.6575222238405962E-3</c:v>
                  </c:pt>
                  <c:pt idx="23">
                    <c:v>5.0247837826425407E-3</c:v>
                  </c:pt>
                </c:numCache>
              </c:numRef>
            </c:plus>
            <c:minus>
              <c:numRef>
                <c:f>'220330 MTS'!$D$48:$AA$48</c:f>
                <c:numCache>
                  <c:formatCode>General</c:formatCode>
                  <c:ptCount val="24"/>
                  <c:pt idx="0">
                    <c:v>4.7439554143050941E-2</c:v>
                  </c:pt>
                  <c:pt idx="1">
                    <c:v>9.0579988905331761E-3</c:v>
                  </c:pt>
                  <c:pt idx="2">
                    <c:v>1.0921357645127822E-2</c:v>
                  </c:pt>
                  <c:pt idx="3">
                    <c:v>1.7538718953139135E-2</c:v>
                  </c:pt>
                  <c:pt idx="4">
                    <c:v>2.3464645748905725E-2</c:v>
                  </c:pt>
                  <c:pt idx="5">
                    <c:v>1.5717800696210642E-2</c:v>
                  </c:pt>
                  <c:pt idx="7">
                    <c:v>1.384178481769175E-2</c:v>
                  </c:pt>
                  <c:pt idx="8">
                    <c:v>3.211169124539592E-3</c:v>
                  </c:pt>
                  <c:pt idx="9">
                    <c:v>2.3229937013970577E-2</c:v>
                  </c:pt>
                  <c:pt idx="10">
                    <c:v>1.1692902656088489E-2</c:v>
                  </c:pt>
                  <c:pt idx="12">
                    <c:v>2.2861757766988105E-2</c:v>
                  </c:pt>
                  <c:pt idx="13">
                    <c:v>2.5435372428988617E-2</c:v>
                  </c:pt>
                  <c:pt idx="14">
                    <c:v>1.2306510925825282E-2</c:v>
                  </c:pt>
                  <c:pt idx="15">
                    <c:v>1.0264888627702584E-2</c:v>
                  </c:pt>
                  <c:pt idx="17">
                    <c:v>1.6991909842601339E-2</c:v>
                  </c:pt>
                  <c:pt idx="18">
                    <c:v>1.2133502594904099E-2</c:v>
                  </c:pt>
                  <c:pt idx="19">
                    <c:v>1.8399937077037794E-2</c:v>
                  </c:pt>
                  <c:pt idx="20">
                    <c:v>1.9417984736615278E-2</c:v>
                  </c:pt>
                  <c:pt idx="21">
                    <c:v>2.0848670154179662E-2</c:v>
                  </c:pt>
                  <c:pt idx="22">
                    <c:v>7.6575222238405962E-3</c:v>
                  </c:pt>
                  <c:pt idx="23">
                    <c:v>5.0247837826425407E-3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24"/>
              <c:pt idx="0">
                <c:v>NC</c:v>
              </c:pt>
              <c:pt idx="1">
                <c:v>PC</c:v>
              </c:pt>
              <c:pt idx="2">
                <c:v>ref0.25</c:v>
              </c:pt>
              <c:pt idx="3">
                <c:v>ref0.5</c:v>
              </c:pt>
              <c:pt idx="4">
                <c:v>ref1</c:v>
              </c:pt>
              <c:pt idx="5">
                <c:v>ref2</c:v>
              </c:pt>
              <c:pt idx="7">
                <c:v>ref0.25</c:v>
              </c:pt>
              <c:pt idx="8">
                <c:v>ref0.5</c:v>
              </c:pt>
              <c:pt idx="9">
                <c:v>ref1</c:v>
              </c:pt>
              <c:pt idx="10">
                <c:v>ref2</c:v>
              </c:pt>
              <c:pt idx="12">
                <c:v>ref0.25</c:v>
              </c:pt>
              <c:pt idx="13">
                <c:v>ref0.5</c:v>
              </c:pt>
              <c:pt idx="14">
                <c:v>ref1</c:v>
              </c:pt>
              <c:pt idx="15">
                <c:v>ref2</c:v>
              </c:pt>
              <c:pt idx="17">
                <c:v>0.3 pM</c:v>
              </c:pt>
              <c:pt idx="18">
                <c:v>1pM</c:v>
              </c:pt>
              <c:pt idx="19">
                <c:v>3pM</c:v>
              </c:pt>
              <c:pt idx="20">
                <c:v>10pM</c:v>
              </c:pt>
              <c:pt idx="21">
                <c:v>30pM</c:v>
              </c:pt>
              <c:pt idx="22">
                <c:v>100pM</c:v>
              </c:pt>
              <c:pt idx="23">
                <c:v>300pM</c:v>
              </c:pt>
            </c:strLit>
          </c:cat>
          <c:val>
            <c:numLit>
              <c:formatCode>General</c:formatCode>
              <c:ptCount val="24"/>
              <c:pt idx="0">
                <c:v>1.0000000000000002</c:v>
              </c:pt>
              <c:pt idx="1">
                <c:v>7.3807137288594046E-2</c:v>
              </c:pt>
              <c:pt idx="2">
                <c:v>1.090910537285412</c:v>
              </c:pt>
              <c:pt idx="3">
                <c:v>1.1168758850015117</c:v>
              </c:pt>
              <c:pt idx="4">
                <c:v>1.1478051962515714</c:v>
              </c:pt>
              <c:pt idx="5">
                <c:v>1.1567785149475764</c:v>
              </c:pt>
              <c:pt idx="7">
                <c:v>1.1485052423909761</c:v>
              </c:pt>
              <c:pt idx="8">
                <c:v>1.1436049194151436</c:v>
              </c:pt>
              <c:pt idx="9">
                <c:v>1.1254673603487506</c:v>
              </c:pt>
              <c:pt idx="10">
                <c:v>1.1350134440679047</c:v>
              </c:pt>
              <c:pt idx="12">
                <c:v>1.0571810414777341</c:v>
              </c:pt>
              <c:pt idx="13">
                <c:v>1.0233879051119283</c:v>
              </c:pt>
              <c:pt idx="14">
                <c:v>0.96369306158815038</c:v>
              </c:pt>
              <c:pt idx="15">
                <c:v>0.89795236504224174</c:v>
              </c:pt>
              <c:pt idx="17">
                <c:v>1.1869441395001037</c:v>
              </c:pt>
              <c:pt idx="18">
                <c:v>1.1871350611744866</c:v>
              </c:pt>
              <c:pt idx="19">
                <c:v>1.1362226146723311</c:v>
              </c:pt>
              <c:pt idx="20">
                <c:v>1.1615515568071535</c:v>
              </c:pt>
              <c:pt idx="21">
                <c:v>1.079709799054938</c:v>
              </c:pt>
              <c:pt idx="22">
                <c:v>1.0487804878048783</c:v>
              </c:pt>
              <c:pt idx="23">
                <c:v>0.95981098754236094</c:v>
              </c:pt>
            </c:numLit>
          </c:val>
          <c:extLst>
            <c:ext xmlns:c16="http://schemas.microsoft.com/office/drawing/2014/chart" uri="{C3380CC4-5D6E-409C-BE32-E72D297353CC}">
              <c16:uniqueId val="{00000000-A8FB-473B-ABD3-9F4F167F5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2483791"/>
        <c:axId val="322487535"/>
      </c:barChart>
      <c:catAx>
        <c:axId val="3224837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22487535"/>
        <c:crosses val="autoZero"/>
        <c:auto val="1"/>
        <c:lblAlgn val="ctr"/>
        <c:lblOffset val="100"/>
        <c:noMultiLvlLbl val="0"/>
      </c:catAx>
      <c:valAx>
        <c:axId val="322487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224837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DREco_Ahr_LR_220406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'220406 LR'!$C$53:$AA$53</c:f>
                <c:numCache>
                  <c:formatCode>General</c:formatCode>
                  <c:ptCount val="25"/>
                  <c:pt idx="0">
                    <c:v>7.5625302622609122E-2</c:v>
                  </c:pt>
                  <c:pt idx="2">
                    <c:v>0.12557273069032593</c:v>
                  </c:pt>
                  <c:pt idx="3">
                    <c:v>0.1795523101864995</c:v>
                  </c:pt>
                  <c:pt idx="4">
                    <c:v>0.20136108036922254</c:v>
                  </c:pt>
                  <c:pt idx="5">
                    <c:v>0.37084334640614791</c:v>
                  </c:pt>
                  <c:pt idx="7">
                    <c:v>8.1462197319274496E-2</c:v>
                  </c:pt>
                  <c:pt idx="8">
                    <c:v>0.10826951206818397</c:v>
                  </c:pt>
                  <c:pt idx="9">
                    <c:v>9.4276741731402339E-2</c:v>
                  </c:pt>
                  <c:pt idx="10">
                    <c:v>0.2077043503067941</c:v>
                  </c:pt>
                  <c:pt idx="12">
                    <c:v>4.3862185552100953E-2</c:v>
                  </c:pt>
                  <c:pt idx="13">
                    <c:v>4.9998080952006391E-2</c:v>
                  </c:pt>
                  <c:pt idx="14">
                    <c:v>9.0950379481566326E-2</c:v>
                  </c:pt>
                  <c:pt idx="15">
                    <c:v>0.24320550722589535</c:v>
                  </c:pt>
                  <c:pt idx="17">
                    <c:v>0.11963537929346513</c:v>
                  </c:pt>
                  <c:pt idx="18">
                    <c:v>0.11659955505996625</c:v>
                  </c:pt>
                  <c:pt idx="19">
                    <c:v>0.12219878713361369</c:v>
                  </c:pt>
                  <c:pt idx="20">
                    <c:v>0.32913162876920077</c:v>
                  </c:pt>
                  <c:pt idx="21">
                    <c:v>0.7198910325657607</c:v>
                  </c:pt>
                  <c:pt idx="22">
                    <c:v>0.60496672207296187</c:v>
                  </c:pt>
                  <c:pt idx="23">
                    <c:v>0.78211488016141795</c:v>
                  </c:pt>
                  <c:pt idx="24">
                    <c:v>1.2500190163632232</c:v>
                  </c:pt>
                </c:numCache>
              </c:numRef>
            </c:plus>
            <c:minus>
              <c:numRef>
                <c:f>'220406 LR'!$C$53:$AA$53</c:f>
                <c:numCache>
                  <c:formatCode>General</c:formatCode>
                  <c:ptCount val="25"/>
                  <c:pt idx="0">
                    <c:v>7.5625302622609122E-2</c:v>
                  </c:pt>
                  <c:pt idx="2">
                    <c:v>0.12557273069032593</c:v>
                  </c:pt>
                  <c:pt idx="3">
                    <c:v>0.1795523101864995</c:v>
                  </c:pt>
                  <c:pt idx="4">
                    <c:v>0.20136108036922254</c:v>
                  </c:pt>
                  <c:pt idx="5">
                    <c:v>0.37084334640614791</c:v>
                  </c:pt>
                  <c:pt idx="7">
                    <c:v>8.1462197319274496E-2</c:v>
                  </c:pt>
                  <c:pt idx="8">
                    <c:v>0.10826951206818397</c:v>
                  </c:pt>
                  <c:pt idx="9">
                    <c:v>9.4276741731402339E-2</c:v>
                  </c:pt>
                  <c:pt idx="10">
                    <c:v>0.2077043503067941</c:v>
                  </c:pt>
                  <c:pt idx="12">
                    <c:v>4.3862185552100953E-2</c:v>
                  </c:pt>
                  <c:pt idx="13">
                    <c:v>4.9998080952006391E-2</c:v>
                  </c:pt>
                  <c:pt idx="14">
                    <c:v>9.0950379481566326E-2</c:v>
                  </c:pt>
                  <c:pt idx="15">
                    <c:v>0.24320550722589535</c:v>
                  </c:pt>
                  <c:pt idx="17">
                    <c:v>0.11963537929346513</c:v>
                  </c:pt>
                  <c:pt idx="18">
                    <c:v>0.11659955505996625</c:v>
                  </c:pt>
                  <c:pt idx="19">
                    <c:v>0.12219878713361369</c:v>
                  </c:pt>
                  <c:pt idx="20">
                    <c:v>0.32913162876920077</c:v>
                  </c:pt>
                  <c:pt idx="21">
                    <c:v>0.7198910325657607</c:v>
                  </c:pt>
                  <c:pt idx="22">
                    <c:v>0.60496672207296187</c:v>
                  </c:pt>
                  <c:pt idx="23">
                    <c:v>0.78211488016141795</c:v>
                  </c:pt>
                  <c:pt idx="24">
                    <c:v>1.2500190163632232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25"/>
              <c:pt idx="0">
                <c:v>NC</c:v>
              </c:pt>
              <c:pt idx="2">
                <c:v>ref0.25</c:v>
              </c:pt>
              <c:pt idx="3">
                <c:v>ref0.5</c:v>
              </c:pt>
              <c:pt idx="4">
                <c:v>ref1</c:v>
              </c:pt>
              <c:pt idx="5">
                <c:v>ref2</c:v>
              </c:pt>
              <c:pt idx="7">
                <c:v>ref0.25</c:v>
              </c:pt>
              <c:pt idx="8">
                <c:v>ref0.5</c:v>
              </c:pt>
              <c:pt idx="9">
                <c:v>ref1</c:v>
              </c:pt>
              <c:pt idx="10">
                <c:v>ref2</c:v>
              </c:pt>
              <c:pt idx="12">
                <c:v>ref0.25</c:v>
              </c:pt>
              <c:pt idx="13">
                <c:v>ref0.5</c:v>
              </c:pt>
              <c:pt idx="14">
                <c:v>ref1</c:v>
              </c:pt>
              <c:pt idx="15">
                <c:v>ref2</c:v>
              </c:pt>
              <c:pt idx="17">
                <c:v>0.1pM</c:v>
              </c:pt>
              <c:pt idx="18">
                <c:v>0.3 pM</c:v>
              </c:pt>
              <c:pt idx="19">
                <c:v>1pM</c:v>
              </c:pt>
              <c:pt idx="20">
                <c:v>3pM</c:v>
              </c:pt>
              <c:pt idx="21">
                <c:v>10pM</c:v>
              </c:pt>
              <c:pt idx="22">
                <c:v>30pM</c:v>
              </c:pt>
              <c:pt idx="23">
                <c:v>100pM</c:v>
              </c:pt>
              <c:pt idx="24">
                <c:v>300pM</c:v>
              </c:pt>
            </c:strLit>
          </c:cat>
          <c:val>
            <c:numLit>
              <c:formatCode>General</c:formatCode>
              <c:ptCount val="25"/>
              <c:pt idx="0">
                <c:v>1</c:v>
              </c:pt>
              <c:pt idx="2">
                <c:v>1.4496869256846476</c:v>
              </c:pt>
              <c:pt idx="3">
                <c:v>1.749272352296142</c:v>
              </c:pt>
              <c:pt idx="4">
                <c:v>2.3456626379072465</c:v>
              </c:pt>
              <c:pt idx="5">
                <c:v>3.5417779097436792</c:v>
              </c:pt>
              <c:pt idx="7">
                <c:v>1.2780290648536243</c:v>
              </c:pt>
              <c:pt idx="8">
                <c:v>1.5448785582763123</c:v>
              </c:pt>
              <c:pt idx="9">
                <c:v>2.0066401060362176</c:v>
              </c:pt>
              <c:pt idx="10">
                <c:v>2.8679971532087492</c:v>
              </c:pt>
              <c:pt idx="12">
                <c:v>1.0010747931529915</c:v>
              </c:pt>
              <c:pt idx="13">
                <c:v>1.2480687479766073</c:v>
              </c:pt>
              <c:pt idx="14">
                <c:v>1.382170997584333</c:v>
              </c:pt>
              <c:pt idx="15">
                <c:v>1.6938821581293617</c:v>
              </c:pt>
              <c:pt idx="17">
                <c:v>0.84607805714285123</c:v>
              </c:pt>
              <c:pt idx="18">
                <c:v>0.90375533934534635</c:v>
              </c:pt>
              <c:pt idx="19">
                <c:v>1.1867997101632708</c:v>
              </c:pt>
              <c:pt idx="20">
                <c:v>3.0605540391339416</c:v>
              </c:pt>
              <c:pt idx="21">
                <c:v>7.2643398547628948</c:v>
              </c:pt>
              <c:pt idx="22">
                <c:v>9.6638347808923353</c:v>
              </c:pt>
              <c:pt idx="23">
                <c:v>8.7860158987277579</c:v>
              </c:pt>
              <c:pt idx="24">
                <c:v>14.060822389283901</c:v>
              </c:pt>
            </c:numLit>
          </c:val>
          <c:extLst>
            <c:ext xmlns:c16="http://schemas.microsoft.com/office/drawing/2014/chart" uri="{C3380CC4-5D6E-409C-BE32-E72D297353CC}">
              <c16:uniqueId val="{00000000-320A-46E9-B4D6-89E25ADD6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9104575"/>
        <c:axId val="769105407"/>
      </c:barChart>
      <c:catAx>
        <c:axId val="7691045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69105407"/>
        <c:crosses val="autoZero"/>
        <c:auto val="1"/>
        <c:lblAlgn val="ctr"/>
        <c:lblOffset val="100"/>
        <c:noMultiLvlLbl val="0"/>
      </c:catAx>
      <c:valAx>
        <c:axId val="76910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69104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DREco_AhR_MTS_220406</a:t>
            </a:r>
          </a:p>
        </c:rich>
      </c:tx>
      <c:layout>
        <c:manualLayout>
          <c:xMode val="edge"/>
          <c:yMode val="edge"/>
          <c:x val="0.48647781332021006"/>
          <c:y val="2.10249642479036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MTS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'220406 MTS'!$C$51:$Z$51</c:f>
                <c:numCache>
                  <c:formatCode>General</c:formatCode>
                  <c:ptCount val="24"/>
                  <c:pt idx="0">
                    <c:v>6.7374533098880904E-2</c:v>
                  </c:pt>
                  <c:pt idx="1">
                    <c:v>3.4649210777403433E-2</c:v>
                  </c:pt>
                  <c:pt idx="2">
                    <c:v>5.8987369183392563E-2</c:v>
                  </c:pt>
                  <c:pt idx="3">
                    <c:v>2.8742107470030028E-2</c:v>
                  </c:pt>
                  <c:pt idx="4">
                    <c:v>5.7180228458023299E-2</c:v>
                  </c:pt>
                  <c:pt idx="5">
                    <c:v>5.4407992024314941E-2</c:v>
                  </c:pt>
                  <c:pt idx="7">
                    <c:v>7.1131680173028608E-2</c:v>
                  </c:pt>
                  <c:pt idx="8">
                    <c:v>2.6104638189312628E-2</c:v>
                  </c:pt>
                  <c:pt idx="9">
                    <c:v>7.4831020711700988E-2</c:v>
                  </c:pt>
                  <c:pt idx="10">
                    <c:v>0.11331103809451798</c:v>
                  </c:pt>
                  <c:pt idx="12">
                    <c:v>2.1730586374161864E-2</c:v>
                  </c:pt>
                  <c:pt idx="13">
                    <c:v>3.4994794369777329E-2</c:v>
                  </c:pt>
                  <c:pt idx="14">
                    <c:v>1.434331449169887E-2</c:v>
                  </c:pt>
                  <c:pt idx="15">
                    <c:v>2.2445348277319394E-2</c:v>
                  </c:pt>
                  <c:pt idx="17">
                    <c:v>2.7150875358069582E-2</c:v>
                  </c:pt>
                  <c:pt idx="18">
                    <c:v>3.8573501223314613E-2</c:v>
                  </c:pt>
                  <c:pt idx="19">
                    <c:v>2.7714865016643601E-2</c:v>
                  </c:pt>
                  <c:pt idx="20">
                    <c:v>2.0454771032876261E-2</c:v>
                  </c:pt>
                  <c:pt idx="21">
                    <c:v>4.5689936610810979E-2</c:v>
                  </c:pt>
                  <c:pt idx="22">
                    <c:v>9.5189783816717097E-2</c:v>
                  </c:pt>
                  <c:pt idx="23">
                    <c:v>4.0787253126859116E-2</c:v>
                  </c:pt>
                </c:numCache>
              </c:numRef>
            </c:plus>
            <c:minus>
              <c:numRef>
                <c:f>'220406 MTS'!$C$51:$Z$51</c:f>
                <c:numCache>
                  <c:formatCode>General</c:formatCode>
                  <c:ptCount val="24"/>
                  <c:pt idx="0">
                    <c:v>6.7374533098880904E-2</c:v>
                  </c:pt>
                  <c:pt idx="1">
                    <c:v>3.4649210777403433E-2</c:v>
                  </c:pt>
                  <c:pt idx="2">
                    <c:v>5.8987369183392563E-2</c:v>
                  </c:pt>
                  <c:pt idx="3">
                    <c:v>2.8742107470030028E-2</c:v>
                  </c:pt>
                  <c:pt idx="4">
                    <c:v>5.7180228458023299E-2</c:v>
                  </c:pt>
                  <c:pt idx="5">
                    <c:v>5.4407992024314941E-2</c:v>
                  </c:pt>
                  <c:pt idx="7">
                    <c:v>7.1131680173028608E-2</c:v>
                  </c:pt>
                  <c:pt idx="8">
                    <c:v>2.6104638189312628E-2</c:v>
                  </c:pt>
                  <c:pt idx="9">
                    <c:v>7.4831020711700988E-2</c:v>
                  </c:pt>
                  <c:pt idx="10">
                    <c:v>0.11331103809451798</c:v>
                  </c:pt>
                  <c:pt idx="12">
                    <c:v>2.1730586374161864E-2</c:v>
                  </c:pt>
                  <c:pt idx="13">
                    <c:v>3.4994794369777329E-2</c:v>
                  </c:pt>
                  <c:pt idx="14">
                    <c:v>1.434331449169887E-2</c:v>
                  </c:pt>
                  <c:pt idx="15">
                    <c:v>2.2445348277319394E-2</c:v>
                  </c:pt>
                  <c:pt idx="17">
                    <c:v>2.7150875358069582E-2</c:v>
                  </c:pt>
                  <c:pt idx="18">
                    <c:v>3.8573501223314613E-2</c:v>
                  </c:pt>
                  <c:pt idx="19">
                    <c:v>2.7714865016643601E-2</c:v>
                  </c:pt>
                  <c:pt idx="20">
                    <c:v>2.0454771032876261E-2</c:v>
                  </c:pt>
                  <c:pt idx="21">
                    <c:v>4.5689936610810979E-2</c:v>
                  </c:pt>
                  <c:pt idx="22">
                    <c:v>9.5189783816717097E-2</c:v>
                  </c:pt>
                  <c:pt idx="23">
                    <c:v>4.0787253126859116E-2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24"/>
              <c:pt idx="0">
                <c:v>NC</c:v>
              </c:pt>
              <c:pt idx="1">
                <c:v>PC</c:v>
              </c:pt>
              <c:pt idx="2">
                <c:v>ref0.25</c:v>
              </c:pt>
              <c:pt idx="3">
                <c:v>ref0.5</c:v>
              </c:pt>
              <c:pt idx="4">
                <c:v>ref1</c:v>
              </c:pt>
              <c:pt idx="5">
                <c:v>ref2</c:v>
              </c:pt>
              <c:pt idx="7">
                <c:v>ref0.25</c:v>
              </c:pt>
              <c:pt idx="8">
                <c:v>ref0.5</c:v>
              </c:pt>
              <c:pt idx="9">
                <c:v>ref1</c:v>
              </c:pt>
              <c:pt idx="10">
                <c:v>ref2</c:v>
              </c:pt>
              <c:pt idx="12">
                <c:v>ref0.25</c:v>
              </c:pt>
              <c:pt idx="13">
                <c:v>ref0.5</c:v>
              </c:pt>
              <c:pt idx="14">
                <c:v>ref1</c:v>
              </c:pt>
              <c:pt idx="15">
                <c:v>ref2</c:v>
              </c:pt>
              <c:pt idx="17">
                <c:v>0.3 pM</c:v>
              </c:pt>
              <c:pt idx="18">
                <c:v>1pM</c:v>
              </c:pt>
              <c:pt idx="19">
                <c:v>3pM</c:v>
              </c:pt>
              <c:pt idx="20">
                <c:v>10pM</c:v>
              </c:pt>
              <c:pt idx="21">
                <c:v>30pM</c:v>
              </c:pt>
              <c:pt idx="22">
                <c:v>100pM</c:v>
              </c:pt>
              <c:pt idx="23">
                <c:v>300pM</c:v>
              </c:pt>
            </c:strLit>
          </c:cat>
          <c:val>
            <c:numLit>
              <c:formatCode>General</c:formatCode>
              <c:ptCount val="24"/>
              <c:pt idx="0">
                <c:v>1.0000000000000002</c:v>
              </c:pt>
              <c:pt idx="1">
                <c:v>0.32676771048941711</c:v>
              </c:pt>
              <c:pt idx="2">
                <c:v>1.0135541163116781</c:v>
              </c:pt>
              <c:pt idx="3">
                <c:v>1.0828158732278383</c:v>
              </c:pt>
              <c:pt idx="4">
                <c:v>1.0869110413745522</c:v>
              </c:pt>
              <c:pt idx="5">
                <c:v>1.1505641984376045</c:v>
              </c:pt>
              <c:pt idx="7">
                <c:v>1.0238810620729566</c:v>
              </c:pt>
              <c:pt idx="8">
                <c:v>1.029667712715052</c:v>
              </c:pt>
              <c:pt idx="9">
                <c:v>0.97838908548663517</c:v>
              </c:pt>
              <c:pt idx="10">
                <c:v>1.0431995726781065</c:v>
              </c:pt>
              <c:pt idx="12">
                <c:v>1.0882464222919588</c:v>
              </c:pt>
              <c:pt idx="13">
                <c:v>1.0162248781464915</c:v>
              </c:pt>
              <c:pt idx="14">
                <c:v>1.0782755781086555</c:v>
              </c:pt>
              <c:pt idx="15">
                <c:v>0.9782110346976477</c:v>
              </c:pt>
              <c:pt idx="17">
                <c:v>1.1776056620150901</c:v>
              </c:pt>
              <c:pt idx="18">
                <c:v>1.09975295453028</c:v>
              </c:pt>
              <c:pt idx="19">
                <c:v>1.1713961407491489</c:v>
              </c:pt>
              <c:pt idx="20">
                <c:v>1.2288842892435068</c:v>
              </c:pt>
              <c:pt idx="21">
                <c:v>1.3554116311677908</c:v>
              </c:pt>
              <c:pt idx="22">
                <c:v>1.4350671028911</c:v>
              </c:pt>
              <c:pt idx="23">
                <c:v>1.2435734793349806</c:v>
              </c:pt>
            </c:numLit>
          </c:val>
          <c:extLst>
            <c:ext xmlns:c16="http://schemas.microsoft.com/office/drawing/2014/chart" uri="{C3380CC4-5D6E-409C-BE32-E72D297353CC}">
              <c16:uniqueId val="{00000000-26B2-487F-98D9-30A92B568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8540207"/>
        <c:axId val="1268535215"/>
      </c:barChart>
      <c:catAx>
        <c:axId val="12685402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68535215"/>
        <c:crosses val="autoZero"/>
        <c:auto val="1"/>
        <c:lblAlgn val="ctr"/>
        <c:lblOffset val="100"/>
        <c:noMultiLvlLbl val="0"/>
      </c:catAx>
      <c:valAx>
        <c:axId val="1268535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685402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DREco_AhR_LR_220321</a:t>
            </a:r>
          </a:p>
        </c:rich>
      </c:tx>
      <c:layout>
        <c:manualLayout>
          <c:xMode val="edge"/>
          <c:yMode val="edge"/>
          <c:x val="0.46625799178948785"/>
          <c:y val="1.80383293192921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('220321 LR'!$AE$14,'220321 LR'!$AH$14:$BA$14)</c:f>
                <c:numCache>
                  <c:formatCode>General</c:formatCode>
                  <c:ptCount val="21"/>
                  <c:pt idx="0">
                    <c:v>9.0986532367433356E-2</c:v>
                  </c:pt>
                  <c:pt idx="1">
                    <c:v>0.48293207528681859</c:v>
                  </c:pt>
                  <c:pt idx="2">
                    <c:v>0.61203910211557033</c:v>
                  </c:pt>
                  <c:pt idx="3">
                    <c:v>0.56151270846688051</c:v>
                  </c:pt>
                  <c:pt idx="4">
                    <c:v>0.78370352033699464</c:v>
                  </c:pt>
                  <c:pt idx="5">
                    <c:v>0.31081899093055781</c:v>
                  </c:pt>
                  <c:pt idx="6">
                    <c:v>0.14452983751538623</c:v>
                  </c:pt>
                  <c:pt idx="7">
                    <c:v>0.36145803875123489</c:v>
                  </c:pt>
                  <c:pt idx="8">
                    <c:v>0.12462781555416906</c:v>
                  </c:pt>
                  <c:pt idx="9">
                    <c:v>0.31333660547504544</c:v>
                  </c:pt>
                  <c:pt idx="10">
                    <c:v>0.20310264435689218</c:v>
                  </c:pt>
                  <c:pt idx="11">
                    <c:v>0.21983807743466618</c:v>
                  </c:pt>
                  <c:pt idx="12">
                    <c:v>0.24316873203188538</c:v>
                  </c:pt>
                  <c:pt idx="13">
                    <c:v>0.26595376050370395</c:v>
                  </c:pt>
                  <c:pt idx="14">
                    <c:v>0.70811425358184044</c:v>
                  </c:pt>
                  <c:pt idx="15">
                    <c:v>1.0470289869756499</c:v>
                  </c:pt>
                  <c:pt idx="16">
                    <c:v>1.3291345704330322</c:v>
                  </c:pt>
                  <c:pt idx="17">
                    <c:v>0.64662884285780164</c:v>
                  </c:pt>
                  <c:pt idx="18">
                    <c:v>0.50775298351515563</c:v>
                  </c:pt>
                  <c:pt idx="19">
                    <c:v>1.3935101822212461</c:v>
                  </c:pt>
                  <c:pt idx="20">
                    <c:v>1.2931959175072096</c:v>
                  </c:pt>
                </c:numCache>
              </c:numRef>
            </c:plus>
            <c:minus>
              <c:numRef>
                <c:f>('220321 LR'!$AE$14,'220321 LR'!$AH$14:$BA$14)</c:f>
                <c:numCache>
                  <c:formatCode>General</c:formatCode>
                  <c:ptCount val="21"/>
                  <c:pt idx="0">
                    <c:v>9.0986532367433356E-2</c:v>
                  </c:pt>
                  <c:pt idx="1">
                    <c:v>0.48293207528681859</c:v>
                  </c:pt>
                  <c:pt idx="2">
                    <c:v>0.61203910211557033</c:v>
                  </c:pt>
                  <c:pt idx="3">
                    <c:v>0.56151270846688051</c:v>
                  </c:pt>
                  <c:pt idx="4">
                    <c:v>0.78370352033699464</c:v>
                  </c:pt>
                  <c:pt idx="5">
                    <c:v>0.31081899093055781</c:v>
                  </c:pt>
                  <c:pt idx="6">
                    <c:v>0.14452983751538623</c:v>
                  </c:pt>
                  <c:pt idx="7">
                    <c:v>0.36145803875123489</c:v>
                  </c:pt>
                  <c:pt idx="8">
                    <c:v>0.12462781555416906</c:v>
                  </c:pt>
                  <c:pt idx="9">
                    <c:v>0.31333660547504544</c:v>
                  </c:pt>
                  <c:pt idx="10">
                    <c:v>0.20310264435689218</c:v>
                  </c:pt>
                  <c:pt idx="11">
                    <c:v>0.21983807743466618</c:v>
                  </c:pt>
                  <c:pt idx="12">
                    <c:v>0.24316873203188538</c:v>
                  </c:pt>
                  <c:pt idx="13">
                    <c:v>0.26595376050370395</c:v>
                  </c:pt>
                  <c:pt idx="14">
                    <c:v>0.70811425358184044</c:v>
                  </c:pt>
                  <c:pt idx="15">
                    <c:v>1.0470289869756499</c:v>
                  </c:pt>
                  <c:pt idx="16">
                    <c:v>1.3291345704330322</c:v>
                  </c:pt>
                  <c:pt idx="17">
                    <c:v>0.64662884285780164</c:v>
                  </c:pt>
                  <c:pt idx="18">
                    <c:v>0.50775298351515563</c:v>
                  </c:pt>
                  <c:pt idx="19">
                    <c:v>1.3935101822212461</c:v>
                  </c:pt>
                  <c:pt idx="20">
                    <c:v>1.2931959175072096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('220321 LR'!$AE$4,'220321 LR'!$AH$4:$BA$4)</c:f>
              <c:strCache>
                <c:ptCount val="21"/>
                <c:pt idx="0">
                  <c:v>0.5% DMSO/vc</c:v>
                </c:pt>
                <c:pt idx="1">
                  <c:v>stp23-ref0.2</c:v>
                </c:pt>
                <c:pt idx="2">
                  <c:v>stp23-ref0.5</c:v>
                </c:pt>
                <c:pt idx="3">
                  <c:v>stp23-ref1</c:v>
                </c:pt>
                <c:pt idx="4">
                  <c:v>stp23-ref2 </c:v>
                </c:pt>
                <c:pt idx="5">
                  <c:v>stp50-ref0.2</c:v>
                </c:pt>
                <c:pt idx="6">
                  <c:v>stp50-ref0.5</c:v>
                </c:pt>
                <c:pt idx="7">
                  <c:v>stp50-ref1</c:v>
                </c:pt>
                <c:pt idx="8">
                  <c:v>stp50-ref2 </c:v>
                </c:pt>
                <c:pt idx="9">
                  <c:v>stp104-ref0.2</c:v>
                </c:pt>
                <c:pt idx="10">
                  <c:v>stp104-ref0.5</c:v>
                </c:pt>
                <c:pt idx="11">
                  <c:v>stp104-ref1</c:v>
                </c:pt>
                <c:pt idx="12">
                  <c:v>stp104-ref2 </c:v>
                </c:pt>
                <c:pt idx="13">
                  <c:v>TCDD 0.1pM</c:v>
                </c:pt>
                <c:pt idx="14">
                  <c:v>TCDD 0.3pM</c:v>
                </c:pt>
                <c:pt idx="15">
                  <c:v>TCDD 1pM</c:v>
                </c:pt>
                <c:pt idx="16">
                  <c:v>TCDD 3pM</c:v>
                </c:pt>
                <c:pt idx="17">
                  <c:v>TCDD 10pM</c:v>
                </c:pt>
                <c:pt idx="18">
                  <c:v>TCDD 30pM</c:v>
                </c:pt>
                <c:pt idx="19">
                  <c:v>TCDD 100pM</c:v>
                </c:pt>
                <c:pt idx="20">
                  <c:v>TCDD 300pM</c:v>
                </c:pt>
              </c:strCache>
            </c:strRef>
          </c:cat>
          <c:val>
            <c:numRef>
              <c:f>('220321 LR'!$AE$13,'220321 LR'!$AH$13:$BA$13)</c:f>
              <c:numCache>
                <c:formatCode>0.0</c:formatCode>
                <c:ptCount val="21"/>
                <c:pt idx="0">
                  <c:v>1</c:v>
                </c:pt>
                <c:pt idx="1">
                  <c:v>2.860318529301825</c:v>
                </c:pt>
                <c:pt idx="2">
                  <c:v>3.437256225563412</c:v>
                </c:pt>
                <c:pt idx="3">
                  <c:v>3.9629541715888141</c:v>
                </c:pt>
                <c:pt idx="4">
                  <c:v>4.169037709036826</c:v>
                </c:pt>
                <c:pt idx="5">
                  <c:v>1.8937880792821893</c:v>
                </c:pt>
                <c:pt idx="6">
                  <c:v>2.1479293860472306</c:v>
                </c:pt>
                <c:pt idx="7">
                  <c:v>2.3679686896231935</c:v>
                </c:pt>
                <c:pt idx="8">
                  <c:v>2.871659314332399</c:v>
                </c:pt>
                <c:pt idx="9">
                  <c:v>2.1221581006846582</c:v>
                </c:pt>
                <c:pt idx="10">
                  <c:v>2.2116376121973569</c:v>
                </c:pt>
                <c:pt idx="11">
                  <c:v>2.3898892654868238</c:v>
                </c:pt>
                <c:pt idx="12">
                  <c:v>2.4604480166046567</c:v>
                </c:pt>
                <c:pt idx="13">
                  <c:v>1.8337983415320929</c:v>
                </c:pt>
                <c:pt idx="14">
                  <c:v>4.7205981545824995</c:v>
                </c:pt>
                <c:pt idx="15">
                  <c:v>8.2283040422855169</c:v>
                </c:pt>
                <c:pt idx="16">
                  <c:v>8.4059660893625363</c:v>
                </c:pt>
                <c:pt idx="17">
                  <c:v>8.4894115346216861</c:v>
                </c:pt>
                <c:pt idx="18">
                  <c:v>9.2500377211286171</c:v>
                </c:pt>
                <c:pt idx="19">
                  <c:v>10.990698258834762</c:v>
                </c:pt>
                <c:pt idx="20">
                  <c:v>12.25232885253641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7-46E5-A776-C36A61CBA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4582256"/>
        <c:axId val="1092004336"/>
      </c:barChart>
      <c:catAx>
        <c:axId val="1564582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2004336"/>
        <c:crosses val="autoZero"/>
        <c:auto val="1"/>
        <c:lblAlgn val="ctr"/>
        <c:lblOffset val="100"/>
        <c:noMultiLvlLbl val="0"/>
      </c:catAx>
      <c:valAx>
        <c:axId val="109200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64582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DREco_AhR_MTS_220315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('220321 MTS'!$W$14,'220321 MTS'!$Y$14:$AK$14)</c:f>
                <c:numCache>
                  <c:formatCode>General</c:formatCode>
                  <c:ptCount val="14"/>
                  <c:pt idx="0">
                    <c:v>5.0474978238033527E-2</c:v>
                  </c:pt>
                  <c:pt idx="1">
                    <c:v>3.4368947318847991E-3</c:v>
                  </c:pt>
                  <c:pt idx="2">
                    <c:v>5.6126899998845868E-2</c:v>
                  </c:pt>
                  <c:pt idx="3">
                    <c:v>5.4193345241723187E-2</c:v>
                  </c:pt>
                  <c:pt idx="4">
                    <c:v>2.2923563645186728E-2</c:v>
                  </c:pt>
                  <c:pt idx="5">
                    <c:v>0.14639158343890313</c:v>
                  </c:pt>
                  <c:pt idx="6">
                    <c:v>0.14056181333015452</c:v>
                  </c:pt>
                  <c:pt idx="7">
                    <c:v>9.7667936738740593E-2</c:v>
                  </c:pt>
                  <c:pt idx="8">
                    <c:v>0.10460991263968665</c:v>
                  </c:pt>
                  <c:pt idx="9">
                    <c:v>0.1711945519764306</c:v>
                  </c:pt>
                  <c:pt idx="10">
                    <c:v>0.25597466633381394</c:v>
                  </c:pt>
                  <c:pt idx="11">
                    <c:v>1.9884541854519149E-2</c:v>
                  </c:pt>
                  <c:pt idx="12">
                    <c:v>3.7503102574606331E-2</c:v>
                  </c:pt>
                  <c:pt idx="13">
                    <c:v>4.8327330221535146E-2</c:v>
                  </c:pt>
                </c:numCache>
              </c:numRef>
            </c:plus>
            <c:minus>
              <c:numRef>
                <c:f>('220321 MTS'!$W$14,'220321 MTS'!$Y$14:$AK$14)</c:f>
                <c:numCache>
                  <c:formatCode>General</c:formatCode>
                  <c:ptCount val="14"/>
                  <c:pt idx="0">
                    <c:v>5.0474978238033527E-2</c:v>
                  </c:pt>
                  <c:pt idx="1">
                    <c:v>3.4368947318847991E-3</c:v>
                  </c:pt>
                  <c:pt idx="2">
                    <c:v>5.6126899998845868E-2</c:v>
                  </c:pt>
                  <c:pt idx="3">
                    <c:v>5.4193345241723187E-2</c:v>
                  </c:pt>
                  <c:pt idx="4">
                    <c:v>2.2923563645186728E-2</c:v>
                  </c:pt>
                  <c:pt idx="5">
                    <c:v>0.14639158343890313</c:v>
                  </c:pt>
                  <c:pt idx="6">
                    <c:v>0.14056181333015452</c:v>
                  </c:pt>
                  <c:pt idx="7">
                    <c:v>9.7667936738740593E-2</c:v>
                  </c:pt>
                  <c:pt idx="8">
                    <c:v>0.10460991263968665</c:v>
                  </c:pt>
                  <c:pt idx="9">
                    <c:v>0.1711945519764306</c:v>
                  </c:pt>
                  <c:pt idx="10">
                    <c:v>0.25597466633381394</c:v>
                  </c:pt>
                  <c:pt idx="11">
                    <c:v>1.9884541854519149E-2</c:v>
                  </c:pt>
                  <c:pt idx="12">
                    <c:v>3.7503102574606331E-2</c:v>
                  </c:pt>
                  <c:pt idx="13">
                    <c:v>4.8327330221535146E-2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('220321 MTS'!$W$4,'220321 MTS'!$Y$4:$AK$4)</c:f>
              <c:strCache>
                <c:ptCount val="14"/>
                <c:pt idx="0">
                  <c:v>0.5% DMSO/vc</c:v>
                </c:pt>
                <c:pt idx="1">
                  <c:v>10%DMSO</c:v>
                </c:pt>
                <c:pt idx="2">
                  <c:v>stp23-ref0.2</c:v>
                </c:pt>
                <c:pt idx="3">
                  <c:v>stp23-ref0.5</c:v>
                </c:pt>
                <c:pt idx="4">
                  <c:v>stp23-ref1</c:v>
                </c:pt>
                <c:pt idx="5">
                  <c:v>stp23-ref2 </c:v>
                </c:pt>
                <c:pt idx="6">
                  <c:v>stp50-ref0.2</c:v>
                </c:pt>
                <c:pt idx="7">
                  <c:v>stp50-ref0.5</c:v>
                </c:pt>
                <c:pt idx="8">
                  <c:v>stp50-ref1</c:v>
                </c:pt>
                <c:pt idx="9">
                  <c:v>stp50-ref2 </c:v>
                </c:pt>
                <c:pt idx="10">
                  <c:v>stp104-ref0.2</c:v>
                </c:pt>
                <c:pt idx="11">
                  <c:v>stp104-ref0.5</c:v>
                </c:pt>
                <c:pt idx="12">
                  <c:v>stp104-ref1</c:v>
                </c:pt>
                <c:pt idx="13">
                  <c:v>stp104-ref2 </c:v>
                </c:pt>
              </c:strCache>
            </c:strRef>
          </c:cat>
          <c:val>
            <c:numRef>
              <c:f>('220321 MTS'!$W$13,'220321 MTS'!$Y$13:$AK$13)</c:f>
              <c:numCache>
                <c:formatCode>0.000000</c:formatCode>
                <c:ptCount val="14"/>
                <c:pt idx="0">
                  <c:v>1.0000000000000002</c:v>
                </c:pt>
                <c:pt idx="1">
                  <c:v>0.16983821660426615</c:v>
                </c:pt>
                <c:pt idx="2">
                  <c:v>0.87679043726170436</c:v>
                </c:pt>
                <c:pt idx="3">
                  <c:v>1.0009961185724592</c:v>
                </c:pt>
                <c:pt idx="4">
                  <c:v>1.0847216020334558</c:v>
                </c:pt>
                <c:pt idx="5">
                  <c:v>0.93367224264074467</c:v>
                </c:pt>
                <c:pt idx="6">
                  <c:v>0.96611479407824696</c:v>
                </c:pt>
                <c:pt idx="7">
                  <c:v>1.0964517569470684</c:v>
                </c:pt>
                <c:pt idx="8">
                  <c:v>1.0388142754096108</c:v>
                </c:pt>
                <c:pt idx="9">
                  <c:v>0.78629821729124449</c:v>
                </c:pt>
                <c:pt idx="10">
                  <c:v>0.86301652182873634</c:v>
                </c:pt>
                <c:pt idx="11">
                  <c:v>0.78571428571428581</c:v>
                </c:pt>
                <c:pt idx="12">
                  <c:v>0.79201731185381108</c:v>
                </c:pt>
                <c:pt idx="13">
                  <c:v>0.92561742177034323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1F-4FAC-BD99-B6BD68D11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22222336"/>
        <c:axId val="1092001840"/>
      </c:barChart>
      <c:catAx>
        <c:axId val="1322222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2001840"/>
        <c:crosses val="autoZero"/>
        <c:auto val="1"/>
        <c:lblAlgn val="ctr"/>
        <c:lblOffset val="100"/>
        <c:noMultiLvlLbl val="0"/>
      </c:catAx>
      <c:valAx>
        <c:axId val="109200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322222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DREco_AhR_LR_220315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'220315 LR'!$AA$13:$AW$13</c:f>
              <c:strCache>
                <c:ptCount val="23"/>
                <c:pt idx="0">
                  <c:v>1.0</c:v>
                </c:pt>
                <c:pt idx="1">
                  <c:v>1.3</c:v>
                </c:pt>
                <c:pt idx="2">
                  <c:v>2.1</c:v>
                </c:pt>
                <c:pt idx="3">
                  <c:v>4.8</c:v>
                </c:pt>
                <c:pt idx="4">
                  <c:v>5.3</c:v>
                </c:pt>
                <c:pt idx="5">
                  <c:v>5.7</c:v>
                </c:pt>
                <c:pt idx="6">
                  <c:v>2.1</c:v>
                </c:pt>
                <c:pt idx="7">
                  <c:v>2.4</c:v>
                </c:pt>
                <c:pt idx="8">
                  <c:v>2.8</c:v>
                </c:pt>
                <c:pt idx="9">
                  <c:v>2.5</c:v>
                </c:pt>
                <c:pt idx="10">
                  <c:v>2.1</c:v>
                </c:pt>
                <c:pt idx="11">
                  <c:v>2.3</c:v>
                </c:pt>
                <c:pt idx="12">
                  <c:v>2.3</c:v>
                </c:pt>
                <c:pt idx="13">
                  <c:v>3.1</c:v>
                </c:pt>
                <c:pt idx="15">
                  <c:v>2.5</c:v>
                </c:pt>
                <c:pt idx="16">
                  <c:v>2.9</c:v>
                </c:pt>
                <c:pt idx="17">
                  <c:v>2.6</c:v>
                </c:pt>
                <c:pt idx="18">
                  <c:v>3.5</c:v>
                </c:pt>
                <c:pt idx="19">
                  <c:v>5.6</c:v>
                </c:pt>
                <c:pt idx="20">
                  <c:v>8.8</c:v>
                </c:pt>
                <c:pt idx="21">
                  <c:v>12.4</c:v>
                </c:pt>
                <c:pt idx="22">
                  <c:v>18.2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'220315 LR'!$AA$14:$AW$14</c:f>
                <c:numCache>
                  <c:formatCode>General</c:formatCode>
                  <c:ptCount val="23"/>
                  <c:pt idx="0">
                    <c:v>0.26624542140128649</c:v>
                  </c:pt>
                  <c:pt idx="1">
                    <c:v>0.16874105165395745</c:v>
                  </c:pt>
                  <c:pt idx="2">
                    <c:v>0.30965047348927277</c:v>
                  </c:pt>
                  <c:pt idx="3">
                    <c:v>0.57881657520154073</c:v>
                  </c:pt>
                  <c:pt idx="4">
                    <c:v>0.26600679720009907</c:v>
                  </c:pt>
                  <c:pt idx="5">
                    <c:v>0.61823832808086254</c:v>
                  </c:pt>
                  <c:pt idx="6">
                    <c:v>0.52989506194083758</c:v>
                  </c:pt>
                  <c:pt idx="7">
                    <c:v>0.62237851653548482</c:v>
                  </c:pt>
                  <c:pt idx="8">
                    <c:v>0.83007417636387493</c:v>
                  </c:pt>
                  <c:pt idx="9">
                    <c:v>0.58049949134488199</c:v>
                  </c:pt>
                  <c:pt idx="10">
                    <c:v>0.1450307281320655</c:v>
                  </c:pt>
                  <c:pt idx="11">
                    <c:v>4.0722722266227467E-2</c:v>
                  </c:pt>
                  <c:pt idx="12">
                    <c:v>0.11977177673069955</c:v>
                  </c:pt>
                  <c:pt idx="13">
                    <c:v>0.21072886842125246</c:v>
                  </c:pt>
                  <c:pt idx="15">
                    <c:v>0.58600563672474937</c:v>
                  </c:pt>
                  <c:pt idx="16">
                    <c:v>0.61716398629536762</c:v>
                  </c:pt>
                  <c:pt idx="17">
                    <c:v>0.51976222684943263</c:v>
                  </c:pt>
                  <c:pt idx="18">
                    <c:v>0.82377208426486093</c:v>
                  </c:pt>
                  <c:pt idx="19">
                    <c:v>0.79822722073742713</c:v>
                  </c:pt>
                  <c:pt idx="20">
                    <c:v>0.98433428900897801</c:v>
                  </c:pt>
                  <c:pt idx="21">
                    <c:v>3.0401750742072298</c:v>
                  </c:pt>
                  <c:pt idx="22">
                    <c:v>2.9793826826879104</c:v>
                  </c:pt>
                </c:numCache>
              </c:numRef>
            </c:plus>
            <c:minus>
              <c:numRef>
                <c:f>'220315 LR'!$AA$14:$AW$14</c:f>
                <c:numCache>
                  <c:formatCode>General</c:formatCode>
                  <c:ptCount val="23"/>
                  <c:pt idx="0">
                    <c:v>0.26624542140128649</c:v>
                  </c:pt>
                  <c:pt idx="1">
                    <c:v>0.16874105165395745</c:v>
                  </c:pt>
                  <c:pt idx="2">
                    <c:v>0.30965047348927277</c:v>
                  </c:pt>
                  <c:pt idx="3">
                    <c:v>0.57881657520154073</c:v>
                  </c:pt>
                  <c:pt idx="4">
                    <c:v>0.26600679720009907</c:v>
                  </c:pt>
                  <c:pt idx="5">
                    <c:v>0.61823832808086254</c:v>
                  </c:pt>
                  <c:pt idx="6">
                    <c:v>0.52989506194083758</c:v>
                  </c:pt>
                  <c:pt idx="7">
                    <c:v>0.62237851653548482</c:v>
                  </c:pt>
                  <c:pt idx="8">
                    <c:v>0.83007417636387493</c:v>
                  </c:pt>
                  <c:pt idx="9">
                    <c:v>0.58049949134488199</c:v>
                  </c:pt>
                  <c:pt idx="10">
                    <c:v>0.1450307281320655</c:v>
                  </c:pt>
                  <c:pt idx="11">
                    <c:v>4.0722722266227467E-2</c:v>
                  </c:pt>
                  <c:pt idx="12">
                    <c:v>0.11977177673069955</c:v>
                  </c:pt>
                  <c:pt idx="13">
                    <c:v>0.21072886842125246</c:v>
                  </c:pt>
                  <c:pt idx="15">
                    <c:v>0.58600563672474937</c:v>
                  </c:pt>
                  <c:pt idx="16">
                    <c:v>0.61716398629536762</c:v>
                  </c:pt>
                  <c:pt idx="17">
                    <c:v>0.51976222684943263</c:v>
                  </c:pt>
                  <c:pt idx="18">
                    <c:v>0.82377208426486093</c:v>
                  </c:pt>
                  <c:pt idx="19">
                    <c:v>0.79822722073742713</c:v>
                  </c:pt>
                  <c:pt idx="20">
                    <c:v>0.98433428900897801</c:v>
                  </c:pt>
                  <c:pt idx="21">
                    <c:v>3.0401750742072298</c:v>
                  </c:pt>
                  <c:pt idx="22">
                    <c:v>2.9793826826879104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'220315 LR'!$AA$4:$AW$4</c:f>
              <c:strCache>
                <c:ptCount val="23"/>
                <c:pt idx="0">
                  <c:v>VC</c:v>
                </c:pt>
                <c:pt idx="1">
                  <c:v>VC</c:v>
                </c:pt>
                <c:pt idx="2">
                  <c:v>stp23-ref0.2</c:v>
                </c:pt>
                <c:pt idx="3">
                  <c:v>stp23-ref0.5</c:v>
                </c:pt>
                <c:pt idx="4">
                  <c:v>stp23-ref1</c:v>
                </c:pt>
                <c:pt idx="5">
                  <c:v>stp23-ref2 </c:v>
                </c:pt>
                <c:pt idx="6">
                  <c:v>stp104-ref0.2</c:v>
                </c:pt>
                <c:pt idx="7">
                  <c:v>stp104-ref0.5</c:v>
                </c:pt>
                <c:pt idx="8">
                  <c:v>stp104-ref1</c:v>
                </c:pt>
                <c:pt idx="9">
                  <c:v>stp104-ref2 </c:v>
                </c:pt>
                <c:pt idx="10">
                  <c:v>stp50-ref0.2</c:v>
                </c:pt>
                <c:pt idx="11">
                  <c:v>stp50-ref0.5</c:v>
                </c:pt>
                <c:pt idx="12">
                  <c:v>stp50-ref1</c:v>
                </c:pt>
                <c:pt idx="13">
                  <c:v>stp50-ref2 </c:v>
                </c:pt>
                <c:pt idx="15">
                  <c:v>TCDD 0.1pM</c:v>
                </c:pt>
                <c:pt idx="16">
                  <c:v>TCDD 0.3pM</c:v>
                </c:pt>
                <c:pt idx="17">
                  <c:v>TCDD 1pM</c:v>
                </c:pt>
                <c:pt idx="18">
                  <c:v>TCDD 3pM</c:v>
                </c:pt>
                <c:pt idx="19">
                  <c:v>TCDD 10pM</c:v>
                </c:pt>
                <c:pt idx="20">
                  <c:v>TCDD 30pM</c:v>
                </c:pt>
                <c:pt idx="21">
                  <c:v>TCDD 100pM</c:v>
                </c:pt>
                <c:pt idx="22">
                  <c:v>TCDD 300pM</c:v>
                </c:pt>
              </c:strCache>
            </c:strRef>
          </c:cat>
          <c:val>
            <c:numRef>
              <c:f>'220315 LR'!$AA$13:$AW$13</c:f>
              <c:numCache>
                <c:formatCode>0.0</c:formatCode>
                <c:ptCount val="23"/>
                <c:pt idx="0">
                  <c:v>1</c:v>
                </c:pt>
                <c:pt idx="1">
                  <c:v>1.2672845898798675</c:v>
                </c:pt>
                <c:pt idx="2">
                  <c:v>2.0709923691603196</c:v>
                </c:pt>
                <c:pt idx="3">
                  <c:v>4.8283259072947171</c:v>
                </c:pt>
                <c:pt idx="4">
                  <c:v>5.3288029097751313</c:v>
                </c:pt>
                <c:pt idx="5">
                  <c:v>5.6584110237373242</c:v>
                </c:pt>
                <c:pt idx="6">
                  <c:v>2.1135733905816312</c:v>
                </c:pt>
                <c:pt idx="7">
                  <c:v>2.4073805183786958</c:v>
                </c:pt>
                <c:pt idx="8">
                  <c:v>2.8280067056348694</c:v>
                </c:pt>
                <c:pt idx="9">
                  <c:v>2.5084090437270272</c:v>
                </c:pt>
                <c:pt idx="10">
                  <c:v>2.101011725260971</c:v>
                </c:pt>
                <c:pt idx="11">
                  <c:v>2.3104824145085558</c:v>
                </c:pt>
                <c:pt idx="12">
                  <c:v>2.3168784477679285</c:v>
                </c:pt>
                <c:pt idx="13">
                  <c:v>3.1206954276162233</c:v>
                </c:pt>
                <c:pt idx="15">
                  <c:v>2.4895441456295573</c:v>
                </c:pt>
                <c:pt idx="16">
                  <c:v>2.8712773306421191</c:v>
                </c:pt>
                <c:pt idx="17">
                  <c:v>2.6244152469592845</c:v>
                </c:pt>
                <c:pt idx="18">
                  <c:v>3.5334007736840234</c:v>
                </c:pt>
                <c:pt idx="19">
                  <c:v>5.5852242431660644</c:v>
                </c:pt>
                <c:pt idx="20">
                  <c:v>8.8353867440110694</c:v>
                </c:pt>
                <c:pt idx="21">
                  <c:v>12.358913866352106</c:v>
                </c:pt>
                <c:pt idx="22">
                  <c:v>18.219214739916648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F0-4101-87E9-319190311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3685392"/>
        <c:axId val="1035873424"/>
      </c:barChart>
      <c:catAx>
        <c:axId val="1643685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35873424"/>
        <c:crosses val="autoZero"/>
        <c:auto val="1"/>
        <c:lblAlgn val="ctr"/>
        <c:lblOffset val="100"/>
        <c:noMultiLvlLbl val="0"/>
      </c:catAx>
      <c:valAx>
        <c:axId val="103587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4368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DREco_AhR_MTS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'220315 MTS'!$V$14:$AJ$14</c:f>
                <c:numCache>
                  <c:formatCode>General</c:formatCode>
                  <c:ptCount val="15"/>
                  <c:pt idx="0">
                    <c:v>0.1403540560333994</c:v>
                  </c:pt>
                  <c:pt idx="1">
                    <c:v>8.0634483783152675E-2</c:v>
                  </c:pt>
                  <c:pt idx="2">
                    <c:v>9.4184480845582556E-3</c:v>
                  </c:pt>
                  <c:pt idx="3">
                    <c:v>9.6389352395398087E-2</c:v>
                  </c:pt>
                  <c:pt idx="4">
                    <c:v>7.0792015967617514E-2</c:v>
                  </c:pt>
                  <c:pt idx="5">
                    <c:v>6.3978628739292429E-2</c:v>
                  </c:pt>
                  <c:pt idx="6">
                    <c:v>3.8370380963707255E-2</c:v>
                  </c:pt>
                  <c:pt idx="7">
                    <c:v>0.23014852044391959</c:v>
                  </c:pt>
                  <c:pt idx="8">
                    <c:v>9.2337168463685032E-2</c:v>
                  </c:pt>
                  <c:pt idx="9">
                    <c:v>0.12676414576590117</c:v>
                  </c:pt>
                  <c:pt idx="10">
                    <c:v>0.20455240679965936</c:v>
                  </c:pt>
                  <c:pt idx="11">
                    <c:v>0.18060436716460634</c:v>
                  </c:pt>
                  <c:pt idx="12">
                    <c:v>0.16113195488098414</c:v>
                  </c:pt>
                  <c:pt idx="13">
                    <c:v>5.8213379270810703E-2</c:v>
                  </c:pt>
                  <c:pt idx="14">
                    <c:v>8.1448056081506737E-2</c:v>
                  </c:pt>
                </c:numCache>
              </c:numRef>
            </c:plus>
            <c:minus>
              <c:numRef>
                <c:f>'220315 MTS'!$V$14:$AJ$14</c:f>
                <c:numCache>
                  <c:formatCode>General</c:formatCode>
                  <c:ptCount val="15"/>
                  <c:pt idx="0">
                    <c:v>0.1403540560333994</c:v>
                  </c:pt>
                  <c:pt idx="1">
                    <c:v>8.0634483783152675E-2</c:v>
                  </c:pt>
                  <c:pt idx="2">
                    <c:v>9.4184480845582556E-3</c:v>
                  </c:pt>
                  <c:pt idx="3">
                    <c:v>9.6389352395398087E-2</c:v>
                  </c:pt>
                  <c:pt idx="4">
                    <c:v>7.0792015967617514E-2</c:v>
                  </c:pt>
                  <c:pt idx="5">
                    <c:v>6.3978628739292429E-2</c:v>
                  </c:pt>
                  <c:pt idx="6">
                    <c:v>3.8370380963707255E-2</c:v>
                  </c:pt>
                  <c:pt idx="7">
                    <c:v>0.23014852044391959</c:v>
                  </c:pt>
                  <c:pt idx="8">
                    <c:v>9.2337168463685032E-2</c:v>
                  </c:pt>
                  <c:pt idx="9">
                    <c:v>0.12676414576590117</c:v>
                  </c:pt>
                  <c:pt idx="10">
                    <c:v>0.20455240679965936</c:v>
                  </c:pt>
                  <c:pt idx="11">
                    <c:v>0.18060436716460634</c:v>
                  </c:pt>
                  <c:pt idx="12">
                    <c:v>0.16113195488098414</c:v>
                  </c:pt>
                  <c:pt idx="13">
                    <c:v>5.8213379270810703E-2</c:v>
                  </c:pt>
                  <c:pt idx="14">
                    <c:v>8.1448056081506737E-2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'220315 MTS'!$V$4:$AJ$4</c:f>
              <c:strCache>
                <c:ptCount val="15"/>
                <c:pt idx="0">
                  <c:v>VC</c:v>
                </c:pt>
                <c:pt idx="1">
                  <c:v>VC</c:v>
                </c:pt>
                <c:pt idx="2">
                  <c:v>10% DMSO</c:v>
                </c:pt>
                <c:pt idx="3">
                  <c:v>stp23-ref0.2</c:v>
                </c:pt>
                <c:pt idx="4">
                  <c:v>stp23-ref0.5</c:v>
                </c:pt>
                <c:pt idx="5">
                  <c:v>stp23-ref1</c:v>
                </c:pt>
                <c:pt idx="6">
                  <c:v>stp23-ref2 </c:v>
                </c:pt>
                <c:pt idx="7">
                  <c:v>stp104-ref0.2</c:v>
                </c:pt>
                <c:pt idx="8">
                  <c:v>stp104-ref0.5</c:v>
                </c:pt>
                <c:pt idx="9">
                  <c:v>stp104-ref1</c:v>
                </c:pt>
                <c:pt idx="10">
                  <c:v>stp104-ref2 </c:v>
                </c:pt>
                <c:pt idx="11">
                  <c:v>stp50-ref0.2</c:v>
                </c:pt>
                <c:pt idx="12">
                  <c:v>stp50-ref0.5</c:v>
                </c:pt>
                <c:pt idx="13">
                  <c:v>stp50-ref1</c:v>
                </c:pt>
                <c:pt idx="14">
                  <c:v>stp50-ref2 </c:v>
                </c:pt>
              </c:strCache>
            </c:strRef>
          </c:cat>
          <c:val>
            <c:numRef>
              <c:f>'220315 MTS'!$V$13:$AJ$13</c:f>
              <c:numCache>
                <c:formatCode>0.00000</c:formatCode>
                <c:ptCount val="15"/>
                <c:pt idx="0">
                  <c:v>1.0000000000000002</c:v>
                </c:pt>
                <c:pt idx="1">
                  <c:v>1.0716682646212849</c:v>
                </c:pt>
                <c:pt idx="2">
                  <c:v>0.22986577181208057</c:v>
                </c:pt>
                <c:pt idx="3">
                  <c:v>0.92054170661553225</c:v>
                </c:pt>
                <c:pt idx="4">
                  <c:v>1.0841922339405561</c:v>
                </c:pt>
                <c:pt idx="5">
                  <c:v>1.1094199424736337</c:v>
                </c:pt>
                <c:pt idx="6">
                  <c:v>0.90987535953978904</c:v>
                </c:pt>
                <c:pt idx="7">
                  <c:v>0.96254793863854271</c:v>
                </c:pt>
                <c:pt idx="8">
                  <c:v>1.1359060402684564</c:v>
                </c:pt>
                <c:pt idx="9">
                  <c:v>1.0078499520613615</c:v>
                </c:pt>
                <c:pt idx="10">
                  <c:v>0.84911313518696074</c:v>
                </c:pt>
                <c:pt idx="11">
                  <c:v>0.99155081495685526</c:v>
                </c:pt>
                <c:pt idx="12">
                  <c:v>1.0903643336529245</c:v>
                </c:pt>
                <c:pt idx="13">
                  <c:v>1.2708533077660595</c:v>
                </c:pt>
                <c:pt idx="14">
                  <c:v>1.0894654841802494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4-4B48-AD94-E8CB6B3D7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6794288"/>
        <c:axId val="1562095552"/>
      </c:barChart>
      <c:catAx>
        <c:axId val="1096794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62095552"/>
        <c:crosses val="autoZero"/>
        <c:auto val="1"/>
        <c:lblAlgn val="ctr"/>
        <c:lblOffset val="100"/>
        <c:noMultiLvlLbl val="0"/>
      </c:catAx>
      <c:valAx>
        <c:axId val="156209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96794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13</xdr:row>
      <xdr:rowOff>185736</xdr:rowOff>
    </xdr:from>
    <xdr:to>
      <xdr:col>27</xdr:col>
      <xdr:colOff>0</xdr:colOff>
      <xdr:row>34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967DE3-F1C8-4451-A122-3F3E9931B4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83344</xdr:colOff>
      <xdr:row>15</xdr:row>
      <xdr:rowOff>142875</xdr:rowOff>
    </xdr:from>
    <xdr:to>
      <xdr:col>33</xdr:col>
      <xdr:colOff>321467</xdr:colOff>
      <xdr:row>17</xdr:row>
      <xdr:rowOff>166688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3C769B2-FF9A-4BEC-8237-1268FF6BE1F1}"/>
            </a:ext>
          </a:extLst>
        </xdr:cNvPr>
        <xdr:cNvSpPr txBox="1"/>
      </xdr:nvSpPr>
      <xdr:spPr>
        <a:xfrm>
          <a:off x="6762750" y="2809875"/>
          <a:ext cx="13596936" cy="404813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v-SE" sz="1400" b="1" kern="1200"/>
            <a:t>PC</a:t>
          </a:r>
          <a:r>
            <a:rPr lang="sv-SE" sz="1400" b="1" kern="1200" baseline="0"/>
            <a:t>                                </a:t>
          </a:r>
          <a:r>
            <a:rPr lang="sv-SE" sz="1400" b="1" kern="1200"/>
            <a:t>STP23	                                       STP50</a:t>
          </a:r>
          <a:r>
            <a:rPr lang="sv-SE" sz="1400" b="1" kern="1200" baseline="0"/>
            <a:t>                                                              </a:t>
          </a:r>
          <a:r>
            <a:rPr lang="sv-SE" sz="1400" b="1" kern="1200"/>
            <a:t>STP104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13</xdr:row>
      <xdr:rowOff>185737</xdr:rowOff>
    </xdr:from>
    <xdr:to>
      <xdr:col>26</xdr:col>
      <xdr:colOff>600075</xdr:colOff>
      <xdr:row>34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763335-E10F-4F28-B0B0-FE62973B8E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142875</xdr:colOff>
      <xdr:row>15</xdr:row>
      <xdr:rowOff>23813</xdr:rowOff>
    </xdr:from>
    <xdr:to>
      <xdr:col>33</xdr:col>
      <xdr:colOff>380998</xdr:colOff>
      <xdr:row>17</xdr:row>
      <xdr:rowOff>47626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3FE5D173-1335-4D54-9025-14529DEE916C}"/>
            </a:ext>
          </a:extLst>
        </xdr:cNvPr>
        <xdr:cNvSpPr txBox="1"/>
      </xdr:nvSpPr>
      <xdr:spPr>
        <a:xfrm>
          <a:off x="6822281" y="2690813"/>
          <a:ext cx="13596936" cy="404813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v-SE" sz="1400" b="1" kern="1200"/>
            <a:t>PC</a:t>
          </a:r>
          <a:r>
            <a:rPr lang="sv-SE" sz="1400" b="1" kern="1200" baseline="0"/>
            <a:t>                                </a:t>
          </a:r>
          <a:r>
            <a:rPr lang="sv-SE" sz="1400" b="1" kern="1200"/>
            <a:t>STP23	                                       STP50</a:t>
          </a:r>
          <a:r>
            <a:rPr lang="sv-SE" sz="1400" b="1" kern="1200" baseline="0"/>
            <a:t>                                                              </a:t>
          </a:r>
          <a:r>
            <a:rPr lang="sv-SE" sz="1400" b="1" kern="1200"/>
            <a:t>STP104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54</xdr:row>
      <xdr:rowOff>4762</xdr:rowOff>
    </xdr:from>
    <xdr:to>
      <xdr:col>26</xdr:col>
      <xdr:colOff>38099</xdr:colOff>
      <xdr:row>77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EF2405-86B0-47D2-B1D5-D33FF4FC3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52</xdr:row>
      <xdr:rowOff>4762</xdr:rowOff>
    </xdr:from>
    <xdr:to>
      <xdr:col>26</xdr:col>
      <xdr:colOff>552450</xdr:colOff>
      <xdr:row>74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234B09-C44E-4D21-8005-737162D080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50</xdr:row>
      <xdr:rowOff>14287</xdr:rowOff>
    </xdr:from>
    <xdr:to>
      <xdr:col>25</xdr:col>
      <xdr:colOff>542925</xdr:colOff>
      <xdr:row>69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2C9E6D-C143-47BD-821B-46E2FEF201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600074</xdr:colOff>
      <xdr:row>48</xdr:row>
      <xdr:rowOff>185737</xdr:rowOff>
    </xdr:from>
    <xdr:to>
      <xdr:col>26</xdr:col>
      <xdr:colOff>571499</xdr:colOff>
      <xdr:row>69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45E50E-1B40-4477-86F1-7A1724CF8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609599</xdr:colOff>
      <xdr:row>53</xdr:row>
      <xdr:rowOff>185737</xdr:rowOff>
    </xdr:from>
    <xdr:to>
      <xdr:col>27</xdr:col>
      <xdr:colOff>9524</xdr:colOff>
      <xdr:row>72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29145C-42CF-4146-BC7D-F9DBE7F755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51</xdr:row>
      <xdr:rowOff>185736</xdr:rowOff>
    </xdr:from>
    <xdr:to>
      <xdr:col>26</xdr:col>
      <xdr:colOff>19050</xdr:colOff>
      <xdr:row>70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FC90F4-3F13-4D5F-9BA0-5892AA267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552450</xdr:colOff>
      <xdr:row>14</xdr:row>
      <xdr:rowOff>166687</xdr:rowOff>
    </xdr:from>
    <xdr:to>
      <xdr:col>47</xdr:col>
      <xdr:colOff>0</xdr:colOff>
      <xdr:row>37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333CE5-0330-4DF9-855B-E70590F2FC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219074</xdr:colOff>
      <xdr:row>15</xdr:row>
      <xdr:rowOff>128587</xdr:rowOff>
    </xdr:from>
    <xdr:to>
      <xdr:col>37</xdr:col>
      <xdr:colOff>161924</xdr:colOff>
      <xdr:row>36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9D662E-6297-4103-9CB2-93D5964832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9524</xdr:colOff>
      <xdr:row>15</xdr:row>
      <xdr:rowOff>4762</xdr:rowOff>
    </xdr:from>
    <xdr:to>
      <xdr:col>49</xdr:col>
      <xdr:colOff>38099</xdr:colOff>
      <xdr:row>33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761E52-72A1-4818-B0A7-F2AC0F238F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552450</xdr:colOff>
      <xdr:row>15</xdr:row>
      <xdr:rowOff>42862</xdr:rowOff>
    </xdr:from>
    <xdr:to>
      <xdr:col>35</xdr:col>
      <xdr:colOff>590550</xdr:colOff>
      <xdr:row>38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A1E5B5-A4BB-4FBD-944E-25DB5CD66C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2925E-2015-48DA-BAEC-847F05390F0D}">
  <dimension ref="B2:G19"/>
  <sheetViews>
    <sheetView tabSelected="1" workbookViewId="0">
      <selection activeCell="I34" sqref="I34"/>
    </sheetView>
  </sheetViews>
  <sheetFormatPr defaultRowHeight="15" x14ac:dyDescent="0.25"/>
  <cols>
    <col min="3" max="3" width="15" customWidth="1"/>
  </cols>
  <sheetData>
    <row r="2" spans="2:7" ht="21" x14ac:dyDescent="0.35">
      <c r="B2" s="57" t="s">
        <v>123</v>
      </c>
      <c r="C2" s="57"/>
      <c r="D2" s="57"/>
      <c r="E2" s="57"/>
      <c r="F2" s="57"/>
      <c r="G2" s="57"/>
    </row>
    <row r="3" spans="2:7" x14ac:dyDescent="0.25">
      <c r="B3" t="s">
        <v>150</v>
      </c>
    </row>
    <row r="4" spans="2:7" x14ac:dyDescent="0.25">
      <c r="B4" t="s">
        <v>165</v>
      </c>
    </row>
    <row r="6" spans="2:7" x14ac:dyDescent="0.25">
      <c r="B6" s="2" t="s">
        <v>107</v>
      </c>
      <c r="C6" s="2" t="s">
        <v>108</v>
      </c>
      <c r="D6" s="2" t="s">
        <v>109</v>
      </c>
    </row>
    <row r="7" spans="2:7" x14ac:dyDescent="0.25">
      <c r="B7" t="s">
        <v>110</v>
      </c>
      <c r="C7" t="s">
        <v>124</v>
      </c>
      <c r="D7" t="s">
        <v>111</v>
      </c>
    </row>
    <row r="8" spans="2:7" x14ac:dyDescent="0.25">
      <c r="B8" t="s">
        <v>112</v>
      </c>
      <c r="C8" t="s">
        <v>125</v>
      </c>
      <c r="D8" t="s">
        <v>126</v>
      </c>
    </row>
    <row r="9" spans="2:7" x14ac:dyDescent="0.25">
      <c r="B9" t="s">
        <v>113</v>
      </c>
      <c r="C9" t="s">
        <v>139</v>
      </c>
      <c r="D9" t="s">
        <v>114</v>
      </c>
    </row>
    <row r="10" spans="2:7" x14ac:dyDescent="0.25">
      <c r="B10" t="s">
        <v>115</v>
      </c>
      <c r="C10" t="s">
        <v>140</v>
      </c>
      <c r="D10" t="s">
        <v>127</v>
      </c>
    </row>
    <row r="11" spans="2:7" x14ac:dyDescent="0.25">
      <c r="B11" t="s">
        <v>116</v>
      </c>
      <c r="C11" t="s">
        <v>141</v>
      </c>
      <c r="D11" t="s">
        <v>117</v>
      </c>
    </row>
    <row r="12" spans="2:7" x14ac:dyDescent="0.25">
      <c r="B12" t="s">
        <v>118</v>
      </c>
      <c r="C12" t="s">
        <v>142</v>
      </c>
      <c r="D12" t="s">
        <v>128</v>
      </c>
    </row>
    <row r="13" spans="2:7" x14ac:dyDescent="0.25">
      <c r="B13" t="s">
        <v>119</v>
      </c>
      <c r="C13" t="s">
        <v>143</v>
      </c>
      <c r="D13" t="s">
        <v>120</v>
      </c>
    </row>
    <row r="14" spans="2:7" x14ac:dyDescent="0.25">
      <c r="B14" t="s">
        <v>121</v>
      </c>
      <c r="C14" t="s">
        <v>144</v>
      </c>
      <c r="D14" t="s">
        <v>129</v>
      </c>
    </row>
    <row r="15" spans="2:7" x14ac:dyDescent="0.25">
      <c r="B15" t="s">
        <v>122</v>
      </c>
      <c r="C15" t="s">
        <v>145</v>
      </c>
      <c r="D15" t="s">
        <v>130</v>
      </c>
    </row>
    <row r="16" spans="2:7" x14ac:dyDescent="0.25">
      <c r="B16" t="s">
        <v>135</v>
      </c>
      <c r="C16" t="s">
        <v>146</v>
      </c>
      <c r="D16" t="s">
        <v>131</v>
      </c>
    </row>
    <row r="17" spans="2:4" x14ac:dyDescent="0.25">
      <c r="B17" t="s">
        <v>136</v>
      </c>
      <c r="C17" t="s">
        <v>147</v>
      </c>
      <c r="D17" t="s">
        <v>132</v>
      </c>
    </row>
    <row r="18" spans="2:4" x14ac:dyDescent="0.25">
      <c r="B18" t="s">
        <v>137</v>
      </c>
      <c r="C18" t="s">
        <v>148</v>
      </c>
      <c r="D18" t="s">
        <v>133</v>
      </c>
    </row>
    <row r="19" spans="2:4" x14ac:dyDescent="0.25">
      <c r="B19" t="s">
        <v>138</v>
      </c>
      <c r="C19" t="s">
        <v>149</v>
      </c>
      <c r="D19" t="s">
        <v>134</v>
      </c>
    </row>
  </sheetData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AD3F3-606E-43DA-9798-F0562D36705B}">
  <dimension ref="A1:AG146"/>
  <sheetViews>
    <sheetView zoomScaleNormal="100" workbookViewId="0">
      <selection activeCell="I47" sqref="I47"/>
    </sheetView>
  </sheetViews>
  <sheetFormatPr defaultRowHeight="15" x14ac:dyDescent="0.25"/>
  <sheetData>
    <row r="1" spans="1:33" ht="21" x14ac:dyDescent="0.35">
      <c r="A1" s="57" t="s">
        <v>126</v>
      </c>
    </row>
    <row r="2" spans="1:33" ht="21" x14ac:dyDescent="0.35">
      <c r="A2" s="57"/>
    </row>
    <row r="3" spans="1:33" x14ac:dyDescent="0.25">
      <c r="A3" s="1" t="s">
        <v>0</v>
      </c>
    </row>
    <row r="4" spans="1:33" x14ac:dyDescent="0.25">
      <c r="C4" s="2"/>
      <c r="D4" s="2"/>
      <c r="E4" s="2" t="s">
        <v>1</v>
      </c>
      <c r="F4" s="2"/>
      <c r="G4" s="2"/>
      <c r="H4" s="2"/>
      <c r="I4" s="2"/>
      <c r="M4" s="2" t="s">
        <v>2</v>
      </c>
      <c r="N4" s="2" t="s">
        <v>3</v>
      </c>
      <c r="O4" s="2" t="s">
        <v>4</v>
      </c>
      <c r="P4" s="2"/>
      <c r="Q4" s="2"/>
      <c r="R4" s="2" t="s">
        <v>5</v>
      </c>
      <c r="S4" s="2" t="s">
        <v>6</v>
      </c>
      <c r="T4" s="2" t="s">
        <v>4</v>
      </c>
      <c r="U4" s="2"/>
      <c r="V4" s="2"/>
      <c r="W4" s="2" t="s">
        <v>7</v>
      </c>
      <c r="X4" s="2" t="s">
        <v>8</v>
      </c>
      <c r="Y4" s="2" t="s">
        <v>4</v>
      </c>
      <c r="Z4" s="2"/>
      <c r="AA4" s="2"/>
    </row>
    <row r="5" spans="1:33" x14ac:dyDescent="0.25">
      <c r="A5" s="2" t="s">
        <v>9</v>
      </c>
      <c r="C5" s="2" t="s">
        <v>10</v>
      </c>
      <c r="D5" s="2"/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18</v>
      </c>
      <c r="M5" s="2"/>
      <c r="N5" s="2">
        <v>0.22500000000000001</v>
      </c>
      <c r="O5" s="2">
        <v>0.45</v>
      </c>
      <c r="P5" s="2">
        <v>0.9</v>
      </c>
      <c r="Q5" s="2">
        <v>1.8</v>
      </c>
      <c r="R5" s="2"/>
      <c r="S5" s="2">
        <v>0.20749999999999999</v>
      </c>
      <c r="T5" s="2">
        <v>0.41499999999999998</v>
      </c>
      <c r="U5" s="2">
        <v>0.83</v>
      </c>
      <c r="V5" s="2">
        <v>1.96</v>
      </c>
      <c r="W5" s="2"/>
      <c r="X5" s="2">
        <v>0.25</v>
      </c>
      <c r="Y5" s="2">
        <v>0.5</v>
      </c>
      <c r="Z5" s="2">
        <v>1</v>
      </c>
      <c r="AA5" s="2">
        <v>2</v>
      </c>
    </row>
    <row r="6" spans="1:33" x14ac:dyDescent="0.25">
      <c r="A6">
        <v>220404</v>
      </c>
      <c r="C6">
        <v>1</v>
      </c>
      <c r="E6" s="68">
        <v>0.99538588705255082</v>
      </c>
      <c r="F6" s="68">
        <v>1.297276249778665</v>
      </c>
      <c r="G6" s="68">
        <v>1.2877366485704649</v>
      </c>
      <c r="H6" s="68">
        <v>3.0791121495501508</v>
      </c>
      <c r="I6" s="68">
        <v>5.8429274163350788</v>
      </c>
      <c r="J6" s="68">
        <v>8.8048197699437623</v>
      </c>
      <c r="K6" s="68">
        <v>9.3173086125505264</v>
      </c>
      <c r="L6" s="68">
        <v>11.799608338908143</v>
      </c>
      <c r="M6" s="68"/>
      <c r="N6" s="68">
        <v>1.7025441940118444</v>
      </c>
      <c r="O6" s="68">
        <v>1.9250936565224253</v>
      </c>
      <c r="P6" s="68">
        <v>2.4949122571203688</v>
      </c>
      <c r="Q6" s="68">
        <v>3.6815408272307244</v>
      </c>
      <c r="R6" s="68"/>
      <c r="S6" s="68">
        <v>1.3482979029281419</v>
      </c>
      <c r="T6" s="68">
        <v>1.5148094062287825</v>
      </c>
      <c r="U6" s="68">
        <v>1.9178364079246226</v>
      </c>
      <c r="V6" s="68">
        <v>2.6821266642428441</v>
      </c>
      <c r="W6" s="68"/>
      <c r="X6" s="68">
        <v>1.259179160290093</v>
      </c>
      <c r="Y6" s="68">
        <v>1.3985316983356866</v>
      </c>
      <c r="Z6" s="68">
        <v>1.6625594805492001</v>
      </c>
      <c r="AA6" s="68">
        <v>1.7785069742116371</v>
      </c>
    </row>
    <row r="7" spans="1:33" x14ac:dyDescent="0.25">
      <c r="A7">
        <v>220330</v>
      </c>
      <c r="C7">
        <v>1</v>
      </c>
      <c r="E7" s="68"/>
      <c r="F7" s="68">
        <v>5.5974100662226762</v>
      </c>
      <c r="G7" s="68">
        <v>9.4077894154236219</v>
      </c>
      <c r="H7" s="68">
        <v>10.34210601613117</v>
      </c>
      <c r="I7" s="68">
        <v>11.538663022260684</v>
      </c>
      <c r="J7" s="68">
        <v>11.535448757530292</v>
      </c>
      <c r="K7" s="68">
        <v>11.907851337416764</v>
      </c>
      <c r="L7" s="68">
        <v>12.770604461310329</v>
      </c>
      <c r="M7" s="68"/>
      <c r="N7" s="68">
        <v>1.7897295111919362</v>
      </c>
      <c r="O7" s="68">
        <v>2.2518244053905114</v>
      </c>
      <c r="P7" s="68">
        <v>2.9117241376297662</v>
      </c>
      <c r="Q7" s="68">
        <v>4.1521009466092629</v>
      </c>
      <c r="R7" s="68"/>
      <c r="S7" s="68">
        <v>1.2438055618836603</v>
      </c>
      <c r="T7" s="68">
        <v>1.4862776713224288</v>
      </c>
      <c r="U7" s="68">
        <v>1.8391098435000801</v>
      </c>
      <c r="V7" s="68">
        <v>2.7803084130255917</v>
      </c>
      <c r="W7" s="68"/>
      <c r="X7" s="68">
        <v>1.1591316592626018</v>
      </c>
      <c r="Y7" s="68">
        <v>1.2914232469796374</v>
      </c>
      <c r="Z7" s="68">
        <v>1.4815471368340629</v>
      </c>
      <c r="AA7" s="68">
        <v>1.712476637279748</v>
      </c>
    </row>
    <row r="8" spans="1:33" x14ac:dyDescent="0.25">
      <c r="A8">
        <v>220406</v>
      </c>
      <c r="C8">
        <v>1</v>
      </c>
      <c r="E8" s="68">
        <v>0.84607805714285123</v>
      </c>
      <c r="F8" s="68">
        <v>0.90375533934534635</v>
      </c>
      <c r="G8" s="68">
        <v>1.1867997101632708</v>
      </c>
      <c r="H8" s="68">
        <v>3.0605540391339416</v>
      </c>
      <c r="I8" s="68">
        <v>7.2643398547628948</v>
      </c>
      <c r="J8" s="68">
        <v>9.6638347808923353</v>
      </c>
      <c r="K8" s="68">
        <v>8.7860158987277579</v>
      </c>
      <c r="L8" s="68">
        <v>14.060822389283901</v>
      </c>
      <c r="M8" s="68"/>
      <c r="N8" s="68">
        <v>1.4496869256846476</v>
      </c>
      <c r="O8" s="68">
        <v>1.749272352296142</v>
      </c>
      <c r="P8" s="68">
        <v>2.3456626379072465</v>
      </c>
      <c r="Q8" s="68">
        <v>3.5417779097436792</v>
      </c>
      <c r="R8" s="68"/>
      <c r="S8" s="68">
        <v>1.2780290648536243</v>
      </c>
      <c r="T8" s="68">
        <v>1.5448785582763123</v>
      </c>
      <c r="U8" s="68">
        <v>2.0066401060362176</v>
      </c>
      <c r="V8" s="68">
        <v>2.8679971532087492</v>
      </c>
      <c r="W8" s="68"/>
      <c r="X8" s="68">
        <v>1.0010747931529915</v>
      </c>
      <c r="Y8" s="68">
        <v>1.2480687479766073</v>
      </c>
      <c r="Z8" s="68">
        <v>1.382170997584333</v>
      </c>
      <c r="AA8" s="68">
        <v>1.6938821581293617</v>
      </c>
    </row>
    <row r="9" spans="1:33" x14ac:dyDescent="0.25">
      <c r="A9">
        <v>220321</v>
      </c>
      <c r="C9">
        <v>1</v>
      </c>
      <c r="E9" s="68">
        <v>1.8337983415320929</v>
      </c>
      <c r="F9" s="68">
        <v>4.7205981545824995</v>
      </c>
      <c r="G9" s="68">
        <v>8.2283040422855169</v>
      </c>
      <c r="H9" s="68">
        <v>8.4059660893625363</v>
      </c>
      <c r="I9" s="68">
        <v>8.4894115346216861</v>
      </c>
      <c r="J9" s="68">
        <v>9.2500377211286171</v>
      </c>
      <c r="K9" s="68">
        <v>10.990698258834762</v>
      </c>
      <c r="L9" s="68">
        <v>12.25232885253641</v>
      </c>
      <c r="M9" s="68"/>
      <c r="N9" s="68">
        <v>2.860318529301825</v>
      </c>
      <c r="O9" s="68">
        <v>3.437256225563412</v>
      </c>
      <c r="P9" s="68">
        <v>3.9629541715888141</v>
      </c>
      <c r="Q9" s="68">
        <v>4.169037709036826</v>
      </c>
      <c r="R9" s="68"/>
      <c r="S9" s="68">
        <v>1.8937880792821893</v>
      </c>
      <c r="T9" s="68">
        <v>2.1479293860472306</v>
      </c>
      <c r="U9" s="68">
        <v>2.3679686896231935</v>
      </c>
      <c r="V9" s="68">
        <v>2.871659314332399</v>
      </c>
      <c r="W9" s="68"/>
      <c r="X9" s="68">
        <v>2.1221581006846582</v>
      </c>
      <c r="Y9" s="68">
        <v>2.2116376121973569</v>
      </c>
      <c r="Z9" s="68">
        <v>2.3898892654868238</v>
      </c>
      <c r="AA9" s="68">
        <v>2.4604480166046567</v>
      </c>
    </row>
    <row r="10" spans="1:33" x14ac:dyDescent="0.25">
      <c r="A10">
        <v>220315</v>
      </c>
      <c r="C10">
        <v>1</v>
      </c>
      <c r="E10" s="68">
        <v>2.4895441456295573</v>
      </c>
      <c r="F10" s="68">
        <v>2.8712773306421191</v>
      </c>
      <c r="G10" s="68">
        <v>2.6244152469592845</v>
      </c>
      <c r="H10" s="68">
        <v>3.5334007736840234</v>
      </c>
      <c r="I10" s="68">
        <v>5.5852242431660644</v>
      </c>
      <c r="J10" s="68">
        <v>8.8353867440110694</v>
      </c>
      <c r="K10" s="68">
        <v>12.358913866352106</v>
      </c>
      <c r="L10" s="68">
        <v>18.219214739916648</v>
      </c>
      <c r="M10" s="68"/>
      <c r="N10" s="68">
        <v>2.0709923691603196</v>
      </c>
      <c r="O10" s="68">
        <v>4.8283259072947171</v>
      </c>
      <c r="P10" s="68">
        <v>5.3288029097751313</v>
      </c>
      <c r="Q10" s="68">
        <v>5.6584110237373242</v>
      </c>
      <c r="R10" s="68"/>
      <c r="S10" s="68">
        <v>2.1135733905816312</v>
      </c>
      <c r="T10" s="68">
        <v>2.4073805183786958</v>
      </c>
      <c r="U10" s="68">
        <v>2.8280067056348694</v>
      </c>
      <c r="V10" s="68">
        <v>2.5084090437270272</v>
      </c>
      <c r="W10" s="68"/>
      <c r="X10" s="68">
        <v>2.101011725260971</v>
      </c>
      <c r="Y10" s="68">
        <v>2.3104824145085558</v>
      </c>
      <c r="Z10" s="68">
        <v>2.3168784477679285</v>
      </c>
      <c r="AA10" s="68">
        <v>3.1206954276162233</v>
      </c>
    </row>
    <row r="11" spans="1:33" x14ac:dyDescent="0.25"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</row>
    <row r="12" spans="1:33" x14ac:dyDescent="0.25">
      <c r="C12" s="2">
        <f>AVERAGE(C6:C10)</f>
        <v>1</v>
      </c>
      <c r="D12" s="2"/>
      <c r="E12" s="69">
        <f t="shared" ref="E12:AA12" si="0">AVERAGE(E6:E10)</f>
        <v>1.541201607839263</v>
      </c>
      <c r="F12" s="69">
        <f t="shared" si="0"/>
        <v>3.0780634281142611</v>
      </c>
      <c r="G12" s="69">
        <f t="shared" si="0"/>
        <v>4.5470090126804319</v>
      </c>
      <c r="H12" s="69">
        <f t="shared" si="0"/>
        <v>5.6842278135723641</v>
      </c>
      <c r="I12" s="69">
        <f t="shared" si="0"/>
        <v>7.7441132142292819</v>
      </c>
      <c r="J12" s="69">
        <f t="shared" si="0"/>
        <v>9.6179055547012133</v>
      </c>
      <c r="K12" s="69">
        <f t="shared" si="0"/>
        <v>10.672157594776383</v>
      </c>
      <c r="L12" s="69">
        <f t="shared" si="0"/>
        <v>13.820515756391085</v>
      </c>
      <c r="M12" s="69"/>
      <c r="N12" s="69">
        <f t="shared" si="0"/>
        <v>1.9746543058701147</v>
      </c>
      <c r="O12" s="69">
        <f t="shared" si="0"/>
        <v>2.8383545094134415</v>
      </c>
      <c r="P12" s="69">
        <f t="shared" si="0"/>
        <v>3.4088112228042653</v>
      </c>
      <c r="Q12" s="69">
        <f t="shared" si="0"/>
        <v>4.2405736832715633</v>
      </c>
      <c r="R12" s="69"/>
      <c r="S12" s="69">
        <f t="shared" si="0"/>
        <v>1.5754987999058492</v>
      </c>
      <c r="T12" s="69">
        <f t="shared" si="0"/>
        <v>1.8202551080506901</v>
      </c>
      <c r="U12" s="69">
        <f t="shared" si="0"/>
        <v>2.1919123505437965</v>
      </c>
      <c r="V12" s="69">
        <f t="shared" si="0"/>
        <v>2.7421001177073228</v>
      </c>
      <c r="W12" s="69"/>
      <c r="X12" s="69">
        <f t="shared" si="0"/>
        <v>1.5285110877302632</v>
      </c>
      <c r="Y12" s="69">
        <f t="shared" si="0"/>
        <v>1.6920287439995689</v>
      </c>
      <c r="Z12" s="69">
        <f t="shared" si="0"/>
        <v>1.8466090656444698</v>
      </c>
      <c r="AA12" s="69">
        <f t="shared" si="0"/>
        <v>2.1532018427683255</v>
      </c>
    </row>
    <row r="13" spans="1:33" x14ac:dyDescent="0.25">
      <c r="C13">
        <f>_xlfn.STDEV.P(C6:C10)</f>
        <v>0</v>
      </c>
      <c r="E13" s="68">
        <f t="shared" ref="E13:AA13" si="1">_xlfn.STDEV.P(E6:E10)</f>
        <v>0.66446933137296771</v>
      </c>
      <c r="F13" s="68">
        <f t="shared" si="1"/>
        <v>1.8431824076916761</v>
      </c>
      <c r="G13" s="68">
        <f t="shared" si="1"/>
        <v>3.5437084786096897</v>
      </c>
      <c r="H13" s="68">
        <f t="shared" si="1"/>
        <v>3.0789620733259597</v>
      </c>
      <c r="I13" s="68">
        <f t="shared" si="1"/>
        <v>2.1660826085797158</v>
      </c>
      <c r="J13" s="68">
        <f t="shared" si="1"/>
        <v>1.0087469805625728</v>
      </c>
      <c r="K13" s="68">
        <f t="shared" si="1"/>
        <v>1.4047562181511031</v>
      </c>
      <c r="L13" s="68">
        <f t="shared" si="1"/>
        <v>2.3260219564087645</v>
      </c>
      <c r="M13" s="68"/>
      <c r="N13" s="68">
        <f t="shared" si="1"/>
        <v>0.4852863035418335</v>
      </c>
      <c r="O13" s="68">
        <f t="shared" si="1"/>
        <v>1.1560996776483052</v>
      </c>
      <c r="P13" s="68">
        <f t="shared" si="1"/>
        <v>1.114094635928095</v>
      </c>
      <c r="Q13" s="68">
        <f t="shared" si="1"/>
        <v>0.75153719961088705</v>
      </c>
      <c r="R13" s="68"/>
      <c r="S13" s="68">
        <f t="shared" si="1"/>
        <v>0.35803944629216</v>
      </c>
      <c r="T13" s="68">
        <f t="shared" si="1"/>
        <v>0.38282030486484941</v>
      </c>
      <c r="U13" s="68">
        <f t="shared" si="1"/>
        <v>0.36593029363324536</v>
      </c>
      <c r="V13" s="68">
        <f t="shared" si="1"/>
        <v>0.1358704206130463</v>
      </c>
      <c r="W13" s="68"/>
      <c r="X13" s="68">
        <f t="shared" si="1"/>
        <v>0.4831860201027916</v>
      </c>
      <c r="Y13" s="68">
        <f t="shared" si="1"/>
        <v>0.46823158300151924</v>
      </c>
      <c r="Z13" s="68">
        <f t="shared" si="1"/>
        <v>0.42406458187579693</v>
      </c>
      <c r="AA13" s="68">
        <f t="shared" si="1"/>
        <v>0.56143629594663691</v>
      </c>
    </row>
    <row r="14" spans="1:33" ht="15.75" thickBot="1" x14ac:dyDescent="0.3"/>
    <row r="15" spans="1:33" x14ac:dyDescent="0.25">
      <c r="AC15" s="60" t="s">
        <v>151</v>
      </c>
      <c r="AD15" s="61"/>
      <c r="AE15" s="61"/>
      <c r="AF15" s="61"/>
      <c r="AG15" s="62"/>
    </row>
    <row r="16" spans="1:33" x14ac:dyDescent="0.25">
      <c r="AC16" s="63" t="s">
        <v>56</v>
      </c>
      <c r="AD16" t="s">
        <v>152</v>
      </c>
      <c r="AG16" s="64"/>
    </row>
    <row r="17" spans="29:33" x14ac:dyDescent="0.25">
      <c r="AC17" s="63" t="s">
        <v>51</v>
      </c>
      <c r="AD17" t="s">
        <v>153</v>
      </c>
      <c r="AG17" s="64"/>
    </row>
    <row r="18" spans="29:33" x14ac:dyDescent="0.25">
      <c r="AC18" s="63" t="s">
        <v>154</v>
      </c>
      <c r="AD18" t="s">
        <v>155</v>
      </c>
      <c r="AG18" s="64"/>
    </row>
    <row r="19" spans="29:33" x14ac:dyDescent="0.25">
      <c r="AC19" s="63" t="s">
        <v>3</v>
      </c>
      <c r="AD19" t="s">
        <v>156</v>
      </c>
      <c r="AG19" s="64"/>
    </row>
    <row r="20" spans="29:33" x14ac:dyDescent="0.25">
      <c r="AC20" s="63" t="s">
        <v>157</v>
      </c>
      <c r="AD20" t="s">
        <v>158</v>
      </c>
      <c r="AG20" s="64"/>
    </row>
    <row r="21" spans="29:33" x14ac:dyDescent="0.25">
      <c r="AC21" s="63" t="s">
        <v>6</v>
      </c>
      <c r="AD21" t="s">
        <v>159</v>
      </c>
      <c r="AG21" s="64"/>
    </row>
    <row r="22" spans="29:33" x14ac:dyDescent="0.25">
      <c r="AC22" s="63" t="s">
        <v>160</v>
      </c>
      <c r="AD22" t="s">
        <v>161</v>
      </c>
      <c r="AG22" s="64"/>
    </row>
    <row r="23" spans="29:33" x14ac:dyDescent="0.25">
      <c r="AC23" s="63" t="s">
        <v>8</v>
      </c>
      <c r="AD23" t="s">
        <v>162</v>
      </c>
      <c r="AG23" s="64"/>
    </row>
    <row r="24" spans="29:33" ht="15.75" thickBot="1" x14ac:dyDescent="0.3">
      <c r="AC24" s="65" t="s">
        <v>163</v>
      </c>
      <c r="AD24" s="66" t="s">
        <v>164</v>
      </c>
      <c r="AE24" s="66"/>
      <c r="AF24" s="66"/>
      <c r="AG24" s="67"/>
    </row>
    <row r="38" spans="1:27" x14ac:dyDescent="0.25">
      <c r="A38" s="1" t="s">
        <v>166</v>
      </c>
    </row>
    <row r="39" spans="1:27" x14ac:dyDescent="0.25">
      <c r="C39" s="2"/>
      <c r="D39" s="2"/>
      <c r="E39" s="2" t="s">
        <v>1</v>
      </c>
      <c r="F39" s="2"/>
      <c r="G39" s="2"/>
      <c r="H39" s="2"/>
      <c r="I39" s="2"/>
      <c r="M39" s="2" t="s">
        <v>2</v>
      </c>
      <c r="N39" s="2" t="s">
        <v>3</v>
      </c>
      <c r="O39" s="2" t="s">
        <v>4</v>
      </c>
      <c r="P39" s="2"/>
      <c r="Q39" s="2"/>
      <c r="R39" s="2" t="s">
        <v>5</v>
      </c>
      <c r="S39" s="2" t="s">
        <v>6</v>
      </c>
      <c r="T39" s="2" t="s">
        <v>4</v>
      </c>
      <c r="U39" s="2"/>
      <c r="V39" s="2"/>
      <c r="W39" s="2" t="s">
        <v>7</v>
      </c>
      <c r="X39" s="2" t="s">
        <v>8</v>
      </c>
      <c r="Y39" s="2" t="s">
        <v>4</v>
      </c>
      <c r="Z39" s="2"/>
      <c r="AA39" s="2"/>
    </row>
    <row r="40" spans="1:27" x14ac:dyDescent="0.25">
      <c r="A40" s="2" t="s">
        <v>9</v>
      </c>
      <c r="C40" s="2" t="s">
        <v>10</v>
      </c>
      <c r="D40" s="2"/>
      <c r="E40" s="2" t="s">
        <v>11</v>
      </c>
      <c r="F40" s="2" t="s">
        <v>12</v>
      </c>
      <c r="G40" s="2" t="s">
        <v>13</v>
      </c>
      <c r="H40" s="2" t="s">
        <v>14</v>
      </c>
      <c r="I40" s="2" t="s">
        <v>15</v>
      </c>
      <c r="J40" s="2" t="s">
        <v>16</v>
      </c>
      <c r="K40" s="2" t="s">
        <v>17</v>
      </c>
      <c r="L40" s="2" t="s">
        <v>18</v>
      </c>
      <c r="M40" s="2"/>
      <c r="N40" s="2">
        <v>0.22500000000000001</v>
      </c>
      <c r="O40" s="2">
        <v>0.45</v>
      </c>
      <c r="P40" s="2">
        <v>0.9</v>
      </c>
      <c r="Q40" s="2">
        <v>1.8</v>
      </c>
      <c r="R40" s="2"/>
      <c r="S40" s="2">
        <v>0.20749999999999999</v>
      </c>
      <c r="T40" s="2">
        <v>0.41499999999999998</v>
      </c>
      <c r="U40" s="2">
        <v>0.83</v>
      </c>
      <c r="V40" s="2">
        <v>1.96</v>
      </c>
      <c r="W40" s="2"/>
      <c r="X40" s="2">
        <v>0.25</v>
      </c>
      <c r="Y40" s="2">
        <v>0.5</v>
      </c>
      <c r="Z40" s="2">
        <v>1</v>
      </c>
      <c r="AA40" s="2">
        <v>2</v>
      </c>
    </row>
    <row r="41" spans="1:27" x14ac:dyDescent="0.25">
      <c r="A41">
        <v>220404</v>
      </c>
      <c r="C41" s="68">
        <v>0.92489216896952009</v>
      </c>
      <c r="D41" s="68"/>
      <c r="E41" s="68">
        <v>1.1506584654816741</v>
      </c>
      <c r="F41" s="68">
        <v>1.5129169836625533</v>
      </c>
      <c r="G41" s="68">
        <v>1.3609658307714629</v>
      </c>
      <c r="H41" s="68">
        <v>3.5060879472107942</v>
      </c>
      <c r="I41" s="68">
        <v>6.8493886673568465</v>
      </c>
      <c r="J41" s="68">
        <v>10.017045985601772</v>
      </c>
      <c r="K41" s="68">
        <v>11.409748851816863</v>
      </c>
      <c r="L41" s="68">
        <v>12.096527626748015</v>
      </c>
      <c r="M41" s="68"/>
      <c r="N41" s="68">
        <v>1.7222219763684268</v>
      </c>
      <c r="O41" s="68">
        <v>1.9906925440168195</v>
      </c>
      <c r="P41" s="68">
        <v>2.4758366092166773</v>
      </c>
      <c r="Q41" s="68">
        <v>3.7213144026384581</v>
      </c>
      <c r="R41" s="68"/>
      <c r="S41" s="68">
        <v>1.3552139183058882</v>
      </c>
      <c r="T41" s="68">
        <v>1.5458982407348119</v>
      </c>
      <c r="U41" s="68">
        <v>1.9807519937750533</v>
      </c>
      <c r="V41" s="68">
        <v>2.6613939025142543</v>
      </c>
      <c r="W41" s="68"/>
      <c r="X41" s="68">
        <v>1.4888013921888839</v>
      </c>
      <c r="Y41" s="68">
        <v>1.5715845713745531</v>
      </c>
      <c r="Z41" s="68">
        <v>1.9761570751962318</v>
      </c>
      <c r="AA41" s="68">
        <v>2.1277392696681363</v>
      </c>
    </row>
    <row r="42" spans="1:27" x14ac:dyDescent="0.25">
      <c r="C42" s="68">
        <v>0.91966916799503262</v>
      </c>
      <c r="D42" s="68"/>
      <c r="E42" s="68">
        <v>0.94322385736323455</v>
      </c>
      <c r="F42" s="68">
        <v>1.3157236375610548</v>
      </c>
      <c r="G42" s="68">
        <v>1.2983228760458068</v>
      </c>
      <c r="H42" s="68">
        <v>3.2813154924520544</v>
      </c>
      <c r="I42" s="68">
        <v>6.3625032463808884</v>
      </c>
      <c r="J42" s="68">
        <v>9.0164680751529929</v>
      </c>
      <c r="K42" s="68">
        <v>9.3647573583878145</v>
      </c>
      <c r="L42" s="68">
        <v>12.181567210601308</v>
      </c>
      <c r="M42" s="68"/>
      <c r="N42" s="68">
        <v>1.7183244531830957</v>
      </c>
      <c r="O42" s="68">
        <v>1.956247183159757</v>
      </c>
      <c r="P42" s="68">
        <v>2.6137449487486366</v>
      </c>
      <c r="Q42" s="68">
        <v>3.7808617322459157</v>
      </c>
      <c r="R42" s="68"/>
      <c r="S42" s="68">
        <v>1.3381223993963158</v>
      </c>
      <c r="T42" s="68">
        <v>1.5759384939917096</v>
      </c>
      <c r="U42" s="68">
        <v>1.8892545712321949</v>
      </c>
      <c r="V42" s="68">
        <v>2.7034210389794437</v>
      </c>
      <c r="W42" s="68"/>
      <c r="X42" s="68">
        <v>1.162437409696494</v>
      </c>
      <c r="Y42" s="68">
        <v>1.3634355062016206</v>
      </c>
      <c r="Z42" s="68">
        <v>1.5694433329186996</v>
      </c>
      <c r="AA42" s="68">
        <v>1.6872498367279021</v>
      </c>
    </row>
    <row r="43" spans="1:27" x14ac:dyDescent="0.25">
      <c r="C43" s="68">
        <v>0.89044574175864466</v>
      </c>
      <c r="D43" s="68"/>
      <c r="E43" s="68">
        <v>0.98106128969841977</v>
      </c>
      <c r="F43" s="68">
        <v>1.1116512430139831</v>
      </c>
      <c r="G43" s="68">
        <v>1.1244293607512805</v>
      </c>
      <c r="H43" s="68">
        <v>2.5383132127475561</v>
      </c>
      <c r="I43" s="68">
        <v>4.8869201627831753</v>
      </c>
      <c r="J43" s="68">
        <v>7.8459549547623393</v>
      </c>
      <c r="K43" s="68">
        <v>8.0304778848616198</v>
      </c>
      <c r="L43" s="68">
        <v>12.092113988317349</v>
      </c>
      <c r="M43" s="68"/>
      <c r="N43" s="68">
        <v>1.6670861524840102</v>
      </c>
      <c r="O43" s="68">
        <v>1.8283412423906993</v>
      </c>
      <c r="P43" s="68">
        <v>2.3951552133957925</v>
      </c>
      <c r="Q43" s="68">
        <v>3.542446346807798</v>
      </c>
      <c r="R43" s="68"/>
      <c r="S43" s="68">
        <v>1.3515573910822218</v>
      </c>
      <c r="T43" s="68">
        <v>1.4225914839598262</v>
      </c>
      <c r="U43" s="68">
        <v>1.8835026587666202</v>
      </c>
      <c r="V43" s="68">
        <v>2.681565051234835</v>
      </c>
      <c r="W43" s="68"/>
      <c r="X43" s="68">
        <v>1.1262986789849017</v>
      </c>
      <c r="Y43" s="68">
        <v>1.2605750174308861</v>
      </c>
      <c r="Z43" s="68">
        <v>1.4420780335326688</v>
      </c>
      <c r="AA43" s="68">
        <v>1.5205318162388732</v>
      </c>
    </row>
    <row r="44" spans="1:27" x14ac:dyDescent="0.25">
      <c r="C44" s="68">
        <v>0.85713284865064399</v>
      </c>
      <c r="D44" s="68"/>
      <c r="E44" s="68">
        <v>0.90659993566687458</v>
      </c>
      <c r="F44" s="68">
        <v>1.248813134877069</v>
      </c>
      <c r="G44" s="68">
        <v>1.3672285267133095</v>
      </c>
      <c r="H44" s="68">
        <v>2.990731945790198</v>
      </c>
      <c r="I44" s="68">
        <v>5.2728975888194087</v>
      </c>
      <c r="J44" s="68">
        <v>8.3398100642579482</v>
      </c>
      <c r="K44" s="68">
        <v>8.4642503551358086</v>
      </c>
      <c r="L44" s="68">
        <v>10.828224529965903</v>
      </c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</row>
    <row r="45" spans="1:27" x14ac:dyDescent="0.25">
      <c r="C45" s="68">
        <v>1.0161091404596445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</row>
    <row r="46" spans="1:27" x14ac:dyDescent="0.25">
      <c r="C46" s="68">
        <v>1.2538996425635338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</row>
    <row r="47" spans="1:27" x14ac:dyDescent="0.25">
      <c r="C47" s="68">
        <v>0.95718669418641511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</row>
    <row r="48" spans="1:27" x14ac:dyDescent="0.25">
      <c r="C48" s="68">
        <v>1.1806645954165662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</row>
    <row r="49" spans="1:27" x14ac:dyDescent="0.25"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</row>
    <row r="50" spans="1:27" x14ac:dyDescent="0.25">
      <c r="A50">
        <v>220330</v>
      </c>
      <c r="C50" s="68">
        <v>0.84514936742370217</v>
      </c>
      <c r="D50" s="68"/>
      <c r="E50" s="68"/>
      <c r="F50" s="68">
        <v>6.332630531452331</v>
      </c>
      <c r="G50" s="68">
        <v>9.5997240048305699</v>
      </c>
      <c r="H50" s="68">
        <v>10.440308836759865</v>
      </c>
      <c r="I50" s="68">
        <v>12.706134820451338</v>
      </c>
      <c r="J50" s="68">
        <v>11.669301172629998</v>
      </c>
      <c r="K50" s="68">
        <v>12.438297627896217</v>
      </c>
      <c r="L50" s="68">
        <v>13.524778953773867</v>
      </c>
      <c r="M50" s="68"/>
      <c r="N50" s="68">
        <v>1.8235089959441639</v>
      </c>
      <c r="O50" s="68">
        <v>2.2355713565241206</v>
      </c>
      <c r="P50" s="68">
        <v>2.822639030163983</v>
      </c>
      <c r="Q50" s="68">
        <v>3.8214165349413682</v>
      </c>
      <c r="R50" s="68"/>
      <c r="S50" s="68">
        <v>1.2295139221827294</v>
      </c>
      <c r="T50" s="68">
        <v>1.4730842460183722</v>
      </c>
      <c r="U50" s="68">
        <v>2.0153348123261243</v>
      </c>
      <c r="V50" s="68">
        <v>2.6990977736258612</v>
      </c>
      <c r="W50" s="68"/>
      <c r="X50" s="68">
        <v>1.1482093622995753</v>
      </c>
      <c r="Y50" s="68">
        <v>1.4344501643717669</v>
      </c>
      <c r="Z50" s="68">
        <v>1.6732803432509722</v>
      </c>
      <c r="AA50" s="68">
        <v>1.8982321325563123</v>
      </c>
    </row>
    <row r="51" spans="1:27" x14ac:dyDescent="0.25">
      <c r="C51" s="68">
        <v>0.90335079890292136</v>
      </c>
      <c r="D51" s="68"/>
      <c r="E51" s="68"/>
      <c r="F51" s="68">
        <v>5.8433904333469258</v>
      </c>
      <c r="G51" s="68">
        <v>10.041114456087914</v>
      </c>
      <c r="H51" s="68">
        <v>10.504875455978485</v>
      </c>
      <c r="I51" s="68">
        <v>12.359479121367324</v>
      </c>
      <c r="J51" s="68">
        <v>11.711646642309955</v>
      </c>
      <c r="K51" s="68">
        <v>12.324530217386602</v>
      </c>
      <c r="L51" s="68">
        <v>12.973682388445946</v>
      </c>
      <c r="M51" s="68"/>
      <c r="N51" s="68">
        <v>1.7293233509692703</v>
      </c>
      <c r="O51" s="68">
        <v>2.2289728965142612</v>
      </c>
      <c r="P51" s="68">
        <v>3.0413632361591239</v>
      </c>
      <c r="Q51" s="68">
        <v>4.3859904712209072</v>
      </c>
      <c r="R51" s="68"/>
      <c r="S51" s="68">
        <v>1.2842110275315883</v>
      </c>
      <c r="T51" s="68">
        <v>1.5474430585227268</v>
      </c>
      <c r="U51" s="68">
        <v>1.8072297367103061</v>
      </c>
      <c r="V51" s="68">
        <v>2.7155683685422294</v>
      </c>
      <c r="W51" s="68"/>
      <c r="X51" s="68">
        <v>1.2465716293303621</v>
      </c>
      <c r="Y51" s="68">
        <v>1.2828035307986014</v>
      </c>
      <c r="Z51" s="68">
        <v>1.3887799095786006</v>
      </c>
      <c r="AA51" s="68">
        <v>1.6780204882074095</v>
      </c>
    </row>
    <row r="52" spans="1:27" x14ac:dyDescent="0.25">
      <c r="C52" s="68">
        <v>0.89627399968678612</v>
      </c>
      <c r="D52" s="68"/>
      <c r="E52" s="68"/>
      <c r="F52" s="68">
        <v>4.6162092338687746</v>
      </c>
      <c r="G52" s="68">
        <v>8.5825297853523796</v>
      </c>
      <c r="H52" s="68">
        <v>10.081133755655159</v>
      </c>
      <c r="I52" s="68">
        <v>9.5503751249633861</v>
      </c>
      <c r="J52" s="68">
        <v>11.225398457650925</v>
      </c>
      <c r="K52" s="68">
        <v>10.960726166967467</v>
      </c>
      <c r="L52" s="68">
        <v>11.813352041711179</v>
      </c>
      <c r="M52" s="68"/>
      <c r="N52" s="68">
        <v>1.8163561866623739</v>
      </c>
      <c r="O52" s="68">
        <v>2.2909289631331524</v>
      </c>
      <c r="P52" s="68">
        <v>2.8711701465661905</v>
      </c>
      <c r="Q52" s="68">
        <v>4.2488958336655127</v>
      </c>
      <c r="R52" s="68"/>
      <c r="S52" s="68">
        <v>1.2176917359366635</v>
      </c>
      <c r="T52" s="68">
        <v>1.4383057094261873</v>
      </c>
      <c r="U52" s="68">
        <v>1.6947649814638097</v>
      </c>
      <c r="V52" s="68">
        <v>2.9262590969086837</v>
      </c>
      <c r="W52" s="68"/>
      <c r="X52" s="68">
        <v>1.0826139861578681</v>
      </c>
      <c r="Y52" s="68">
        <v>1.1570160457685437</v>
      </c>
      <c r="Z52" s="68">
        <v>1.3825811576726155</v>
      </c>
      <c r="AA52" s="68">
        <v>1.5611772910755226</v>
      </c>
    </row>
    <row r="53" spans="1:27" x14ac:dyDescent="0.25">
      <c r="C53" s="68">
        <v>1.1242452233243438</v>
      </c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</row>
    <row r="54" spans="1:27" x14ac:dyDescent="0.25">
      <c r="C54" s="68">
        <v>1.159247858558373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</row>
    <row r="55" spans="1:27" x14ac:dyDescent="0.25">
      <c r="C55" s="68">
        <v>1.0717327521038733</v>
      </c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</row>
    <row r="56" spans="1:27" x14ac:dyDescent="0.25"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</row>
    <row r="57" spans="1:27" x14ac:dyDescent="0.25">
      <c r="A57">
        <v>220406</v>
      </c>
      <c r="C57" s="68">
        <v>0.97675689534297738</v>
      </c>
      <c r="D57" s="68"/>
      <c r="E57" s="68">
        <v>1.0098575743054756</v>
      </c>
      <c r="F57" s="68">
        <v>1.0197812175215988</v>
      </c>
      <c r="G57" s="68">
        <v>1.2134698881269217</v>
      </c>
      <c r="H57" s="68">
        <v>3.2586935159166504</v>
      </c>
      <c r="I57" s="68">
        <v>7.4883577141023396</v>
      </c>
      <c r="J57" s="68">
        <v>9.9010816888698958</v>
      </c>
      <c r="K57" s="68">
        <v>9.7934713704223881</v>
      </c>
      <c r="L57" s="68">
        <v>15.527961925740092</v>
      </c>
      <c r="M57" s="68"/>
      <c r="N57" s="68">
        <v>1.5293566450857032</v>
      </c>
      <c r="O57" s="68">
        <v>1.9074428716674074</v>
      </c>
      <c r="P57" s="68">
        <v>2.611413767925447</v>
      </c>
      <c r="Q57" s="68">
        <v>3.7747737139810327</v>
      </c>
      <c r="R57" s="68"/>
      <c r="S57" s="68">
        <v>1.3734921937338511</v>
      </c>
      <c r="T57" s="68">
        <v>1.6859761697020972</v>
      </c>
      <c r="U57" s="68">
        <v>2.0557429742985747</v>
      </c>
      <c r="V57" s="68">
        <v>3.0790182624062172</v>
      </c>
      <c r="W57" s="68"/>
      <c r="X57" s="68">
        <v>1.0617484371298613</v>
      </c>
      <c r="Y57" s="68">
        <v>1.3173753962780768</v>
      </c>
      <c r="Z57" s="68">
        <v>1.5100886607646138</v>
      </c>
      <c r="AA57" s="68">
        <v>2.0148600894111959</v>
      </c>
    </row>
    <row r="58" spans="1:27" x14ac:dyDescent="0.25">
      <c r="C58" s="68">
        <v>0.94809505691596818</v>
      </c>
      <c r="D58" s="68"/>
      <c r="E58" s="68">
        <v>0.80094613155697192</v>
      </c>
      <c r="F58" s="68">
        <v>0.94721496332401822</v>
      </c>
      <c r="G58" s="68">
        <v>1.3213339607043162</v>
      </c>
      <c r="H58" s="68">
        <v>3.3262403896425612</v>
      </c>
      <c r="I58" s="68">
        <v>8.0124045540201543</v>
      </c>
      <c r="J58" s="68">
        <v>10.257083879201275</v>
      </c>
      <c r="K58" s="68">
        <v>8.6776748509078434</v>
      </c>
      <c r="L58" s="68">
        <v>14.181329606654796</v>
      </c>
      <c r="M58" s="68"/>
      <c r="N58" s="68">
        <v>1.5473013944563079</v>
      </c>
      <c r="O58" s="68">
        <v>1.8422193955112443</v>
      </c>
      <c r="P58" s="68">
        <v>2.3013967772297135</v>
      </c>
      <c r="Q58" s="68">
        <v>3.8321852764117432</v>
      </c>
      <c r="R58" s="68"/>
      <c r="S58" s="68">
        <v>1.2861475465766479</v>
      </c>
      <c r="T58" s="68">
        <v>1.525827605942736</v>
      </c>
      <c r="U58" s="68">
        <v>2.0894378092725163</v>
      </c>
      <c r="V58" s="68">
        <v>2.9394448261931201</v>
      </c>
      <c r="W58" s="68"/>
      <c r="X58" s="68">
        <v>0.98191243656726979</v>
      </c>
      <c r="Y58" s="68">
        <v>1.2255461090595021</v>
      </c>
      <c r="Z58" s="68">
        <v>1.3298638129435958</v>
      </c>
      <c r="AA58" s="68">
        <v>1.4263733165773087</v>
      </c>
    </row>
    <row r="59" spans="1:27" x14ac:dyDescent="0.25">
      <c r="C59" s="68">
        <v>0.85860773464249829</v>
      </c>
      <c r="D59" s="68"/>
      <c r="E59" s="68">
        <v>0.72743046556610613</v>
      </c>
      <c r="F59" s="68">
        <v>0.74426983719042195</v>
      </c>
      <c r="G59" s="68">
        <v>1.0255952816585741</v>
      </c>
      <c r="H59" s="68">
        <v>2.5967282118426125</v>
      </c>
      <c r="I59" s="68">
        <v>6.2922572961661931</v>
      </c>
      <c r="J59" s="68">
        <v>8.8333387746058332</v>
      </c>
      <c r="K59" s="68">
        <v>7.886901474853043</v>
      </c>
      <c r="L59" s="68">
        <v>12.473175635456817</v>
      </c>
      <c r="M59" s="68"/>
      <c r="N59" s="68">
        <v>1.2724027375119316</v>
      </c>
      <c r="O59" s="68">
        <v>1.4981547897097749</v>
      </c>
      <c r="P59" s="68">
        <v>2.1241773685665786</v>
      </c>
      <c r="Q59" s="68">
        <v>3.0183747388382609</v>
      </c>
      <c r="R59" s="68"/>
      <c r="S59" s="68">
        <v>1.174447454250374</v>
      </c>
      <c r="T59" s="68">
        <v>1.4228318991841031</v>
      </c>
      <c r="U59" s="68">
        <v>1.8747395345375617</v>
      </c>
      <c r="V59" s="68">
        <v>2.5855283710269106</v>
      </c>
      <c r="W59" s="68"/>
      <c r="X59" s="68">
        <v>0.95956350576184335</v>
      </c>
      <c r="Y59" s="68">
        <v>1.2012847385922432</v>
      </c>
      <c r="Z59" s="68">
        <v>1.3065605190447891</v>
      </c>
      <c r="AA59" s="68">
        <v>1.6404130683995803</v>
      </c>
    </row>
    <row r="60" spans="1:27" x14ac:dyDescent="0.25">
      <c r="C60" s="68">
        <v>1.0646003859847881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</row>
    <row r="61" spans="1:27" x14ac:dyDescent="0.25">
      <c r="C61" s="68">
        <v>1.0233647209656149</v>
      </c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</row>
    <row r="62" spans="1:27" x14ac:dyDescent="0.25">
      <c r="C62" s="68">
        <v>0.98649486480552451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</row>
    <row r="63" spans="1:27" x14ac:dyDescent="0.25">
      <c r="C63" s="68">
        <v>1.0096706627268759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</row>
    <row r="64" spans="1:27" x14ac:dyDescent="0.25">
      <c r="C64" s="68">
        <v>1.1324096786157527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</row>
    <row r="65" spans="1:27" x14ac:dyDescent="0.25"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</row>
    <row r="66" spans="1:27" x14ac:dyDescent="0.25">
      <c r="A66">
        <v>220321</v>
      </c>
      <c r="C66" s="68">
        <v>1.0706407650002603</v>
      </c>
      <c r="D66" s="68"/>
      <c r="E66" s="68">
        <v>1.9782126966953137</v>
      </c>
      <c r="F66" s="68">
        <v>5.1874884667977836</v>
      </c>
      <c r="G66" s="68">
        <v>6.255044248066759</v>
      </c>
      <c r="H66" s="68">
        <v>9.1395828963202579</v>
      </c>
      <c r="I66" s="68">
        <v>8.7996889781227967</v>
      </c>
      <c r="J66" s="68">
        <v>9.0726942664410242</v>
      </c>
      <c r="K66" s="68">
        <v>9.0837409055278933</v>
      </c>
      <c r="L66" s="68">
        <v>13.426379134406558</v>
      </c>
      <c r="M66" s="68"/>
      <c r="N66" s="68">
        <v>3.5523272227733624</v>
      </c>
      <c r="O66" s="68">
        <v>4.3275729095528828</v>
      </c>
      <c r="P66" s="68">
        <v>4.624630346082812</v>
      </c>
      <c r="Q66" s="68">
        <v>5.263262985399952</v>
      </c>
      <c r="R66" s="68"/>
      <c r="S66" s="68">
        <v>2.2354965546283432</v>
      </c>
      <c r="T66" s="68">
        <v>2.1519244084354434</v>
      </c>
      <c r="U66" s="68">
        <v>2.3384807559156457</v>
      </c>
      <c r="V66" s="68">
        <v>2.8956452205621419</v>
      </c>
      <c r="W66" s="68"/>
      <c r="X66" s="68">
        <v>2.0512996834579575</v>
      </c>
      <c r="Y66" s="68">
        <v>2.22459817140586</v>
      </c>
      <c r="Z66" s="68">
        <v>2.4300019399437573</v>
      </c>
      <c r="AA66" s="68">
        <v>2.3597507408850245</v>
      </c>
    </row>
    <row r="67" spans="1:27" x14ac:dyDescent="0.25">
      <c r="C67" s="68">
        <v>0.9896993718052044</v>
      </c>
      <c r="D67" s="68"/>
      <c r="E67" s="68">
        <v>2.1685353740069617</v>
      </c>
      <c r="F67" s="68">
        <v>5.5949870591556667</v>
      </c>
      <c r="G67" s="68">
        <v>8.363274183449283</v>
      </c>
      <c r="H67" s="68">
        <v>10.001170275014628</v>
      </c>
      <c r="I67" s="68">
        <v>8.2007163597191965</v>
      </c>
      <c r="J67" s="68">
        <v>9.2056513873752248</v>
      </c>
      <c r="K67" s="68">
        <v>11.870881759639392</v>
      </c>
      <c r="L67" s="68">
        <v>13.305216240641348</v>
      </c>
      <c r="M67" s="68"/>
      <c r="N67" s="68">
        <v>2.8230503170940588</v>
      </c>
      <c r="O67" s="68">
        <v>3.2487086756492896</v>
      </c>
      <c r="P67" s="68">
        <v>3.4235244204220878</v>
      </c>
      <c r="Q67" s="68">
        <v>3.4132979201594855</v>
      </c>
      <c r="R67" s="68"/>
      <c r="S67" s="68">
        <v>1.4808521242384143</v>
      </c>
      <c r="T67" s="68">
        <v>2.0854521567285293</v>
      </c>
      <c r="U67" s="68">
        <v>1.8819725600475681</v>
      </c>
      <c r="V67" s="68">
        <v>2.823025082053312</v>
      </c>
      <c r="W67" s="68"/>
      <c r="X67" s="68">
        <v>1.842479721278975</v>
      </c>
      <c r="Y67" s="68">
        <v>2.1997542737907287</v>
      </c>
      <c r="Z67" s="68">
        <v>2.4881592457246322</v>
      </c>
      <c r="AA67" s="68">
        <v>2.487168770375324</v>
      </c>
    </row>
    <row r="68" spans="1:27" x14ac:dyDescent="0.25">
      <c r="C68" s="68">
        <v>0.91637580653556017</v>
      </c>
      <c r="D68" s="68"/>
      <c r="E68" s="68">
        <v>1.9091160007507424</v>
      </c>
      <c r="F68" s="68">
        <v>5.1955826061172896</v>
      </c>
      <c r="G68" s="68">
        <v>8.6898061475713639</v>
      </c>
      <c r="H68" s="68">
        <v>8.3634224393136698</v>
      </c>
      <c r="I68" s="68">
        <v>9.4121402626652308</v>
      </c>
      <c r="J68" s="68">
        <v>10.170472163384272</v>
      </c>
      <c r="K68" s="68">
        <v>12.668460457479744</v>
      </c>
      <c r="L68" s="68">
        <v>12.870362864114037</v>
      </c>
      <c r="M68" s="68"/>
      <c r="N68" s="68">
        <v>2.4826359261811972</v>
      </c>
      <c r="O68" s="68">
        <v>3.2434093170924818</v>
      </c>
      <c r="P68" s="68">
        <v>3.5780890449956551</v>
      </c>
      <c r="Q68" s="68">
        <v>3.9081002903606876</v>
      </c>
      <c r="R68" s="68"/>
      <c r="S68" s="68">
        <v>1.9313859242097096</v>
      </c>
      <c r="T68" s="68">
        <v>2.0082960196454791</v>
      </c>
      <c r="U68" s="68">
        <v>2.5207534552290949</v>
      </c>
      <c r="V68" s="68">
        <v>2.7367559408806081</v>
      </c>
      <c r="W68" s="68"/>
      <c r="X68" s="68">
        <v>2.0236925488810624</v>
      </c>
      <c r="Y68" s="68">
        <v>1.9626616028351569</v>
      </c>
      <c r="Z68" s="68">
        <v>2.0715539580372817</v>
      </c>
      <c r="AA68" s="68">
        <v>2.2112519892309463</v>
      </c>
    </row>
    <row r="69" spans="1:27" x14ac:dyDescent="0.25">
      <c r="C69" s="68">
        <v>0.96250861540062993</v>
      </c>
      <c r="D69" s="68"/>
      <c r="E69" s="68">
        <v>1.7625288034332274</v>
      </c>
      <c r="F69" s="68">
        <v>4.4764848849991878</v>
      </c>
      <c r="G69" s="68">
        <v>8.2499720048766711</v>
      </c>
      <c r="H69" s="68">
        <v>9.2658369595561147</v>
      </c>
      <c r="I69" s="68">
        <v>7.5881515174934036</v>
      </c>
      <c r="J69" s="68">
        <v>8.6823555017908998</v>
      </c>
      <c r="K69" s="68">
        <v>9.6124560161125743</v>
      </c>
      <c r="L69" s="68">
        <v>9.9836287673155759</v>
      </c>
      <c r="M69" s="68"/>
      <c r="N69" s="68">
        <v>2.5832606511586826</v>
      </c>
      <c r="O69" s="68">
        <v>2.9293339999589931</v>
      </c>
      <c r="P69" s="68">
        <v>4.2255728748547012</v>
      </c>
      <c r="Q69" s="68">
        <v>4.0914896402271781</v>
      </c>
      <c r="R69" s="68"/>
      <c r="S69" s="68">
        <v>1.9274177140522901</v>
      </c>
      <c r="T69" s="68">
        <v>2.3460449593794706</v>
      </c>
      <c r="U69" s="68">
        <v>2.7306679873004658</v>
      </c>
      <c r="V69" s="68">
        <v>3.0312110138335338</v>
      </c>
      <c r="W69" s="68"/>
      <c r="X69" s="68">
        <v>2.5711604491206379</v>
      </c>
      <c r="Y69" s="68">
        <v>2.4595364007576821</v>
      </c>
      <c r="Z69" s="68">
        <v>2.5698419182416226</v>
      </c>
      <c r="AA69" s="68">
        <v>2.7836205659273325</v>
      </c>
    </row>
    <row r="70" spans="1:27" x14ac:dyDescent="0.25">
      <c r="C70" s="68">
        <v>1.1493993271707261</v>
      </c>
      <c r="D70" s="68"/>
      <c r="E70" s="68">
        <v>1.808137985202803</v>
      </c>
      <c r="F70" s="68">
        <v>3.9766922854903246</v>
      </c>
      <c r="G70" s="68">
        <v>9.3737041412279059</v>
      </c>
      <c r="H70" s="68">
        <v>6.659959403128199</v>
      </c>
      <c r="I70" s="68">
        <v>8.8188865353708525</v>
      </c>
      <c r="J70" s="68">
        <v>9.3815017688186373</v>
      </c>
      <c r="K70" s="68">
        <v>11.753860566936734</v>
      </c>
      <c r="L70" s="68">
        <v>11.664358186168359</v>
      </c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</row>
    <row r="71" spans="1:27" x14ac:dyDescent="0.25">
      <c r="C71" s="68">
        <v>0.94130487241321115</v>
      </c>
      <c r="D71" s="68"/>
      <c r="E71" s="68">
        <v>1.3762591891035094</v>
      </c>
      <c r="F71" s="68">
        <v>3.8923536249347439</v>
      </c>
      <c r="G71" s="68">
        <v>8.438023528521116</v>
      </c>
      <c r="H71" s="68">
        <v>7.0058245628423492</v>
      </c>
      <c r="I71" s="68">
        <v>8.1168855543586442</v>
      </c>
      <c r="J71" s="68">
        <v>8.9875512389616414</v>
      </c>
      <c r="K71" s="68">
        <v>10.954789847312231</v>
      </c>
      <c r="L71" s="68">
        <v>12.264027922572586</v>
      </c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</row>
    <row r="72" spans="1:27" x14ac:dyDescent="0.25">
      <c r="C72" s="68">
        <v>1.0805392097331552</v>
      </c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</row>
    <row r="73" spans="1:27" x14ac:dyDescent="0.25">
      <c r="C73" s="68">
        <v>0.88953203194125285</v>
      </c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</row>
    <row r="74" spans="1:27" x14ac:dyDescent="0.25"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</row>
    <row r="75" spans="1:27" x14ac:dyDescent="0.25">
      <c r="A75">
        <v>220315</v>
      </c>
      <c r="C75" s="68">
        <v>0.80528098746113475</v>
      </c>
      <c r="D75" s="68"/>
      <c r="E75" s="68">
        <v>3.5960538994802773</v>
      </c>
      <c r="F75" s="68">
        <v>3.4254034120977428</v>
      </c>
      <c r="G75" s="68">
        <v>3.2925099210515896</v>
      </c>
      <c r="H75" s="68">
        <v>2.766935988067138</v>
      </c>
      <c r="I75" s="68">
        <v>5.3611862781686463</v>
      </c>
      <c r="J75" s="68">
        <v>7.6254156521613909</v>
      </c>
      <c r="K75" s="68">
        <v>7.7569843363185491</v>
      </c>
      <c r="L75" s="68">
        <v>22.863699691238395</v>
      </c>
      <c r="M75" s="68"/>
      <c r="N75" s="68">
        <v>2.3919196379821175</v>
      </c>
      <c r="O75" s="68">
        <v>4.4029764954777768</v>
      </c>
      <c r="P75" s="68">
        <v>5.0206533073971986</v>
      </c>
      <c r="Q75" s="68">
        <v>6.2216867527711148</v>
      </c>
      <c r="R75" s="68"/>
      <c r="S75" s="68">
        <v>1.4695852418432576</v>
      </c>
      <c r="T75" s="68">
        <v>3.1760229153191597</v>
      </c>
      <c r="U75" s="68">
        <v>3.9718670537086793</v>
      </c>
      <c r="V75" s="68">
        <v>2.175851314426835</v>
      </c>
      <c r="W75" s="68"/>
      <c r="X75" s="68">
        <v>2.0488522540317211</v>
      </c>
      <c r="Y75" s="68">
        <v>2.3313337229353595</v>
      </c>
      <c r="Z75" s="68">
        <v>2.4405246907283917</v>
      </c>
      <c r="AA75" s="68">
        <v>2.9037846996804384</v>
      </c>
    </row>
    <row r="76" spans="1:27" x14ac:dyDescent="0.25">
      <c r="C76" s="68">
        <v>0.90143508746245482</v>
      </c>
      <c r="D76" s="68"/>
      <c r="E76" s="68">
        <v>2.4932481648904576</v>
      </c>
      <c r="F76" s="68">
        <v>3.7785124482647308</v>
      </c>
      <c r="G76" s="68">
        <v>3.1062977527483144</v>
      </c>
      <c r="H76" s="68">
        <v>4.7618647616967609</v>
      </c>
      <c r="I76" s="68">
        <v>5.5928450827944305</v>
      </c>
      <c r="J76" s="68">
        <v>9.4251658108622163</v>
      </c>
      <c r="K76" s="68">
        <v>11.585455444368311</v>
      </c>
      <c r="L76" s="68">
        <v>14.882822990679552</v>
      </c>
      <c r="M76" s="68"/>
      <c r="N76" s="68">
        <v>1.9138467520031104</v>
      </c>
      <c r="O76" s="68">
        <v>5.6277316642046538</v>
      </c>
      <c r="P76" s="68">
        <v>5.627549263256169</v>
      </c>
      <c r="Q76" s="68">
        <v>5.1329546913643949</v>
      </c>
      <c r="R76" s="68"/>
      <c r="S76" s="68">
        <v>1.9534949581737826</v>
      </c>
      <c r="T76" s="68">
        <v>2.5945862918487177</v>
      </c>
      <c r="U76" s="68">
        <v>2.9086423249400899</v>
      </c>
      <c r="V76" s="68">
        <v>1.9055235087222453</v>
      </c>
      <c r="W76" s="68"/>
      <c r="X76" s="68">
        <v>2.1641872537737195</v>
      </c>
      <c r="Y76" s="68">
        <v>2.2569141359535068</v>
      </c>
      <c r="Z76" s="68">
        <v>2.2331636124507845</v>
      </c>
      <c r="AA76" s="68">
        <v>3.4071825173490904</v>
      </c>
    </row>
    <row r="77" spans="1:27" x14ac:dyDescent="0.25">
      <c r="C77" s="68">
        <v>0.77740244249270096</v>
      </c>
      <c r="D77" s="68"/>
      <c r="E77" s="68">
        <v>2.516163484050117</v>
      </c>
      <c r="F77" s="68">
        <v>2.6081895625857254</v>
      </c>
      <c r="G77" s="68">
        <v>2.5694821613072389</v>
      </c>
      <c r="H77" s="68">
        <v>3.0642495340975775</v>
      </c>
      <c r="I77" s="68">
        <v>6.5210931096841707</v>
      </c>
      <c r="J77" s="68">
        <v>9.5220783148072368</v>
      </c>
      <c r="K77" s="68">
        <v>15.357699060035111</v>
      </c>
      <c r="L77" s="68">
        <v>19.31467643631747</v>
      </c>
      <c r="M77" s="68"/>
      <c r="N77" s="68">
        <v>2.2597941509295847</v>
      </c>
      <c r="O77" s="68">
        <v>4.8812509825051089</v>
      </c>
      <c r="P77" s="68">
        <v>5.2151215186318973</v>
      </c>
      <c r="Q77" s="68">
        <v>5.1138793921728389</v>
      </c>
      <c r="R77" s="68"/>
      <c r="S77" s="68">
        <v>2.3171640492530563</v>
      </c>
      <c r="T77" s="68">
        <v>2.1286862691685995</v>
      </c>
      <c r="U77" s="68">
        <v>2.2507989041543017</v>
      </c>
      <c r="V77" s="68">
        <v>3.1990054348282611</v>
      </c>
      <c r="W77" s="68"/>
      <c r="X77" s="68">
        <v>1.9276804239382044</v>
      </c>
      <c r="Y77" s="68">
        <v>2.3030135756705934</v>
      </c>
      <c r="Z77" s="68">
        <v>2.3967676631918486</v>
      </c>
      <c r="AA77" s="68">
        <v>3.1148417971773452</v>
      </c>
    </row>
    <row r="78" spans="1:27" x14ac:dyDescent="0.25">
      <c r="C78" s="68">
        <v>1.1144505951430947</v>
      </c>
      <c r="D78" s="68"/>
      <c r="E78" s="68">
        <v>2.1725008970046646</v>
      </c>
      <c r="F78" s="68">
        <v>2.8431987846336799</v>
      </c>
      <c r="G78" s="68">
        <v>2.6700810844216392</v>
      </c>
      <c r="H78" s="68">
        <v>4.3250144900753487</v>
      </c>
      <c r="I78" s="68">
        <v>5.6934056057091498</v>
      </c>
      <c r="J78" s="68">
        <v>9.7447130725079774</v>
      </c>
      <c r="K78" s="68">
        <v>13.210532694770013</v>
      </c>
      <c r="L78" s="68">
        <v>19.652281391863237</v>
      </c>
      <c r="M78" s="68"/>
      <c r="N78" s="68">
        <v>1.7184089357264658</v>
      </c>
      <c r="O78" s="68">
        <v>4.4013444869913325</v>
      </c>
      <c r="P78" s="68">
        <v>5.4518875498152592</v>
      </c>
      <c r="Q78" s="68">
        <v>6.1651232586409446</v>
      </c>
      <c r="R78" s="68"/>
      <c r="S78" s="68">
        <v>2.714049313056428</v>
      </c>
      <c r="T78" s="68">
        <v>1.7302265971783053</v>
      </c>
      <c r="U78" s="68">
        <v>2.1807185397364068</v>
      </c>
      <c r="V78" s="68">
        <v>2.753255916930768</v>
      </c>
      <c r="W78" s="68"/>
      <c r="X78" s="68">
        <v>2.2633269693002402</v>
      </c>
      <c r="Y78" s="68">
        <v>2.350668223474762</v>
      </c>
      <c r="Z78" s="68">
        <v>2.1970578247006882</v>
      </c>
      <c r="AA78" s="68">
        <v>3.0569726962580206</v>
      </c>
    </row>
    <row r="79" spans="1:27" x14ac:dyDescent="0.25">
      <c r="C79" s="68">
        <v>0.81662824646688159</v>
      </c>
      <c r="D79" s="68"/>
      <c r="E79" s="68">
        <v>2.2460564794936935</v>
      </c>
      <c r="F79" s="68">
        <v>2.3852860034872183</v>
      </c>
      <c r="G79" s="68">
        <v>2.1448623532842372</v>
      </c>
      <c r="H79" s="68">
        <v>3.4075953194956612</v>
      </c>
      <c r="I79" s="68">
        <v>6.1475071670372685</v>
      </c>
      <c r="J79" s="68">
        <v>9.1406203312257226</v>
      </c>
      <c r="K79" s="68">
        <v>15.724920169584882</v>
      </c>
      <c r="L79" s="68">
        <v>17.031419763382768</v>
      </c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</row>
    <row r="80" spans="1:27" x14ac:dyDescent="0.25">
      <c r="C80" s="68">
        <v>1.0848152410392533</v>
      </c>
      <c r="D80" s="68"/>
      <c r="E80" s="68">
        <v>1.913241948858134</v>
      </c>
      <c r="F80" s="68">
        <v>2.1870737727836183</v>
      </c>
      <c r="G80" s="68">
        <v>1.9632582089426864</v>
      </c>
      <c r="H80" s="68">
        <v>2.8747445486716532</v>
      </c>
      <c r="I80" s="68">
        <v>4.1953082156027213</v>
      </c>
      <c r="J80" s="68">
        <v>7.5543272825018688</v>
      </c>
      <c r="K80" s="68">
        <v>10.517891493035764</v>
      </c>
      <c r="L80" s="68">
        <v>15.570388166018462</v>
      </c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</row>
    <row r="81" spans="1:27" x14ac:dyDescent="0.25">
      <c r="C81" s="68">
        <v>0.91824477487282929</v>
      </c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</row>
    <row r="82" spans="1:27" x14ac:dyDescent="0.25">
      <c r="C82" s="68">
        <v>1.5817426250616504</v>
      </c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</row>
    <row r="84" spans="1:27" x14ac:dyDescent="0.25">
      <c r="C84" s="2">
        <f>AVERAGE(C41:C82)</f>
        <v>1.0000000000000002</v>
      </c>
      <c r="D84" s="2"/>
      <c r="E84" s="69">
        <f t="shared" ref="E84:AA84" si="2">AVERAGE(E41:E82)</f>
        <v>1.7084122443478242</v>
      </c>
      <c r="F84" s="69">
        <f t="shared" si="2"/>
        <v>3.1929024603257479</v>
      </c>
      <c r="G84" s="69">
        <f t="shared" si="2"/>
        <v>4.6386831684777885</v>
      </c>
      <c r="H84" s="69">
        <f t="shared" si="2"/>
        <v>5.643664997376149</v>
      </c>
      <c r="I84" s="69">
        <f t="shared" si="2"/>
        <v>7.4649333165062535</v>
      </c>
      <c r="J84" s="69">
        <f t="shared" si="2"/>
        <v>9.4240762039036827</v>
      </c>
      <c r="K84" s="69">
        <f t="shared" si="2"/>
        <v>10.884023132261676</v>
      </c>
      <c r="L84" s="69">
        <f t="shared" si="2"/>
        <v>14.114635248278802</v>
      </c>
      <c r="M84" s="69"/>
      <c r="N84" s="69">
        <f t="shared" si="2"/>
        <v>2.0324191462655214</v>
      </c>
      <c r="O84" s="69">
        <f t="shared" si="2"/>
        <v>2.9906411631799856</v>
      </c>
      <c r="P84" s="69">
        <f t="shared" si="2"/>
        <v>3.5543485543192892</v>
      </c>
      <c r="Q84" s="69">
        <f t="shared" si="2"/>
        <v>4.319767881285153</v>
      </c>
      <c r="R84" s="69"/>
      <c r="S84" s="69">
        <f t="shared" si="2"/>
        <v>1.6258731452030328</v>
      </c>
      <c r="T84" s="69">
        <f t="shared" si="2"/>
        <v>1.8740668544227219</v>
      </c>
      <c r="U84" s="69">
        <f t="shared" si="2"/>
        <v>2.239685920789118</v>
      </c>
      <c r="V84" s="69">
        <f t="shared" si="2"/>
        <v>2.7359747131570153</v>
      </c>
      <c r="W84" s="69"/>
      <c r="X84" s="69">
        <f t="shared" si="2"/>
        <v>1.5971080083470339</v>
      </c>
      <c r="Y84" s="69">
        <f t="shared" si="2"/>
        <v>1.7589735992176143</v>
      </c>
      <c r="Z84" s="69">
        <f t="shared" si="2"/>
        <v>1.9062296292895173</v>
      </c>
      <c r="AA84" s="69">
        <f t="shared" si="2"/>
        <v>2.2281865344556331</v>
      </c>
    </row>
    <row r="85" spans="1:27" x14ac:dyDescent="0.25">
      <c r="C85" s="68">
        <f>_xlfn.STDEV.P(C41:C82)</f>
        <v>0.14811406648964273</v>
      </c>
      <c r="E85" s="68">
        <f t="shared" ref="E85:AA85" si="3">_xlfn.STDEV.P(E41:E82)</f>
        <v>0.73155731245062294</v>
      </c>
      <c r="F85" s="68">
        <f t="shared" si="3"/>
        <v>1.7602009124758751</v>
      </c>
      <c r="G85" s="68">
        <f t="shared" si="3"/>
        <v>3.4283926604060246</v>
      </c>
      <c r="H85" s="68">
        <f t="shared" si="3"/>
        <v>3.0017493562984905</v>
      </c>
      <c r="I85" s="68">
        <f t="shared" si="3"/>
        <v>2.166588754781221</v>
      </c>
      <c r="J85" s="68">
        <f t="shared" si="3"/>
        <v>1.1153422429515141</v>
      </c>
      <c r="K85" s="68">
        <f t="shared" si="3"/>
        <v>2.1863426626163722</v>
      </c>
      <c r="L85" s="68">
        <f t="shared" si="3"/>
        <v>3.0820777243674611</v>
      </c>
      <c r="M85" s="68"/>
      <c r="N85" s="68">
        <f t="shared" si="3"/>
        <v>0.55896528720795158</v>
      </c>
      <c r="O85" s="68">
        <f t="shared" si="3"/>
        <v>1.2418071378325648</v>
      </c>
      <c r="P85" s="68">
        <f t="shared" si="3"/>
        <v>1.1777869902059432</v>
      </c>
      <c r="Q85" s="68">
        <f t="shared" si="3"/>
        <v>0.90706075967453459</v>
      </c>
      <c r="R85" s="68"/>
      <c r="S85" s="68">
        <f t="shared" si="3"/>
        <v>0.44887820651349508</v>
      </c>
      <c r="T85" s="68">
        <f t="shared" si="3"/>
        <v>0.47776766700477891</v>
      </c>
      <c r="U85" s="68">
        <f t="shared" si="3"/>
        <v>0.53960431084383076</v>
      </c>
      <c r="V85" s="68">
        <f t="shared" si="3"/>
        <v>0.30366400019261519</v>
      </c>
      <c r="W85" s="68"/>
      <c r="X85" s="68">
        <f t="shared" si="3"/>
        <v>0.51785678357426557</v>
      </c>
      <c r="Y85" s="68">
        <f t="shared" si="3"/>
        <v>0.49049416817128105</v>
      </c>
      <c r="Z85" s="68">
        <f t="shared" si="3"/>
        <v>0.45870442153116331</v>
      </c>
      <c r="AA85" s="68">
        <f t="shared" si="3"/>
        <v>0.61388371590625035</v>
      </c>
    </row>
    <row r="87" spans="1:27" x14ac:dyDescent="0.25">
      <c r="A87" s="1" t="s">
        <v>19</v>
      </c>
    </row>
    <row r="88" spans="1:27" x14ac:dyDescent="0.25">
      <c r="C88" s="2"/>
      <c r="D88" s="2"/>
      <c r="E88" s="2" t="s">
        <v>1</v>
      </c>
      <c r="F88" s="2"/>
      <c r="G88" s="2"/>
      <c r="H88" s="2"/>
      <c r="I88" s="2"/>
      <c r="M88" s="2" t="s">
        <v>2</v>
      </c>
      <c r="N88" s="2" t="s">
        <v>3</v>
      </c>
      <c r="O88" s="2" t="s">
        <v>4</v>
      </c>
      <c r="P88" s="2"/>
      <c r="Q88" s="2"/>
      <c r="R88" s="2" t="s">
        <v>5</v>
      </c>
      <c r="S88" s="2" t="s">
        <v>6</v>
      </c>
      <c r="T88" s="2" t="s">
        <v>4</v>
      </c>
      <c r="U88" s="2"/>
      <c r="V88" s="2"/>
      <c r="W88" s="2" t="s">
        <v>7</v>
      </c>
      <c r="X88" s="2" t="s">
        <v>8</v>
      </c>
      <c r="Y88" s="2" t="s">
        <v>4</v>
      </c>
      <c r="Z88" s="2"/>
      <c r="AA88" s="2"/>
    </row>
    <row r="89" spans="1:27" x14ac:dyDescent="0.25">
      <c r="A89" s="2" t="s">
        <v>9</v>
      </c>
      <c r="C89" s="2" t="s">
        <v>10</v>
      </c>
      <c r="D89" s="2"/>
      <c r="E89" s="2" t="s">
        <v>11</v>
      </c>
      <c r="F89" s="2" t="s">
        <v>12</v>
      </c>
      <c r="G89" s="2" t="s">
        <v>13</v>
      </c>
      <c r="H89" s="2" t="s">
        <v>14</v>
      </c>
      <c r="I89" s="2" t="s">
        <v>15</v>
      </c>
      <c r="J89" s="2" t="s">
        <v>16</v>
      </c>
      <c r="K89" s="2" t="s">
        <v>17</v>
      </c>
      <c r="L89" s="2" t="s">
        <v>18</v>
      </c>
      <c r="M89" s="2"/>
      <c r="N89" s="2">
        <v>0.22500000000000001</v>
      </c>
      <c r="O89" s="2">
        <v>0.45</v>
      </c>
      <c r="P89" s="2">
        <v>0.9</v>
      </c>
      <c r="Q89" s="2">
        <v>1.8</v>
      </c>
      <c r="R89" s="2"/>
      <c r="S89" s="2">
        <v>0.20749999999999999</v>
      </c>
      <c r="T89" s="2">
        <v>0.41499999999999998</v>
      </c>
      <c r="U89" s="2">
        <v>0.83</v>
      </c>
      <c r="V89" s="2">
        <v>1.96</v>
      </c>
      <c r="W89" s="2"/>
      <c r="X89" s="2">
        <v>0.25</v>
      </c>
      <c r="Y89" s="2">
        <v>0.5</v>
      </c>
      <c r="Z89" s="2">
        <v>1</v>
      </c>
      <c r="AA89" s="2">
        <v>2</v>
      </c>
    </row>
    <row r="90" spans="1:27" x14ac:dyDescent="0.25">
      <c r="A90">
        <v>220404</v>
      </c>
      <c r="C90">
        <v>937775.04999999993</v>
      </c>
      <c r="E90">
        <v>933448.05</v>
      </c>
      <c r="F90">
        <v>1216553.3</v>
      </c>
      <c r="G90">
        <v>1207607.3</v>
      </c>
      <c r="H90">
        <v>2887514.55</v>
      </c>
      <c r="I90">
        <v>5479351.5499999998</v>
      </c>
      <c r="J90">
        <v>8256940.3000000007</v>
      </c>
      <c r="K90">
        <v>8737539.5500000007</v>
      </c>
      <c r="L90">
        <v>11065378.300000001</v>
      </c>
      <c r="N90">
        <v>1596603.4666666668</v>
      </c>
      <c r="O90">
        <v>1805304.8</v>
      </c>
      <c r="P90">
        <v>2339666.4666666663</v>
      </c>
      <c r="Q90">
        <v>3452457.1333333328</v>
      </c>
      <c r="S90">
        <v>1264400.1333333335</v>
      </c>
      <c r="T90">
        <v>1420550.4666666668</v>
      </c>
      <c r="U90">
        <v>1798499.1333333335</v>
      </c>
      <c r="V90">
        <v>2515231.4666666663</v>
      </c>
      <c r="X90">
        <v>1180826.8</v>
      </c>
      <c r="Y90">
        <v>1311508.1333333335</v>
      </c>
      <c r="Z90">
        <v>1559106.8</v>
      </c>
      <c r="AA90">
        <v>1667839.4666666668</v>
      </c>
    </row>
    <row r="91" spans="1:27" x14ac:dyDescent="0.25">
      <c r="A91">
        <v>220330</v>
      </c>
      <c r="C91">
        <v>763056.83333333337</v>
      </c>
      <c r="E91" t="s">
        <v>20</v>
      </c>
      <c r="F91">
        <v>4271142</v>
      </c>
      <c r="G91">
        <v>7178678</v>
      </c>
      <c r="H91">
        <v>7891614.666666667</v>
      </c>
      <c r="I91">
        <v>8804655.666666666</v>
      </c>
      <c r="J91">
        <v>8802203</v>
      </c>
      <c r="K91">
        <v>9086367.333333334</v>
      </c>
      <c r="L91">
        <v>9744697</v>
      </c>
      <c r="N91">
        <v>1365665.3333333333</v>
      </c>
      <c r="O91">
        <v>1718270</v>
      </c>
      <c r="P91">
        <v>2221811</v>
      </c>
      <c r="Q91">
        <v>3168289</v>
      </c>
      <c r="S91">
        <v>949094.33333333337</v>
      </c>
      <c r="T91">
        <v>1134114.3333333333</v>
      </c>
      <c r="U91">
        <v>1403345.3333333333</v>
      </c>
      <c r="V91">
        <v>2121533.3333333335</v>
      </c>
      <c r="X91">
        <v>884483.33333333337</v>
      </c>
      <c r="Y91">
        <v>985429.33333333337</v>
      </c>
      <c r="Z91">
        <v>1130504.6666666667</v>
      </c>
      <c r="AA91">
        <v>1306717</v>
      </c>
    </row>
    <row r="92" spans="1:27" x14ac:dyDescent="0.25">
      <c r="A92">
        <v>220406</v>
      </c>
      <c r="C92">
        <v>807868.625</v>
      </c>
      <c r="E92">
        <v>651009.75</v>
      </c>
      <c r="F92">
        <v>711215.75</v>
      </c>
      <c r="G92">
        <v>971107.5</v>
      </c>
      <c r="H92">
        <v>2401141</v>
      </c>
      <c r="I92">
        <v>5555067.5</v>
      </c>
      <c r="J92">
        <v>7635580.25</v>
      </c>
      <c r="K92">
        <v>6774085</v>
      </c>
      <c r="L92">
        <v>11022356.5</v>
      </c>
      <c r="N92">
        <v>1171156.5833333333</v>
      </c>
      <c r="O92">
        <v>1413182.25</v>
      </c>
      <c r="P92">
        <v>1894987.25</v>
      </c>
      <c r="Q92">
        <v>2861291.25</v>
      </c>
      <c r="S92">
        <v>1032479.5833333334</v>
      </c>
      <c r="T92">
        <v>1248058.9166666667</v>
      </c>
      <c r="U92">
        <v>1621101.5833333333</v>
      </c>
      <c r="V92">
        <v>2316964.9166666665</v>
      </c>
      <c r="X92">
        <v>808736.91666666663</v>
      </c>
      <c r="Y92">
        <v>1008275.5833333334</v>
      </c>
      <c r="Z92">
        <v>1116612.5833333333</v>
      </c>
      <c r="AA92">
        <v>1368434.25</v>
      </c>
    </row>
    <row r="93" spans="1:27" x14ac:dyDescent="0.25">
      <c r="A93">
        <v>220321</v>
      </c>
      <c r="C93">
        <v>317019.5</v>
      </c>
      <c r="E93">
        <v>581349.83333333337</v>
      </c>
      <c r="F93">
        <v>1496521.6666666667</v>
      </c>
      <c r="G93">
        <v>2608532.8333333335</v>
      </c>
      <c r="H93">
        <v>2664855.1666666665</v>
      </c>
      <c r="I93">
        <v>2691309</v>
      </c>
      <c r="J93">
        <v>2932442.3333333335</v>
      </c>
      <c r="K93">
        <v>3484265.6666666665</v>
      </c>
      <c r="L93">
        <v>3884227.1666666665</v>
      </c>
      <c r="N93">
        <v>906776.75</v>
      </c>
      <c r="O93">
        <v>1089677.25</v>
      </c>
      <c r="P93">
        <v>1256333.75</v>
      </c>
      <c r="Q93">
        <v>1321666.25</v>
      </c>
      <c r="S93">
        <v>600367.75</v>
      </c>
      <c r="T93">
        <v>680935.5</v>
      </c>
      <c r="U93">
        <v>750692.25</v>
      </c>
      <c r="V93">
        <v>910372</v>
      </c>
      <c r="X93">
        <v>672765.5</v>
      </c>
      <c r="Y93">
        <v>701132.25</v>
      </c>
      <c r="Z93">
        <v>757641.5</v>
      </c>
      <c r="AA93">
        <v>780010</v>
      </c>
    </row>
    <row r="94" spans="1:27" x14ac:dyDescent="0.25">
      <c r="A94">
        <v>220315</v>
      </c>
      <c r="C94">
        <v>104166.125</v>
      </c>
      <c r="E94">
        <v>259326.16666666666</v>
      </c>
      <c r="F94">
        <v>299089.83333333331</v>
      </c>
      <c r="G94">
        <v>273375.16666666669</v>
      </c>
      <c r="H94">
        <v>368060.66666666669</v>
      </c>
      <c r="I94">
        <v>581791.16666666663</v>
      </c>
      <c r="J94">
        <v>920348</v>
      </c>
      <c r="K94">
        <v>1287380.1666666667</v>
      </c>
      <c r="L94">
        <v>1897825</v>
      </c>
      <c r="N94">
        <v>204584</v>
      </c>
      <c r="O94">
        <v>517717</v>
      </c>
      <c r="P94">
        <v>565780.33333333337</v>
      </c>
      <c r="Q94">
        <v>569856.66666666663</v>
      </c>
      <c r="S94">
        <v>242523.33333333334</v>
      </c>
      <c r="T94">
        <v>224078.66666666666</v>
      </c>
      <c r="U94">
        <v>254865.33333333334</v>
      </c>
      <c r="V94">
        <v>272838.33333333331</v>
      </c>
      <c r="X94">
        <v>220665.33333333334</v>
      </c>
      <c r="Y94">
        <v>239950</v>
      </c>
      <c r="Z94">
        <v>237047</v>
      </c>
      <c r="AA94">
        <v>332602.33333333331</v>
      </c>
    </row>
    <row r="96" spans="1:27" x14ac:dyDescent="0.25">
      <c r="C96" s="2">
        <f>AVERAGE(C90:C94)</f>
        <v>585977.22666666668</v>
      </c>
      <c r="D96" s="2"/>
      <c r="E96" s="2">
        <f t="shared" ref="E96:AA96" si="4">AVERAGE(E90:E94)</f>
        <v>606283.44999999995</v>
      </c>
      <c r="F96" s="2">
        <f t="shared" si="4"/>
        <v>1598904.51</v>
      </c>
      <c r="G96" s="2">
        <f t="shared" si="4"/>
        <v>2447860.16</v>
      </c>
      <c r="H96" s="2">
        <f t="shared" si="4"/>
        <v>3242637.21</v>
      </c>
      <c r="I96" s="2">
        <f t="shared" si="4"/>
        <v>4622434.9766666666</v>
      </c>
      <c r="J96" s="2">
        <f t="shared" si="4"/>
        <v>5709502.7766666664</v>
      </c>
      <c r="K96" s="2">
        <f t="shared" si="4"/>
        <v>5873927.5433333339</v>
      </c>
      <c r="L96" s="2">
        <f t="shared" si="4"/>
        <v>7522896.7933333339</v>
      </c>
      <c r="M96" s="2"/>
      <c r="N96" s="2">
        <f t="shared" si="4"/>
        <v>1048957.2266666666</v>
      </c>
      <c r="O96" s="2">
        <f t="shared" si="4"/>
        <v>1308830.26</v>
      </c>
      <c r="P96" s="2">
        <f t="shared" si="4"/>
        <v>1655715.76</v>
      </c>
      <c r="Q96" s="2">
        <f t="shared" si="4"/>
        <v>2274712.0599999996</v>
      </c>
      <c r="R96" s="2"/>
      <c r="S96" s="2">
        <f t="shared" si="4"/>
        <v>817773.02666666673</v>
      </c>
      <c r="T96" s="2">
        <f t="shared" si="4"/>
        <v>941547.57666666678</v>
      </c>
      <c r="U96" s="2">
        <f t="shared" si="4"/>
        <v>1165700.7266666666</v>
      </c>
      <c r="V96" s="2">
        <f t="shared" si="4"/>
        <v>1627388.01</v>
      </c>
      <c r="W96" s="2"/>
      <c r="X96" s="2">
        <f t="shared" si="4"/>
        <v>753495.57666666666</v>
      </c>
      <c r="Y96" s="2">
        <f t="shared" si="4"/>
        <v>849259.06000000017</v>
      </c>
      <c r="Z96" s="2">
        <f t="shared" si="4"/>
        <v>960182.51</v>
      </c>
      <c r="AA96" s="2">
        <f t="shared" si="4"/>
        <v>1091120.6099999999</v>
      </c>
    </row>
    <row r="97" spans="1:27" x14ac:dyDescent="0.25">
      <c r="C97">
        <f>_xlfn.STDEV.P(C90:C94)</f>
        <v>319009.36809961015</v>
      </c>
      <c r="E97">
        <f t="shared" ref="E97:AA97" si="5">_xlfn.STDEV.P(E90:E94)</f>
        <v>239811.46714814211</v>
      </c>
      <c r="F97">
        <f t="shared" si="5"/>
        <v>1398215.8220866614</v>
      </c>
      <c r="G97">
        <f t="shared" si="5"/>
        <v>2484104.0117114852</v>
      </c>
      <c r="H97">
        <f t="shared" si="5"/>
        <v>2491756.077980563</v>
      </c>
      <c r="I97">
        <f t="shared" si="5"/>
        <v>2798254.0726011512</v>
      </c>
      <c r="J97">
        <f t="shared" si="5"/>
        <v>3175281.8842040063</v>
      </c>
      <c r="K97">
        <f t="shared" si="5"/>
        <v>3035695.2185321655</v>
      </c>
      <c r="L97">
        <f t="shared" si="5"/>
        <v>3862981.7228194</v>
      </c>
      <c r="N97">
        <f t="shared" si="5"/>
        <v>479235.75526893011</v>
      </c>
      <c r="O97">
        <f t="shared" si="5"/>
        <v>468808.15677979123</v>
      </c>
      <c r="P97">
        <f t="shared" si="5"/>
        <v>662264.06516464369</v>
      </c>
      <c r="Q97">
        <f t="shared" si="5"/>
        <v>1126451.6482954849</v>
      </c>
      <c r="S97">
        <f t="shared" si="5"/>
        <v>358049.50145820325</v>
      </c>
      <c r="T97">
        <f t="shared" si="5"/>
        <v>434316.75474730833</v>
      </c>
      <c r="U97">
        <f t="shared" si="5"/>
        <v>577261.09729726927</v>
      </c>
      <c r="V97">
        <f t="shared" si="5"/>
        <v>878279.98946578288</v>
      </c>
      <c r="X97">
        <f t="shared" si="5"/>
        <v>314084.95219172479</v>
      </c>
      <c r="Y97">
        <f t="shared" si="5"/>
        <v>360749.74324844079</v>
      </c>
      <c r="Z97">
        <f t="shared" si="5"/>
        <v>441845.70533194987</v>
      </c>
      <c r="AA97">
        <f t="shared" si="5"/>
        <v>475000.86013352236</v>
      </c>
    </row>
    <row r="99" spans="1:27" x14ac:dyDescent="0.25">
      <c r="A99" s="1" t="s">
        <v>21</v>
      </c>
    </row>
    <row r="100" spans="1:27" x14ac:dyDescent="0.25">
      <c r="C100" s="2"/>
      <c r="D100" s="2"/>
      <c r="E100" s="2" t="s">
        <v>1</v>
      </c>
      <c r="F100" s="2"/>
      <c r="G100" s="2"/>
      <c r="H100" s="2"/>
      <c r="I100" s="2"/>
      <c r="M100" s="2" t="s">
        <v>2</v>
      </c>
      <c r="N100" s="2" t="s">
        <v>3</v>
      </c>
      <c r="O100" s="2" t="s">
        <v>4</v>
      </c>
      <c r="P100" s="2"/>
      <c r="Q100" s="2"/>
      <c r="R100" s="2" t="s">
        <v>5</v>
      </c>
      <c r="S100" s="2" t="s">
        <v>6</v>
      </c>
      <c r="T100" s="2" t="s">
        <v>4</v>
      </c>
      <c r="U100" s="2"/>
      <c r="V100" s="2"/>
      <c r="W100" s="2" t="s">
        <v>7</v>
      </c>
      <c r="X100" s="2" t="s">
        <v>8</v>
      </c>
      <c r="Y100" s="2" t="s">
        <v>4</v>
      </c>
      <c r="Z100" s="2"/>
      <c r="AA100" s="2"/>
    </row>
    <row r="101" spans="1:27" x14ac:dyDescent="0.25">
      <c r="A101" s="2" t="s">
        <v>9</v>
      </c>
      <c r="C101" s="2" t="s">
        <v>10</v>
      </c>
      <c r="D101" s="2"/>
      <c r="E101" s="2" t="s">
        <v>11</v>
      </c>
      <c r="F101" s="2" t="s">
        <v>12</v>
      </c>
      <c r="G101" s="2" t="s">
        <v>13</v>
      </c>
      <c r="H101" s="2" t="s">
        <v>14</v>
      </c>
      <c r="I101" s="2" t="s">
        <v>15</v>
      </c>
      <c r="J101" s="2" t="s">
        <v>16</v>
      </c>
      <c r="K101" s="2" t="s">
        <v>17</v>
      </c>
      <c r="L101" s="2" t="s">
        <v>18</v>
      </c>
      <c r="M101" s="2"/>
      <c r="N101" s="2">
        <v>0.22500000000000001</v>
      </c>
      <c r="O101" s="2">
        <v>0.45</v>
      </c>
      <c r="P101" s="2">
        <v>0.9</v>
      </c>
      <c r="Q101" s="2">
        <v>1.8</v>
      </c>
      <c r="R101" s="2"/>
      <c r="S101" s="2">
        <v>0.20749999999999999</v>
      </c>
      <c r="T101" s="2">
        <v>0.41499999999999998</v>
      </c>
      <c r="U101" s="2">
        <v>0.83</v>
      </c>
      <c r="V101" s="2">
        <v>1.96</v>
      </c>
      <c r="W101" s="2"/>
      <c r="X101" s="2">
        <v>0.25</v>
      </c>
      <c r="Y101" s="2">
        <v>0.5</v>
      </c>
      <c r="Z101" s="2">
        <v>1</v>
      </c>
      <c r="AA101" s="2">
        <v>2</v>
      </c>
    </row>
    <row r="102" spans="1:27" x14ac:dyDescent="0.25">
      <c r="A102">
        <v>220404</v>
      </c>
      <c r="C102">
        <v>867340.80000000005</v>
      </c>
      <c r="E102">
        <v>1079058.8</v>
      </c>
      <c r="F102">
        <v>1418775.8</v>
      </c>
      <c r="G102">
        <v>1276279.8</v>
      </c>
      <c r="H102">
        <v>3287921.8</v>
      </c>
      <c r="I102">
        <v>6423185.7999999998</v>
      </c>
      <c r="J102">
        <v>9393735.8000000007</v>
      </c>
      <c r="K102">
        <v>10699777.800000001</v>
      </c>
      <c r="L102">
        <v>11343821.800000001</v>
      </c>
      <c r="N102">
        <v>1615056.8</v>
      </c>
      <c r="O102">
        <v>1866821.8</v>
      </c>
      <c r="P102">
        <v>2321777.7999999998</v>
      </c>
      <c r="Q102">
        <v>3489755.8</v>
      </c>
      <c r="S102">
        <v>1270885.8</v>
      </c>
      <c r="T102">
        <v>1449704.8</v>
      </c>
      <c r="U102">
        <v>1857499.8</v>
      </c>
      <c r="V102">
        <v>2495788.7999999998</v>
      </c>
      <c r="X102">
        <v>1396160.8</v>
      </c>
      <c r="Y102">
        <v>1473792.8</v>
      </c>
      <c r="Z102">
        <v>1853190.8</v>
      </c>
      <c r="AA102">
        <v>1995340.8</v>
      </c>
    </row>
    <row r="103" spans="1:27" x14ac:dyDescent="0.25">
      <c r="C103">
        <v>862442.8</v>
      </c>
      <c r="E103">
        <v>884531.8</v>
      </c>
      <c r="F103">
        <v>1233852.8</v>
      </c>
      <c r="G103">
        <v>1217534.8</v>
      </c>
      <c r="H103">
        <v>3077135.8</v>
      </c>
      <c r="I103">
        <v>5966596.7999999998</v>
      </c>
      <c r="J103">
        <v>8455418.8000000007</v>
      </c>
      <c r="K103">
        <v>8782035.8000000007</v>
      </c>
      <c r="L103">
        <v>11423569.800000001</v>
      </c>
      <c r="N103">
        <v>1611401.8</v>
      </c>
      <c r="O103">
        <v>1834519.8</v>
      </c>
      <c r="P103">
        <v>2451104.7999999998</v>
      </c>
      <c r="Q103">
        <v>3545597.8</v>
      </c>
      <c r="S103">
        <v>1254857.8</v>
      </c>
      <c r="T103">
        <v>1477875.8</v>
      </c>
      <c r="U103">
        <v>1771695.8</v>
      </c>
      <c r="V103">
        <v>2535200.7999999998</v>
      </c>
      <c r="X103">
        <v>1090104.8</v>
      </c>
      <c r="Y103">
        <v>1278595.8</v>
      </c>
      <c r="Z103">
        <v>1471784.8</v>
      </c>
      <c r="AA103">
        <v>1582260.8</v>
      </c>
    </row>
    <row r="104" spans="1:27" x14ac:dyDescent="0.25">
      <c r="C104">
        <v>835037.8</v>
      </c>
      <c r="E104">
        <v>920014.8</v>
      </c>
      <c r="F104">
        <v>1042478.8</v>
      </c>
      <c r="G104">
        <v>1054461.8</v>
      </c>
      <c r="H104">
        <v>2380366.7999999998</v>
      </c>
      <c r="I104">
        <v>4582831.8</v>
      </c>
      <c r="J104">
        <v>7357740.7999999998</v>
      </c>
      <c r="K104">
        <v>7530781.7999999998</v>
      </c>
      <c r="L104">
        <v>11339682.800000001</v>
      </c>
      <c r="N104">
        <v>1563351.8</v>
      </c>
      <c r="O104">
        <v>1714572.8</v>
      </c>
      <c r="P104">
        <v>2246116.7999999998</v>
      </c>
      <c r="Q104">
        <v>3322017.8</v>
      </c>
      <c r="S104">
        <v>1267456.8</v>
      </c>
      <c r="T104">
        <v>1334070.8</v>
      </c>
      <c r="U104">
        <v>1766301.8</v>
      </c>
      <c r="V104">
        <v>2514704.7999999998</v>
      </c>
      <c r="X104">
        <v>1056214.8</v>
      </c>
      <c r="Y104">
        <v>1182135.8</v>
      </c>
      <c r="Z104">
        <v>1352344.8</v>
      </c>
      <c r="AA104">
        <v>1425916.8</v>
      </c>
    </row>
    <row r="105" spans="1:27" x14ac:dyDescent="0.25">
      <c r="C105">
        <v>803797.8</v>
      </c>
      <c r="E105">
        <v>850186.8</v>
      </c>
      <c r="F105">
        <v>1171105.8</v>
      </c>
      <c r="G105">
        <v>1282152.8</v>
      </c>
      <c r="H105">
        <v>2804633.8</v>
      </c>
      <c r="I105">
        <v>4944791.8</v>
      </c>
      <c r="J105">
        <v>7820865.7999999998</v>
      </c>
      <c r="K105">
        <v>7937562.7999999998</v>
      </c>
      <c r="L105">
        <v>10154438.800000001</v>
      </c>
    </row>
    <row r="106" spans="1:27" x14ac:dyDescent="0.25">
      <c r="C106">
        <v>952881.8</v>
      </c>
    </row>
    <row r="107" spans="1:27" x14ac:dyDescent="0.25">
      <c r="C107">
        <v>1175875.8</v>
      </c>
    </row>
    <row r="108" spans="1:27" x14ac:dyDescent="0.25">
      <c r="C108">
        <v>897625.8</v>
      </c>
    </row>
    <row r="109" spans="1:27" x14ac:dyDescent="0.25">
      <c r="C109">
        <v>1107197.8</v>
      </c>
    </row>
    <row r="111" spans="1:27" x14ac:dyDescent="0.25">
      <c r="A111">
        <v>220330</v>
      </c>
      <c r="C111">
        <v>644897</v>
      </c>
      <c r="F111">
        <v>4832157</v>
      </c>
      <c r="G111">
        <v>7325135</v>
      </c>
      <c r="H111">
        <v>7966549</v>
      </c>
      <c r="I111">
        <v>9695503</v>
      </c>
      <c r="J111">
        <v>8904340</v>
      </c>
      <c r="K111">
        <v>9491128</v>
      </c>
      <c r="L111">
        <v>10320175</v>
      </c>
      <c r="N111">
        <v>1391441</v>
      </c>
      <c r="O111">
        <v>1705868</v>
      </c>
      <c r="P111">
        <v>2153834</v>
      </c>
      <c r="Q111">
        <v>2915958</v>
      </c>
      <c r="S111">
        <v>938189</v>
      </c>
      <c r="T111">
        <v>1124047</v>
      </c>
      <c r="U111">
        <v>1537815</v>
      </c>
      <c r="V111">
        <v>2059565</v>
      </c>
      <c r="X111">
        <v>876149</v>
      </c>
      <c r="Y111">
        <v>1094567</v>
      </c>
      <c r="Z111">
        <v>1276808</v>
      </c>
      <c r="AA111">
        <v>1448459</v>
      </c>
    </row>
    <row r="112" spans="1:27" x14ac:dyDescent="0.25">
      <c r="C112">
        <v>689308</v>
      </c>
      <c r="F112">
        <v>4458839</v>
      </c>
      <c r="G112">
        <v>7661941</v>
      </c>
      <c r="H112">
        <v>8015817</v>
      </c>
      <c r="I112">
        <v>9430985</v>
      </c>
      <c r="J112">
        <v>8936652</v>
      </c>
      <c r="K112">
        <v>9404317</v>
      </c>
      <c r="L112">
        <v>9899657</v>
      </c>
      <c r="N112">
        <v>1319572</v>
      </c>
      <c r="O112">
        <v>1700833</v>
      </c>
      <c r="P112">
        <v>2320733</v>
      </c>
      <c r="Q112">
        <v>3346760</v>
      </c>
      <c r="S112">
        <v>979926</v>
      </c>
      <c r="T112">
        <v>1180787</v>
      </c>
      <c r="U112">
        <v>1379019</v>
      </c>
      <c r="V112">
        <v>2072133</v>
      </c>
      <c r="X112">
        <v>951205</v>
      </c>
      <c r="Y112">
        <v>978852</v>
      </c>
      <c r="Z112">
        <v>1059718</v>
      </c>
      <c r="AA112">
        <v>1280425</v>
      </c>
    </row>
    <row r="113" spans="1:27" x14ac:dyDescent="0.25">
      <c r="C113">
        <v>683908</v>
      </c>
      <c r="F113">
        <v>3522430</v>
      </c>
      <c r="G113">
        <v>6548958</v>
      </c>
      <c r="H113">
        <v>7692478</v>
      </c>
      <c r="I113">
        <v>7287479</v>
      </c>
      <c r="J113">
        <v>8565617</v>
      </c>
      <c r="K113">
        <v>8363657</v>
      </c>
      <c r="L113">
        <v>9014259</v>
      </c>
      <c r="N113">
        <v>1385983</v>
      </c>
      <c r="O113">
        <v>1748109</v>
      </c>
      <c r="P113">
        <v>2190866</v>
      </c>
      <c r="Q113">
        <v>3242149</v>
      </c>
      <c r="S113">
        <v>929168</v>
      </c>
      <c r="T113">
        <v>1097509</v>
      </c>
      <c r="U113">
        <v>1293202</v>
      </c>
      <c r="V113">
        <v>2232902</v>
      </c>
      <c r="X113">
        <v>826096</v>
      </c>
      <c r="Y113">
        <v>882869</v>
      </c>
      <c r="Z113">
        <v>1054988</v>
      </c>
      <c r="AA113">
        <v>1191267</v>
      </c>
    </row>
    <row r="114" spans="1:27" x14ac:dyDescent="0.25">
      <c r="C114">
        <v>857863</v>
      </c>
    </row>
    <row r="115" spans="1:27" x14ac:dyDescent="0.25">
      <c r="C115">
        <v>884572</v>
      </c>
    </row>
    <row r="116" spans="1:27" x14ac:dyDescent="0.25">
      <c r="C116">
        <v>817793</v>
      </c>
    </row>
    <row r="118" spans="1:27" x14ac:dyDescent="0.25">
      <c r="A118">
        <v>220406</v>
      </c>
      <c r="C118">
        <v>789091.25</v>
      </c>
      <c r="E118">
        <v>815832.25</v>
      </c>
      <c r="F118">
        <v>823849.25</v>
      </c>
      <c r="G118">
        <v>980324.25</v>
      </c>
      <c r="H118">
        <v>2632596.25</v>
      </c>
      <c r="I118">
        <v>6049609.25</v>
      </c>
      <c r="J118">
        <v>7998773.25</v>
      </c>
      <c r="K118">
        <v>7911838.25</v>
      </c>
      <c r="L118">
        <v>12544553.25</v>
      </c>
      <c r="N118">
        <v>1235519.25</v>
      </c>
      <c r="O118">
        <v>1540963.25</v>
      </c>
      <c r="P118">
        <v>2109679.25</v>
      </c>
      <c r="Q118">
        <v>3049521.25</v>
      </c>
      <c r="S118">
        <v>1109601.25</v>
      </c>
      <c r="T118">
        <v>1362047.25</v>
      </c>
      <c r="U118">
        <v>1660770.25</v>
      </c>
      <c r="V118">
        <v>2487442.25</v>
      </c>
      <c r="X118">
        <v>857753.25</v>
      </c>
      <c r="Y118">
        <v>1064266.25</v>
      </c>
      <c r="Z118">
        <v>1219953.25</v>
      </c>
      <c r="AA118">
        <v>1627742.25</v>
      </c>
    </row>
    <row r="119" spans="1:27" x14ac:dyDescent="0.25">
      <c r="C119">
        <v>765936.25</v>
      </c>
      <c r="E119">
        <v>647059.25</v>
      </c>
      <c r="F119">
        <v>765225.25</v>
      </c>
      <c r="G119">
        <v>1067464.25</v>
      </c>
      <c r="H119">
        <v>2687165.25</v>
      </c>
      <c r="I119">
        <v>6472970.25</v>
      </c>
      <c r="J119">
        <v>8286376.25</v>
      </c>
      <c r="K119">
        <v>7010421.25</v>
      </c>
      <c r="L119">
        <v>11456651.25</v>
      </c>
      <c r="N119">
        <v>1250016.25</v>
      </c>
      <c r="O119">
        <v>1488271.25</v>
      </c>
      <c r="P119">
        <v>1859226.25</v>
      </c>
      <c r="Q119">
        <v>3095902.25</v>
      </c>
      <c r="S119">
        <v>1039038.25</v>
      </c>
      <c r="T119">
        <v>1232668.25</v>
      </c>
      <c r="U119">
        <v>1687991.25</v>
      </c>
      <c r="V119">
        <v>2374685.25</v>
      </c>
      <c r="X119">
        <v>793256.25</v>
      </c>
      <c r="Y119">
        <v>990080.25</v>
      </c>
      <c r="Z119">
        <v>1074355.25</v>
      </c>
      <c r="AA119">
        <v>1152322.25</v>
      </c>
    </row>
    <row r="120" spans="1:27" x14ac:dyDescent="0.25">
      <c r="C120">
        <v>693642.25</v>
      </c>
      <c r="E120">
        <v>587668.25</v>
      </c>
      <c r="F120">
        <v>601272.25</v>
      </c>
      <c r="G120">
        <v>828546.25</v>
      </c>
      <c r="H120">
        <v>2097815.25</v>
      </c>
      <c r="I120">
        <v>5083317.25</v>
      </c>
      <c r="J120">
        <v>7136177.25</v>
      </c>
      <c r="K120">
        <v>6371580.25</v>
      </c>
      <c r="L120">
        <v>10076687.25</v>
      </c>
      <c r="N120">
        <v>1027934.25</v>
      </c>
      <c r="O120">
        <v>1210312.25</v>
      </c>
      <c r="P120">
        <v>1716056.25</v>
      </c>
      <c r="Q120">
        <v>2438450.25</v>
      </c>
      <c r="S120">
        <v>948799.25</v>
      </c>
      <c r="T120">
        <v>1149461.25</v>
      </c>
      <c r="U120">
        <v>1514543.25</v>
      </c>
      <c r="V120">
        <v>2088767.25</v>
      </c>
      <c r="X120">
        <v>775201.25</v>
      </c>
      <c r="Y120">
        <v>970480.25</v>
      </c>
      <c r="Z120">
        <v>1055529.25</v>
      </c>
      <c r="AA120">
        <v>1325238.25</v>
      </c>
    </row>
    <row r="121" spans="1:27" x14ac:dyDescent="0.25">
      <c r="C121">
        <v>860057.25</v>
      </c>
      <c r="E121">
        <v>553479.25</v>
      </c>
      <c r="F121">
        <v>654516.25</v>
      </c>
      <c r="G121">
        <v>1008095.25</v>
      </c>
      <c r="H121">
        <v>2186987.25</v>
      </c>
      <c r="I121">
        <v>4614373.25</v>
      </c>
      <c r="J121">
        <v>7120994.25</v>
      </c>
      <c r="K121">
        <v>5802500.25</v>
      </c>
      <c r="L121">
        <v>10011534.25</v>
      </c>
    </row>
    <row r="122" spans="1:27" x14ac:dyDescent="0.25">
      <c r="C122">
        <v>826744.25</v>
      </c>
    </row>
    <row r="123" spans="1:27" x14ac:dyDescent="0.25">
      <c r="C123">
        <v>796958.25</v>
      </c>
    </row>
    <row r="124" spans="1:27" x14ac:dyDescent="0.25">
      <c r="C124">
        <v>815681.25</v>
      </c>
    </row>
    <row r="125" spans="1:27" x14ac:dyDescent="0.25">
      <c r="C125">
        <v>914838.25</v>
      </c>
    </row>
    <row r="127" spans="1:27" x14ac:dyDescent="0.25">
      <c r="A127">
        <v>220321</v>
      </c>
      <c r="C127">
        <v>339414</v>
      </c>
      <c r="E127">
        <v>627132</v>
      </c>
      <c r="F127">
        <v>1644535</v>
      </c>
      <c r="G127">
        <v>1982971</v>
      </c>
      <c r="H127">
        <v>2897426</v>
      </c>
      <c r="I127">
        <v>2789673</v>
      </c>
      <c r="J127">
        <v>2876221</v>
      </c>
      <c r="K127">
        <v>2879723</v>
      </c>
      <c r="L127">
        <v>4256424</v>
      </c>
      <c r="N127">
        <v>1126157</v>
      </c>
      <c r="O127">
        <v>1371925</v>
      </c>
      <c r="P127">
        <v>1466098</v>
      </c>
      <c r="Q127">
        <v>1668557</v>
      </c>
      <c r="S127">
        <v>708696</v>
      </c>
      <c r="T127">
        <v>682202</v>
      </c>
      <c r="U127">
        <v>741344</v>
      </c>
      <c r="V127">
        <v>917976</v>
      </c>
      <c r="X127">
        <v>650302</v>
      </c>
      <c r="Y127">
        <v>705241</v>
      </c>
      <c r="Z127">
        <v>770358</v>
      </c>
      <c r="AA127">
        <v>748087</v>
      </c>
    </row>
    <row r="128" spans="1:27" x14ac:dyDescent="0.25">
      <c r="C128">
        <v>313754</v>
      </c>
      <c r="E128">
        <v>687468</v>
      </c>
      <c r="F128">
        <v>1773720</v>
      </c>
      <c r="G128">
        <v>2651321</v>
      </c>
      <c r="H128">
        <v>3170566</v>
      </c>
      <c r="I128">
        <v>2599787</v>
      </c>
      <c r="J128">
        <v>2918371</v>
      </c>
      <c r="K128">
        <v>3763301</v>
      </c>
      <c r="L128">
        <v>4218013</v>
      </c>
      <c r="N128">
        <v>894962</v>
      </c>
      <c r="O128">
        <v>1029904</v>
      </c>
      <c r="P128">
        <v>1085324</v>
      </c>
      <c r="Q128">
        <v>1082082</v>
      </c>
      <c r="S128">
        <v>469459</v>
      </c>
      <c r="T128">
        <v>661129</v>
      </c>
      <c r="U128">
        <v>596622</v>
      </c>
      <c r="V128">
        <v>894954</v>
      </c>
      <c r="X128">
        <v>584102</v>
      </c>
      <c r="Y128">
        <v>697365</v>
      </c>
      <c r="Z128">
        <v>788795</v>
      </c>
      <c r="AA128">
        <v>788481</v>
      </c>
    </row>
    <row r="129" spans="1:27" x14ac:dyDescent="0.25">
      <c r="C129">
        <v>290509</v>
      </c>
      <c r="E129">
        <v>605227</v>
      </c>
      <c r="F129">
        <v>1647101</v>
      </c>
      <c r="G129">
        <v>2754838</v>
      </c>
      <c r="H129">
        <v>2651368</v>
      </c>
      <c r="I129">
        <v>2983832</v>
      </c>
      <c r="J129">
        <v>3224238</v>
      </c>
      <c r="K129">
        <v>4016149</v>
      </c>
      <c r="L129">
        <v>4080156</v>
      </c>
      <c r="N129">
        <v>787044</v>
      </c>
      <c r="O129">
        <v>1028224</v>
      </c>
      <c r="P129">
        <v>1134324</v>
      </c>
      <c r="Q129">
        <v>1238944</v>
      </c>
      <c r="S129">
        <v>612287</v>
      </c>
      <c r="T129">
        <v>636669</v>
      </c>
      <c r="U129">
        <v>799128</v>
      </c>
      <c r="V129">
        <v>867605</v>
      </c>
      <c r="X129">
        <v>641550</v>
      </c>
      <c r="Y129">
        <v>622202</v>
      </c>
      <c r="Z129">
        <v>656723</v>
      </c>
      <c r="AA129">
        <v>701010</v>
      </c>
    </row>
    <row r="130" spans="1:27" x14ac:dyDescent="0.25">
      <c r="C130">
        <v>305134</v>
      </c>
      <c r="E130">
        <v>558756</v>
      </c>
      <c r="F130">
        <v>1419133</v>
      </c>
      <c r="G130">
        <v>2615402</v>
      </c>
      <c r="H130">
        <v>2937451</v>
      </c>
      <c r="I130">
        <v>2405592</v>
      </c>
      <c r="J130">
        <v>2752476</v>
      </c>
      <c r="K130">
        <v>3047336</v>
      </c>
      <c r="L130">
        <v>3165005</v>
      </c>
      <c r="N130">
        <v>818944</v>
      </c>
      <c r="O130">
        <v>928656</v>
      </c>
      <c r="P130">
        <v>1339589</v>
      </c>
      <c r="Q130">
        <v>1297082</v>
      </c>
      <c r="S130">
        <v>611029</v>
      </c>
      <c r="T130">
        <v>743742</v>
      </c>
      <c r="U130">
        <v>865675</v>
      </c>
      <c r="V130">
        <v>960953</v>
      </c>
      <c r="X130">
        <v>815108</v>
      </c>
      <c r="Y130">
        <v>779721</v>
      </c>
      <c r="Z130">
        <v>814690</v>
      </c>
      <c r="AA130">
        <v>882462</v>
      </c>
    </row>
    <row r="131" spans="1:27" x14ac:dyDescent="0.25">
      <c r="C131">
        <v>364382</v>
      </c>
      <c r="E131">
        <v>573215</v>
      </c>
      <c r="F131">
        <v>1260689</v>
      </c>
      <c r="G131">
        <v>2971647</v>
      </c>
      <c r="H131">
        <v>2111337</v>
      </c>
      <c r="I131">
        <v>2795759</v>
      </c>
      <c r="J131">
        <v>2974119</v>
      </c>
      <c r="K131">
        <v>3726203</v>
      </c>
      <c r="L131">
        <v>3697829</v>
      </c>
    </row>
    <row r="132" spans="1:27" x14ac:dyDescent="0.25">
      <c r="C132">
        <v>298412</v>
      </c>
      <c r="E132">
        <v>436301</v>
      </c>
      <c r="F132">
        <v>1233952</v>
      </c>
      <c r="G132">
        <v>2675018</v>
      </c>
      <c r="H132">
        <v>2220983</v>
      </c>
      <c r="I132">
        <v>2573211</v>
      </c>
      <c r="J132">
        <v>2849229</v>
      </c>
      <c r="K132">
        <v>3472882</v>
      </c>
      <c r="L132">
        <v>3887936</v>
      </c>
    </row>
    <row r="133" spans="1:27" x14ac:dyDescent="0.25">
      <c r="C133">
        <v>342552</v>
      </c>
    </row>
    <row r="134" spans="1:27" x14ac:dyDescent="0.25">
      <c r="C134">
        <v>281999</v>
      </c>
    </row>
    <row r="135" spans="1:27" x14ac:dyDescent="0.25">
      <c r="N135">
        <v>249157</v>
      </c>
      <c r="O135">
        <v>458641</v>
      </c>
      <c r="P135">
        <v>522982</v>
      </c>
      <c r="Q135">
        <v>648089</v>
      </c>
      <c r="S135">
        <v>153081</v>
      </c>
      <c r="T135">
        <v>330834</v>
      </c>
      <c r="U135">
        <v>413734</v>
      </c>
      <c r="V135">
        <v>226650</v>
      </c>
      <c r="X135">
        <v>213421</v>
      </c>
      <c r="Y135">
        <v>242846</v>
      </c>
      <c r="Z135">
        <v>254220</v>
      </c>
      <c r="AA135">
        <v>302476</v>
      </c>
    </row>
    <row r="136" spans="1:27" x14ac:dyDescent="0.25">
      <c r="A136">
        <v>220315</v>
      </c>
      <c r="C136">
        <v>83883</v>
      </c>
      <c r="E136">
        <v>374587</v>
      </c>
      <c r="F136">
        <v>356811</v>
      </c>
      <c r="G136">
        <v>342968</v>
      </c>
      <c r="H136">
        <v>288221</v>
      </c>
      <c r="I136">
        <v>558454</v>
      </c>
      <c r="J136">
        <v>794310</v>
      </c>
      <c r="K136">
        <v>808015</v>
      </c>
      <c r="L136">
        <v>2381623</v>
      </c>
      <c r="N136">
        <v>199358</v>
      </c>
      <c r="O136">
        <v>586219</v>
      </c>
      <c r="P136">
        <v>586200</v>
      </c>
      <c r="Q136">
        <v>534680</v>
      </c>
      <c r="S136">
        <v>203488</v>
      </c>
      <c r="T136">
        <v>270268</v>
      </c>
      <c r="U136">
        <v>302982</v>
      </c>
      <c r="V136">
        <v>198491</v>
      </c>
      <c r="X136">
        <v>225435</v>
      </c>
      <c r="Y136">
        <v>235094</v>
      </c>
      <c r="Z136">
        <v>232620</v>
      </c>
      <c r="AA136">
        <v>354913</v>
      </c>
    </row>
    <row r="137" spans="1:27" x14ac:dyDescent="0.25">
      <c r="C137">
        <v>93899</v>
      </c>
      <c r="E137">
        <v>259712</v>
      </c>
      <c r="F137">
        <v>393593</v>
      </c>
      <c r="G137">
        <v>323571</v>
      </c>
      <c r="H137">
        <v>496025</v>
      </c>
      <c r="I137">
        <v>582585</v>
      </c>
      <c r="J137">
        <v>981783</v>
      </c>
      <c r="K137">
        <v>1206812</v>
      </c>
      <c r="L137">
        <v>1550286</v>
      </c>
      <c r="N137">
        <v>235394</v>
      </c>
      <c r="O137">
        <v>508461</v>
      </c>
      <c r="P137">
        <v>543239</v>
      </c>
      <c r="Q137">
        <v>532693</v>
      </c>
      <c r="S137">
        <v>241370</v>
      </c>
      <c r="T137">
        <v>221737</v>
      </c>
      <c r="U137">
        <v>234457</v>
      </c>
      <c r="V137">
        <v>333228</v>
      </c>
      <c r="X137">
        <v>200799</v>
      </c>
      <c r="Y137">
        <v>239896</v>
      </c>
      <c r="Z137">
        <v>249662</v>
      </c>
      <c r="AA137">
        <v>324461</v>
      </c>
    </row>
    <row r="138" spans="1:27" x14ac:dyDescent="0.25">
      <c r="C138">
        <v>80979</v>
      </c>
      <c r="E138">
        <v>262099</v>
      </c>
      <c r="F138">
        <v>271685</v>
      </c>
      <c r="G138">
        <v>267653</v>
      </c>
      <c r="H138">
        <v>319191</v>
      </c>
      <c r="I138">
        <v>679277</v>
      </c>
      <c r="J138">
        <v>991878</v>
      </c>
      <c r="K138">
        <v>1599752</v>
      </c>
      <c r="L138">
        <v>2011935</v>
      </c>
      <c r="N138">
        <v>179000</v>
      </c>
      <c r="O138">
        <v>458471</v>
      </c>
      <c r="P138">
        <v>567902</v>
      </c>
      <c r="Q138">
        <v>642197</v>
      </c>
      <c r="S138">
        <v>282712</v>
      </c>
      <c r="T138">
        <v>180231</v>
      </c>
      <c r="U138">
        <v>227157</v>
      </c>
      <c r="V138">
        <v>286796</v>
      </c>
      <c r="X138">
        <v>235762</v>
      </c>
      <c r="Y138">
        <v>244860</v>
      </c>
      <c r="Z138">
        <v>228859</v>
      </c>
      <c r="AA138">
        <v>318433</v>
      </c>
    </row>
    <row r="139" spans="1:27" x14ac:dyDescent="0.25">
      <c r="C139">
        <v>116088</v>
      </c>
      <c r="E139">
        <v>226301</v>
      </c>
      <c r="F139">
        <v>296165</v>
      </c>
      <c r="G139">
        <v>278132</v>
      </c>
      <c r="H139">
        <v>450520</v>
      </c>
      <c r="I139">
        <v>593060</v>
      </c>
      <c r="J139">
        <v>1015069</v>
      </c>
      <c r="K139">
        <v>1376090</v>
      </c>
      <c r="L139">
        <v>2047102</v>
      </c>
    </row>
    <row r="140" spans="1:27" x14ac:dyDescent="0.25">
      <c r="C140">
        <v>85065</v>
      </c>
      <c r="E140">
        <v>233963</v>
      </c>
      <c r="F140">
        <v>248466</v>
      </c>
      <c r="G140">
        <v>223422</v>
      </c>
      <c r="H140">
        <v>354956</v>
      </c>
      <c r="I140">
        <v>640362</v>
      </c>
      <c r="J140">
        <v>952143</v>
      </c>
      <c r="K140">
        <v>1638004</v>
      </c>
      <c r="L140">
        <v>1774097</v>
      </c>
    </row>
    <row r="141" spans="1:27" x14ac:dyDescent="0.25">
      <c r="C141">
        <v>113001</v>
      </c>
      <c r="E141">
        <v>199295</v>
      </c>
      <c r="F141">
        <v>227819</v>
      </c>
      <c r="G141">
        <v>204505</v>
      </c>
      <c r="H141">
        <v>299451</v>
      </c>
      <c r="I141">
        <v>437009</v>
      </c>
      <c r="J141">
        <v>786905</v>
      </c>
      <c r="K141">
        <v>1095608</v>
      </c>
      <c r="L141">
        <v>1621907</v>
      </c>
    </row>
    <row r="142" spans="1:27" x14ac:dyDescent="0.25">
      <c r="C142">
        <v>95650</v>
      </c>
    </row>
    <row r="143" spans="1:27" x14ac:dyDescent="0.25">
      <c r="C143">
        <v>164764</v>
      </c>
    </row>
    <row r="145" spans="3:27" x14ac:dyDescent="0.25">
      <c r="C145" s="2">
        <f>AVERAGE(C102:C143)</f>
        <v>576657.24736842106</v>
      </c>
      <c r="D145" s="2"/>
      <c r="E145" s="2">
        <f t="shared" ref="E145:AA145" si="6">AVERAGE(E102:E143)</f>
        <v>569094.36</v>
      </c>
      <c r="F145" s="2">
        <f t="shared" si="6"/>
        <v>1360790.052173913</v>
      </c>
      <c r="G145" s="2">
        <f t="shared" si="6"/>
        <v>2067058.3130434784</v>
      </c>
      <c r="H145" s="2">
        <f t="shared" si="6"/>
        <v>2740302.6608695653</v>
      </c>
      <c r="I145" s="2">
        <f t="shared" si="6"/>
        <v>3921314.9652173915</v>
      </c>
      <c r="J145" s="2">
        <f t="shared" si="6"/>
        <v>4917105.791304348</v>
      </c>
      <c r="K145" s="2">
        <f t="shared" si="6"/>
        <v>5127629.3565217396</v>
      </c>
      <c r="L145" s="2">
        <f t="shared" si="6"/>
        <v>6620754.0521739125</v>
      </c>
      <c r="M145" s="2"/>
      <c r="N145" s="2">
        <f t="shared" si="6"/>
        <v>993546.59705882345</v>
      </c>
      <c r="O145" s="2">
        <f t="shared" si="6"/>
        <v>1245927.7735294118</v>
      </c>
      <c r="P145" s="2">
        <f t="shared" si="6"/>
        <v>1565591.3029411763</v>
      </c>
      <c r="Q145" s="2">
        <f t="shared" si="6"/>
        <v>2122966.8323529409</v>
      </c>
      <c r="R145" s="2"/>
      <c r="S145" s="2">
        <f t="shared" si="6"/>
        <v>765884.95000000007</v>
      </c>
      <c r="T145" s="2">
        <f t="shared" si="6"/>
        <v>890293.12647058826</v>
      </c>
      <c r="U145" s="2">
        <f t="shared" si="6"/>
        <v>1097055.1264705881</v>
      </c>
      <c r="V145" s="2">
        <f t="shared" si="6"/>
        <v>1502814.2441176469</v>
      </c>
      <c r="W145" s="2"/>
      <c r="X145" s="2">
        <f t="shared" si="6"/>
        <v>716977.65588235296</v>
      </c>
      <c r="Y145" s="2">
        <f t="shared" si="6"/>
        <v>804874.36176470586</v>
      </c>
      <c r="Z145" s="2">
        <f t="shared" si="6"/>
        <v>906741.12647058826</v>
      </c>
      <c r="AA145" s="2">
        <f t="shared" si="6"/>
        <v>1026429.1264705881</v>
      </c>
    </row>
    <row r="146" spans="3:27" x14ac:dyDescent="0.25">
      <c r="C146">
        <f>_xlfn.STDEV.P(C102:C143)</f>
        <v>333424.24230639666</v>
      </c>
      <c r="E146">
        <f t="shared" ref="E146:AA146" si="7">_xlfn.STDEV.P(E102:E143)</f>
        <v>251006.20894143431</v>
      </c>
      <c r="F146">
        <f t="shared" si="7"/>
        <v>1239615.4794869598</v>
      </c>
      <c r="G146">
        <f t="shared" si="7"/>
        <v>2171855.0851254812</v>
      </c>
      <c r="H146">
        <f t="shared" si="7"/>
        <v>2242601.7612218065</v>
      </c>
      <c r="I146">
        <f t="shared" si="7"/>
        <v>2766761.2585920198</v>
      </c>
      <c r="J146">
        <f t="shared" si="7"/>
        <v>3247773.6172338999</v>
      </c>
      <c r="K146">
        <f t="shared" si="7"/>
        <v>3130093.9484243137</v>
      </c>
      <c r="L146">
        <f t="shared" si="7"/>
        <v>4023319.8545618621</v>
      </c>
      <c r="N146">
        <f t="shared" si="7"/>
        <v>494700.95017367625</v>
      </c>
      <c r="O146">
        <f t="shared" si="7"/>
        <v>496983.37475105096</v>
      </c>
      <c r="P146">
        <f t="shared" si="7"/>
        <v>690083.14448302914</v>
      </c>
      <c r="Q146">
        <f t="shared" si="7"/>
        <v>1157748.9646158041</v>
      </c>
      <c r="S146">
        <f t="shared" si="7"/>
        <v>376764.25442024763</v>
      </c>
      <c r="T146">
        <f t="shared" si="7"/>
        <v>438864.97670758498</v>
      </c>
      <c r="U146">
        <f t="shared" si="7"/>
        <v>581699.81844986707</v>
      </c>
      <c r="V146">
        <f t="shared" si="7"/>
        <v>904270.24621189618</v>
      </c>
      <c r="X146">
        <f t="shared" si="7"/>
        <v>331426.44338458951</v>
      </c>
      <c r="Y146">
        <f t="shared" si="7"/>
        <v>375131.59168396646</v>
      </c>
      <c r="Z146">
        <f t="shared" si="7"/>
        <v>461408.40305129153</v>
      </c>
      <c r="AA146">
        <f t="shared" si="7"/>
        <v>507219.33776857937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00237-2CF2-44E9-A86F-4098F60F9705}">
  <dimension ref="A1:AG146"/>
  <sheetViews>
    <sheetView zoomScaleNormal="100" workbookViewId="0">
      <selection activeCell="AH116" sqref="AH116"/>
    </sheetView>
  </sheetViews>
  <sheetFormatPr defaultRowHeight="15" x14ac:dyDescent="0.25"/>
  <sheetData>
    <row r="1" spans="1:33" ht="21" x14ac:dyDescent="0.35">
      <c r="A1" s="57" t="s">
        <v>114</v>
      </c>
    </row>
    <row r="2" spans="1:33" ht="21" x14ac:dyDescent="0.35">
      <c r="A2" s="57"/>
    </row>
    <row r="3" spans="1:33" x14ac:dyDescent="0.25">
      <c r="A3" s="1" t="s">
        <v>22</v>
      </c>
    </row>
    <row r="4" spans="1:33" x14ac:dyDescent="0.25">
      <c r="C4" s="2"/>
      <c r="D4" s="2"/>
      <c r="E4" s="2" t="s">
        <v>1</v>
      </c>
      <c r="F4" s="2"/>
      <c r="G4" s="2"/>
      <c r="H4" s="2"/>
      <c r="I4" s="2"/>
      <c r="M4" s="2" t="s">
        <v>2</v>
      </c>
      <c r="N4" s="2" t="s">
        <v>3</v>
      </c>
      <c r="O4" s="2" t="s">
        <v>4</v>
      </c>
      <c r="P4" s="2"/>
      <c r="Q4" s="2"/>
      <c r="R4" s="2" t="s">
        <v>5</v>
      </c>
      <c r="S4" s="2" t="s">
        <v>6</v>
      </c>
      <c r="T4" s="2" t="s">
        <v>4</v>
      </c>
      <c r="U4" s="2"/>
      <c r="V4" s="2"/>
      <c r="W4" s="2" t="s">
        <v>7</v>
      </c>
      <c r="X4" s="2" t="s">
        <v>8</v>
      </c>
      <c r="Y4" s="2" t="s">
        <v>4</v>
      </c>
      <c r="Z4" s="2"/>
      <c r="AA4" s="2"/>
    </row>
    <row r="5" spans="1:33" x14ac:dyDescent="0.25">
      <c r="A5" s="2" t="s">
        <v>9</v>
      </c>
      <c r="C5" s="2" t="s">
        <v>10</v>
      </c>
      <c r="D5" s="2"/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18</v>
      </c>
      <c r="M5" s="2"/>
      <c r="N5" s="2">
        <v>0.22500000000000001</v>
      </c>
      <c r="O5" s="2">
        <v>0.45</v>
      </c>
      <c r="P5" s="2">
        <v>0.9</v>
      </c>
      <c r="Q5" s="2">
        <v>1.8</v>
      </c>
      <c r="R5" s="2"/>
      <c r="S5" s="2">
        <v>0.20749999999999999</v>
      </c>
      <c r="T5" s="2">
        <v>0.41499999999999998</v>
      </c>
      <c r="U5" s="2">
        <v>0.83</v>
      </c>
      <c r="V5" s="2">
        <v>1.96</v>
      </c>
      <c r="W5" s="2"/>
      <c r="X5" s="2">
        <v>0.25</v>
      </c>
      <c r="Y5" s="2">
        <v>0.5</v>
      </c>
      <c r="Z5" s="2">
        <v>1</v>
      </c>
      <c r="AA5" s="2">
        <v>2</v>
      </c>
    </row>
    <row r="6" spans="1:33" x14ac:dyDescent="0.25">
      <c r="A6">
        <v>220404</v>
      </c>
      <c r="C6">
        <v>1</v>
      </c>
      <c r="E6" s="68">
        <v>0.90304635761589402</v>
      </c>
      <c r="F6" s="68">
        <v>0.94878587196467989</v>
      </c>
      <c r="G6" s="68">
        <v>0.98516556291390722</v>
      </c>
      <c r="H6" s="68">
        <v>1.0129801324503311</v>
      </c>
      <c r="I6" s="68">
        <v>1.0387637969094923</v>
      </c>
      <c r="J6" s="68">
        <v>1.0354083885209713</v>
      </c>
      <c r="K6" s="68">
        <v>0.97845474613686534</v>
      </c>
      <c r="L6" s="68">
        <v>0.97863134657836648</v>
      </c>
      <c r="M6" s="68"/>
      <c r="N6" s="68">
        <v>0.77774834437086093</v>
      </c>
      <c r="O6" s="68">
        <v>0.805121412803532</v>
      </c>
      <c r="P6" s="68">
        <v>0.84167770419426047</v>
      </c>
      <c r="Q6" s="68">
        <v>0.85783664459161146</v>
      </c>
      <c r="R6" s="68"/>
      <c r="S6" s="68">
        <v>1</v>
      </c>
      <c r="T6" s="68">
        <v>0.94949227373068423</v>
      </c>
      <c r="U6" s="68">
        <v>0.95337748344370865</v>
      </c>
      <c r="V6" s="68">
        <v>0.93730684326710811</v>
      </c>
      <c r="W6" s="68"/>
      <c r="X6" s="68">
        <v>0.79214128035320075</v>
      </c>
      <c r="Y6" s="68">
        <v>0.82799116997792488</v>
      </c>
      <c r="Z6" s="68">
        <v>0.80529801324503314</v>
      </c>
      <c r="AA6" s="68">
        <v>0.75867549668874157</v>
      </c>
    </row>
    <row r="7" spans="1:33" x14ac:dyDescent="0.25">
      <c r="A7">
        <v>220330</v>
      </c>
      <c r="C7">
        <v>1</v>
      </c>
      <c r="E7" s="68"/>
      <c r="F7" s="68">
        <v>1.1869441395001037</v>
      </c>
      <c r="G7" s="68">
        <v>1.1871350611744866</v>
      </c>
      <c r="H7" s="68">
        <v>1.1362226146723311</v>
      </c>
      <c r="I7" s="68">
        <v>1.1615515568071535</v>
      </c>
      <c r="J7" s="68">
        <v>1.079709799054938</v>
      </c>
      <c r="K7" s="68">
        <v>1.0487804878048783</v>
      </c>
      <c r="L7" s="68">
        <v>0.95981098754236094</v>
      </c>
      <c r="M7" s="68"/>
      <c r="N7" s="68">
        <v>1.090910537285412</v>
      </c>
      <c r="O7" s="68">
        <v>1.1168758850015117</v>
      </c>
      <c r="P7" s="68">
        <v>1.1478051962515714</v>
      </c>
      <c r="Q7" s="68">
        <v>1.1567785149475764</v>
      </c>
      <c r="R7" s="68"/>
      <c r="S7" s="68">
        <v>1.1485052423909761</v>
      </c>
      <c r="T7" s="68">
        <v>1.1436049194151436</v>
      </c>
      <c r="U7" s="68">
        <v>1.1254673603487506</v>
      </c>
      <c r="V7" s="68">
        <v>1.1350134440679047</v>
      </c>
      <c r="W7" s="68"/>
      <c r="X7" s="68">
        <v>1.0571810414777341</v>
      </c>
      <c r="Y7" s="68">
        <v>1.0233879051119283</v>
      </c>
      <c r="Z7" s="68">
        <v>0.96369306158815038</v>
      </c>
      <c r="AA7" s="68">
        <v>0.89795236504224174</v>
      </c>
    </row>
    <row r="8" spans="1:33" x14ac:dyDescent="0.25">
      <c r="A8">
        <v>220406</v>
      </c>
      <c r="C8">
        <v>1</v>
      </c>
      <c r="E8" s="68">
        <v>1.1776056620150901</v>
      </c>
      <c r="F8" s="68">
        <v>1.09975295453028</v>
      </c>
      <c r="G8" s="68">
        <v>1.1713961407491489</v>
      </c>
      <c r="H8" s="68">
        <v>1.2288842892435068</v>
      </c>
      <c r="I8" s="68">
        <v>1.3554116311677908</v>
      </c>
      <c r="J8" s="68">
        <v>1.4350671028911</v>
      </c>
      <c r="K8" s="68">
        <v>1.2435734793349806</v>
      </c>
      <c r="L8" s="68">
        <v>1.1393469987313882</v>
      </c>
      <c r="M8" s="68"/>
      <c r="N8" s="68">
        <v>1.0135541163116781</v>
      </c>
      <c r="O8" s="68">
        <v>1.0828158732278383</v>
      </c>
      <c r="P8" s="68">
        <v>1.0869110413745522</v>
      </c>
      <c r="Q8" s="68">
        <v>1.1505641984376045</v>
      </c>
      <c r="R8" s="68"/>
      <c r="S8" s="68">
        <v>1.0238810620729566</v>
      </c>
      <c r="T8" s="68">
        <v>1.029667712715052</v>
      </c>
      <c r="U8" s="68">
        <v>0.97838908548663517</v>
      </c>
      <c r="V8" s="68">
        <v>1.0431995726781065</v>
      </c>
      <c r="W8" s="68"/>
      <c r="X8" s="68">
        <v>1.0882464222919588</v>
      </c>
      <c r="Y8" s="68">
        <v>1.0162248781464915</v>
      </c>
      <c r="Z8" s="68">
        <v>1.0782755781086555</v>
      </c>
      <c r="AA8" s="68">
        <v>0.9782110346976477</v>
      </c>
    </row>
    <row r="9" spans="1:33" x14ac:dyDescent="0.25">
      <c r="A9">
        <v>220321</v>
      </c>
      <c r="C9">
        <v>1</v>
      </c>
      <c r="E9" s="68"/>
      <c r="F9" s="68"/>
      <c r="G9" s="68"/>
      <c r="H9" s="68"/>
      <c r="I9" s="68"/>
      <c r="J9" s="68"/>
      <c r="K9" s="68"/>
      <c r="L9" s="68"/>
      <c r="M9" s="68"/>
      <c r="N9" s="68">
        <v>0.87679043726170436</v>
      </c>
      <c r="O9" s="68">
        <v>1.0009961185724592</v>
      </c>
      <c r="P9" s="68">
        <v>1.0847216020334558</v>
      </c>
      <c r="Q9" s="68">
        <v>0.93367224264074467</v>
      </c>
      <c r="R9" s="68"/>
      <c r="S9" s="68">
        <v>0.96611479407824696</v>
      </c>
      <c r="T9" s="68">
        <v>1.0964517569470684</v>
      </c>
      <c r="U9" s="68">
        <v>1.0388142754096108</v>
      </c>
      <c r="V9" s="68">
        <v>0.78629821729124449</v>
      </c>
      <c r="W9" s="68"/>
      <c r="X9" s="68">
        <v>0.86301652182873634</v>
      </c>
      <c r="Y9" s="68">
        <v>0.78571428571428581</v>
      </c>
      <c r="Z9" s="68">
        <v>0.79201731185381108</v>
      </c>
      <c r="AA9" s="68">
        <v>0.92561742177034323</v>
      </c>
    </row>
    <row r="10" spans="1:33" x14ac:dyDescent="0.25">
      <c r="A10">
        <v>220315</v>
      </c>
      <c r="C10">
        <v>1</v>
      </c>
      <c r="E10" s="68"/>
      <c r="F10" s="68"/>
      <c r="G10" s="68"/>
      <c r="H10" s="68"/>
      <c r="I10" s="68"/>
      <c r="J10" s="68"/>
      <c r="K10" s="68"/>
      <c r="L10" s="68"/>
      <c r="M10" s="68"/>
      <c r="N10" s="68">
        <v>0.92054170661553225</v>
      </c>
      <c r="O10" s="68">
        <v>1.0841922339405561</v>
      </c>
      <c r="P10" s="68">
        <v>1.1094199424736337</v>
      </c>
      <c r="Q10" s="68">
        <v>0.90987535953978904</v>
      </c>
      <c r="R10" s="68"/>
      <c r="S10" s="68">
        <v>0.96254793863854271</v>
      </c>
      <c r="T10" s="68">
        <v>1.1359060402684564</v>
      </c>
      <c r="U10" s="68">
        <v>1.0078499520613615</v>
      </c>
      <c r="V10" s="68">
        <v>0.84911313518696074</v>
      </c>
      <c r="W10" s="68"/>
      <c r="X10" s="68">
        <v>0.99155081495685526</v>
      </c>
      <c r="Y10" s="68">
        <v>1.0903643336529245</v>
      </c>
      <c r="Z10" s="68">
        <v>1.2708533077660595</v>
      </c>
      <c r="AA10" s="68">
        <v>1.0894654841802494</v>
      </c>
    </row>
    <row r="11" spans="1:33" x14ac:dyDescent="0.25"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</row>
    <row r="12" spans="1:33" x14ac:dyDescent="0.25">
      <c r="C12" s="2">
        <f>AVERAGE(C6:C10)</f>
        <v>1</v>
      </c>
      <c r="D12" s="2"/>
      <c r="E12" s="69">
        <f t="shared" ref="E12:Y12" si="0">AVERAGE(E6:E10)</f>
        <v>1.0403260098154921</v>
      </c>
      <c r="F12" s="69">
        <f t="shared" si="0"/>
        <v>1.0784943219983545</v>
      </c>
      <c r="G12" s="69">
        <f t="shared" si="0"/>
        <v>1.114565588279181</v>
      </c>
      <c r="H12" s="69">
        <f t="shared" si="0"/>
        <v>1.1260290121220564</v>
      </c>
      <c r="I12" s="69">
        <f t="shared" si="0"/>
        <v>1.1852423282948124</v>
      </c>
      <c r="J12" s="69">
        <f t="shared" si="0"/>
        <v>1.1833950968223366</v>
      </c>
      <c r="K12" s="69">
        <f t="shared" si="0"/>
        <v>1.0902695710922414</v>
      </c>
      <c r="L12" s="69">
        <f t="shared" si="0"/>
        <v>1.0259297776173719</v>
      </c>
      <c r="M12" s="69"/>
      <c r="N12" s="69">
        <f t="shared" si="0"/>
        <v>0.93590902836903744</v>
      </c>
      <c r="O12" s="69">
        <f t="shared" si="0"/>
        <v>1.0180003047091795</v>
      </c>
      <c r="P12" s="69">
        <f t="shared" si="0"/>
        <v>1.0541070972654947</v>
      </c>
      <c r="Q12" s="69">
        <f t="shared" si="0"/>
        <v>1.0017453920314652</v>
      </c>
      <c r="R12" s="69"/>
      <c r="S12" s="69">
        <f t="shared" si="0"/>
        <v>1.0202098074361445</v>
      </c>
      <c r="T12" s="69">
        <f t="shared" si="0"/>
        <v>1.071024540615281</v>
      </c>
      <c r="U12" s="69">
        <f t="shared" si="0"/>
        <v>1.0207796313500133</v>
      </c>
      <c r="V12" s="69">
        <f>AVERAGE(V6:V10)</f>
        <v>0.95018624249826489</v>
      </c>
      <c r="W12" s="69"/>
      <c r="X12" s="69">
        <f t="shared" si="0"/>
        <v>0.95842721618169713</v>
      </c>
      <c r="Y12" s="69">
        <f t="shared" si="0"/>
        <v>0.94873651452071106</v>
      </c>
      <c r="Z12" s="69">
        <f>AVERAGE(Z6:Z10)</f>
        <v>0.98202745451234175</v>
      </c>
      <c r="AA12" s="69">
        <f>AVERAGE(AA6:AA10)</f>
        <v>0.92998436047584465</v>
      </c>
    </row>
    <row r="13" spans="1:33" x14ac:dyDescent="0.25">
      <c r="C13">
        <f>_xlfn.STDEV.P(C6:C10)</f>
        <v>0</v>
      </c>
      <c r="E13" s="68">
        <f t="shared" ref="E13:Y13" si="1">_xlfn.STDEV.P(E6:E10)</f>
        <v>0.13727965219959826</v>
      </c>
      <c r="F13" s="68">
        <f t="shared" si="1"/>
        <v>9.8382881951805029E-2</v>
      </c>
      <c r="G13" s="68">
        <f t="shared" si="1"/>
        <v>9.1724963259514347E-2</v>
      </c>
      <c r="H13" s="68">
        <f t="shared" si="1"/>
        <v>8.8436732111560112E-2</v>
      </c>
      <c r="I13" s="68">
        <f t="shared" si="1"/>
        <v>0.13035183728503788</v>
      </c>
      <c r="J13" s="68">
        <f t="shared" si="1"/>
        <v>0.17887566020904228</v>
      </c>
      <c r="K13" s="68">
        <f t="shared" si="1"/>
        <v>0.11213977497499228</v>
      </c>
      <c r="L13" s="68">
        <f t="shared" si="1"/>
        <v>8.0565298619526826E-2</v>
      </c>
      <c r="M13" s="68"/>
      <c r="N13" s="68">
        <f t="shared" si="1"/>
        <v>0.10844371056279602</v>
      </c>
      <c r="O13" s="68">
        <f t="shared" si="1"/>
        <v>0.11310647617273055</v>
      </c>
      <c r="P13" s="68">
        <f t="shared" si="1"/>
        <v>0.10860795393573687</v>
      </c>
      <c r="Q13" s="68">
        <f t="shared" si="1"/>
        <v>0.12646429572727028</v>
      </c>
      <c r="R13" s="68"/>
      <c r="S13" s="68">
        <f t="shared" si="1"/>
        <v>6.8018813045931242E-2</v>
      </c>
      <c r="T13" s="68">
        <f t="shared" si="1"/>
        <v>7.294455815540743E-2</v>
      </c>
      <c r="U13" s="68">
        <f t="shared" si="1"/>
        <v>5.96522480997244E-2</v>
      </c>
      <c r="V13" s="68">
        <f>_xlfn.STDEV.P(V6:V10)</f>
        <v>0.12653340332385291</v>
      </c>
      <c r="W13" s="68"/>
      <c r="X13" s="68">
        <f t="shared" si="1"/>
        <v>0.11354006353071053</v>
      </c>
      <c r="Y13" s="68">
        <f t="shared" si="1"/>
        <v>0.11945010155542428</v>
      </c>
      <c r="Z13" s="68">
        <f>_xlfn.STDEV.P(Z6:Z10)</f>
        <v>0.17908510518254703</v>
      </c>
      <c r="AA13" s="68">
        <f>_xlfn.STDEV.P(AA6:AA10)</f>
        <v>0.10784422712566538</v>
      </c>
    </row>
    <row r="14" spans="1:33" ht="15.75" thickBot="1" x14ac:dyDescent="0.3"/>
    <row r="15" spans="1:33" x14ac:dyDescent="0.25">
      <c r="AC15" s="60" t="s">
        <v>151</v>
      </c>
      <c r="AD15" s="61"/>
      <c r="AE15" s="61"/>
      <c r="AF15" s="61"/>
      <c r="AG15" s="62"/>
    </row>
    <row r="16" spans="1:33" x14ac:dyDescent="0.25">
      <c r="AC16" s="63" t="s">
        <v>56</v>
      </c>
      <c r="AD16" t="s">
        <v>152</v>
      </c>
      <c r="AG16" s="64"/>
    </row>
    <row r="17" spans="29:33" x14ac:dyDescent="0.25">
      <c r="AC17" s="63" t="s">
        <v>51</v>
      </c>
      <c r="AD17" t="s">
        <v>153</v>
      </c>
      <c r="AG17" s="64"/>
    </row>
    <row r="18" spans="29:33" x14ac:dyDescent="0.25">
      <c r="AC18" s="63" t="s">
        <v>154</v>
      </c>
      <c r="AD18" t="s">
        <v>155</v>
      </c>
      <c r="AG18" s="64"/>
    </row>
    <row r="19" spans="29:33" x14ac:dyDescent="0.25">
      <c r="AC19" s="63" t="s">
        <v>3</v>
      </c>
      <c r="AD19" t="s">
        <v>156</v>
      </c>
      <c r="AG19" s="64"/>
    </row>
    <row r="20" spans="29:33" x14ac:dyDescent="0.25">
      <c r="AC20" s="63" t="s">
        <v>157</v>
      </c>
      <c r="AD20" t="s">
        <v>158</v>
      </c>
      <c r="AG20" s="64"/>
    </row>
    <row r="21" spans="29:33" x14ac:dyDescent="0.25">
      <c r="AC21" s="63" t="s">
        <v>6</v>
      </c>
      <c r="AD21" t="s">
        <v>159</v>
      </c>
      <c r="AG21" s="64"/>
    </row>
    <row r="22" spans="29:33" x14ac:dyDescent="0.25">
      <c r="AC22" s="63" t="s">
        <v>160</v>
      </c>
      <c r="AD22" t="s">
        <v>161</v>
      </c>
      <c r="AG22" s="64"/>
    </row>
    <row r="23" spans="29:33" x14ac:dyDescent="0.25">
      <c r="AC23" s="63" t="s">
        <v>8</v>
      </c>
      <c r="AD23" t="s">
        <v>162</v>
      </c>
      <c r="AG23" s="64"/>
    </row>
    <row r="24" spans="29:33" ht="15.75" thickBot="1" x14ac:dyDescent="0.3">
      <c r="AC24" s="65" t="s">
        <v>163</v>
      </c>
      <c r="AD24" s="66" t="s">
        <v>164</v>
      </c>
      <c r="AE24" s="66"/>
      <c r="AF24" s="66"/>
      <c r="AG24" s="67"/>
    </row>
    <row r="38" spans="1:27" x14ac:dyDescent="0.25">
      <c r="A38" s="1" t="s">
        <v>23</v>
      </c>
    </row>
    <row r="39" spans="1:27" x14ac:dyDescent="0.25">
      <c r="C39" s="2"/>
      <c r="D39" s="2"/>
      <c r="E39" s="2" t="s">
        <v>1</v>
      </c>
      <c r="F39" s="2"/>
      <c r="G39" s="2"/>
      <c r="H39" s="2"/>
      <c r="I39" s="2"/>
      <c r="M39" s="2" t="s">
        <v>2</v>
      </c>
      <c r="N39" s="2" t="s">
        <v>3</v>
      </c>
      <c r="O39" s="2" t="s">
        <v>4</v>
      </c>
      <c r="P39" s="2"/>
      <c r="Q39" s="2"/>
      <c r="R39" s="2" t="s">
        <v>5</v>
      </c>
      <c r="S39" s="2" t="s">
        <v>6</v>
      </c>
      <c r="T39" s="2" t="s">
        <v>4</v>
      </c>
      <c r="U39" s="2"/>
      <c r="V39" s="2"/>
      <c r="W39" s="2" t="s">
        <v>7</v>
      </c>
      <c r="X39" s="2" t="s">
        <v>8</v>
      </c>
      <c r="Y39" s="2" t="s">
        <v>4</v>
      </c>
      <c r="Z39" s="2"/>
      <c r="AA39" s="2"/>
    </row>
    <row r="40" spans="1:27" x14ac:dyDescent="0.25">
      <c r="A40" s="2" t="s">
        <v>9</v>
      </c>
      <c r="C40" s="2" t="s">
        <v>10</v>
      </c>
      <c r="D40" s="2"/>
      <c r="E40" s="2" t="s">
        <v>11</v>
      </c>
      <c r="F40" s="2" t="s">
        <v>12</v>
      </c>
      <c r="G40" s="2" t="s">
        <v>13</v>
      </c>
      <c r="H40" s="2" t="s">
        <v>14</v>
      </c>
      <c r="I40" s="2" t="s">
        <v>15</v>
      </c>
      <c r="J40" s="2" t="s">
        <v>16</v>
      </c>
      <c r="K40" s="2" t="s">
        <v>17</v>
      </c>
      <c r="L40" s="2" t="s">
        <v>18</v>
      </c>
      <c r="M40" s="2"/>
      <c r="N40" s="2">
        <v>0.22500000000000001</v>
      </c>
      <c r="O40" s="2">
        <v>0.45</v>
      </c>
      <c r="P40" s="2">
        <v>0.9</v>
      </c>
      <c r="Q40" s="2">
        <v>1.8</v>
      </c>
      <c r="R40" s="2"/>
      <c r="S40" s="2">
        <v>0.20749999999999999</v>
      </c>
      <c r="T40" s="2">
        <v>0.41499999999999998</v>
      </c>
      <c r="U40" s="2">
        <v>0.83</v>
      </c>
      <c r="V40" s="2">
        <v>1.96</v>
      </c>
      <c r="W40" s="2"/>
      <c r="X40" s="2">
        <v>0.25</v>
      </c>
      <c r="Y40" s="2">
        <v>0.5</v>
      </c>
      <c r="Z40" s="2">
        <v>1</v>
      </c>
      <c r="AA40" s="2">
        <v>2</v>
      </c>
    </row>
    <row r="41" spans="1:27" x14ac:dyDescent="0.25">
      <c r="A41">
        <v>220404</v>
      </c>
      <c r="C41" s="68">
        <v>0.93006622516556281</v>
      </c>
      <c r="D41" s="68"/>
      <c r="E41" s="68">
        <v>0.94754966887417214</v>
      </c>
      <c r="F41" s="68">
        <v>0.96397350993377484</v>
      </c>
      <c r="G41" s="68">
        <v>0.98701986754966886</v>
      </c>
      <c r="H41" s="68">
        <v>1.0426490066225165</v>
      </c>
      <c r="I41" s="68">
        <v>1.0765562913907285</v>
      </c>
      <c r="J41" s="68">
        <v>1.0360264900662253</v>
      </c>
      <c r="K41" s="68">
        <v>0.96847682119205292</v>
      </c>
      <c r="L41" s="68">
        <v>0.99205298013245036</v>
      </c>
      <c r="M41" s="68"/>
      <c r="N41" s="68">
        <v>0.81086092715231783</v>
      </c>
      <c r="O41" s="68">
        <v>0.81403973509933769</v>
      </c>
      <c r="P41" s="68">
        <v>0.89059602649006619</v>
      </c>
      <c r="Q41" s="68">
        <v>0.8850331125827815</v>
      </c>
      <c r="R41" s="68"/>
      <c r="S41" s="68">
        <v>0.91894039735099331</v>
      </c>
      <c r="T41" s="68">
        <v>0.9292715231788079</v>
      </c>
      <c r="U41" s="68">
        <v>0.90516556291390726</v>
      </c>
      <c r="V41" s="68">
        <v>0.90331125827814562</v>
      </c>
      <c r="W41" s="68"/>
      <c r="X41" s="68">
        <v>0.78622516556291389</v>
      </c>
      <c r="Y41" s="68">
        <v>0.82013245033112581</v>
      </c>
      <c r="Z41" s="68">
        <v>0.80927152317880791</v>
      </c>
      <c r="AA41" s="68">
        <v>0.74993377483443702</v>
      </c>
    </row>
    <row r="42" spans="1:27" x14ac:dyDescent="0.25">
      <c r="C42" s="68">
        <v>0.90092715231788079</v>
      </c>
      <c r="D42" s="68"/>
      <c r="E42" s="68">
        <v>0.87814569536423825</v>
      </c>
      <c r="F42" s="68">
        <v>0.97907284768211911</v>
      </c>
      <c r="G42" s="68">
        <v>0.98940397350993381</v>
      </c>
      <c r="H42" s="68">
        <v>1.0190728476821191</v>
      </c>
      <c r="I42" s="68">
        <v>1.0413245033112584</v>
      </c>
      <c r="J42" s="68">
        <v>1.0349668874172184</v>
      </c>
      <c r="K42" s="68">
        <v>0.97986754966887424</v>
      </c>
      <c r="L42" s="68">
        <v>0.93456953642384111</v>
      </c>
      <c r="M42" s="68"/>
      <c r="N42" s="68">
        <v>0.73218543046357609</v>
      </c>
      <c r="O42" s="68">
        <v>0.7978807947019867</v>
      </c>
      <c r="P42" s="68">
        <v>0.7864900662251656</v>
      </c>
      <c r="Q42" s="68">
        <v>0.80821192052980129</v>
      </c>
      <c r="R42" s="68"/>
      <c r="S42" s="68">
        <v>0.97880794701986751</v>
      </c>
      <c r="T42" s="68">
        <v>0.95894039735099335</v>
      </c>
      <c r="U42" s="68">
        <v>0.96264900662251651</v>
      </c>
      <c r="V42" s="68">
        <v>0.9454304635761589</v>
      </c>
      <c r="W42" s="68"/>
      <c r="X42" s="68">
        <v>0.8034437086092715</v>
      </c>
      <c r="Y42" s="68">
        <v>0.84079470198675488</v>
      </c>
      <c r="Z42" s="68">
        <v>0.82384105960264897</v>
      </c>
      <c r="AA42" s="68">
        <v>0.79311258278145691</v>
      </c>
    </row>
    <row r="43" spans="1:27" x14ac:dyDescent="0.25">
      <c r="C43" s="68">
        <v>1.0614569536423841</v>
      </c>
      <c r="D43" s="68"/>
      <c r="E43" s="68">
        <v>0.88344370860927146</v>
      </c>
      <c r="F43" s="68">
        <v>0.90331125827814562</v>
      </c>
      <c r="G43" s="68">
        <v>0.97907284768211911</v>
      </c>
      <c r="H43" s="68">
        <v>0.97721854304635758</v>
      </c>
      <c r="I43" s="68">
        <v>0.99841059602649007</v>
      </c>
      <c r="J43" s="68">
        <v>1.0352317880794701</v>
      </c>
      <c r="K43" s="68">
        <v>0.98701986754966886</v>
      </c>
      <c r="L43" s="68">
        <v>1.0092715231788079</v>
      </c>
      <c r="M43" s="68"/>
      <c r="N43" s="68">
        <v>0.79019867549668876</v>
      </c>
      <c r="O43" s="68">
        <v>0.8034437086092715</v>
      </c>
      <c r="P43" s="68">
        <v>0.84794701986754961</v>
      </c>
      <c r="Q43" s="68">
        <v>0.8802649006622516</v>
      </c>
      <c r="R43" s="68"/>
      <c r="S43" s="68">
        <v>1.1022516556291391</v>
      </c>
      <c r="T43" s="68">
        <v>0.96026490066225167</v>
      </c>
      <c r="U43" s="68">
        <v>0.99231788079470196</v>
      </c>
      <c r="V43" s="68">
        <v>0.96317880794701982</v>
      </c>
      <c r="W43" s="68"/>
      <c r="X43" s="68">
        <v>0.7867549668874172</v>
      </c>
      <c r="Y43" s="68">
        <v>0.82304635761589395</v>
      </c>
      <c r="Z43" s="68">
        <v>0.78278145695364232</v>
      </c>
      <c r="AA43" s="68">
        <v>0.73298013245033111</v>
      </c>
    </row>
    <row r="44" spans="1:27" x14ac:dyDescent="0.25">
      <c r="C44" s="68">
        <v>1.1133774834437087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</row>
    <row r="45" spans="1:27" x14ac:dyDescent="0.25">
      <c r="C45" s="68">
        <v>0.96556291390728477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</row>
    <row r="46" spans="1:27" x14ac:dyDescent="0.25">
      <c r="C46" s="68">
        <v>0.94807947019867544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</row>
    <row r="47" spans="1:27" x14ac:dyDescent="0.25">
      <c r="C47" s="68">
        <v>1.0286092715231787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</row>
    <row r="48" spans="1:27" x14ac:dyDescent="0.25">
      <c r="C48" s="68">
        <v>1.0519205298013246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</row>
    <row r="49" spans="1:27" x14ac:dyDescent="0.25"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</row>
    <row r="50" spans="1:27" x14ac:dyDescent="0.25">
      <c r="A50">
        <v>220330</v>
      </c>
      <c r="C50" s="68">
        <v>0.99455873228008229</v>
      </c>
      <c r="D50" s="68"/>
      <c r="E50" s="68"/>
      <c r="F50" s="68">
        <v>1.2078182425659876</v>
      </c>
      <c r="G50" s="68">
        <v>1.2011359839625797</v>
      </c>
      <c r="H50" s="68">
        <v>1.1396592048112266</v>
      </c>
      <c r="I50" s="68">
        <v>1.170015751038137</v>
      </c>
      <c r="J50" s="68">
        <v>1.0524079996181568</v>
      </c>
      <c r="K50" s="68">
        <v>1.0588993365471819</v>
      </c>
      <c r="L50" s="68">
        <v>0.95561071070593306</v>
      </c>
      <c r="M50" s="68"/>
      <c r="N50" s="68">
        <v>1.1058660684454205</v>
      </c>
      <c r="O50" s="68">
        <v>1.1012839482602266</v>
      </c>
      <c r="P50" s="68">
        <v>1.1430957949501221</v>
      </c>
      <c r="Q50" s="68">
        <v>1.1511145052742116</v>
      </c>
      <c r="R50" s="68"/>
      <c r="S50" s="68">
        <v>1.1621879623884304</v>
      </c>
      <c r="T50" s="68">
        <v>1.1480597584840821</v>
      </c>
      <c r="U50" s="68">
        <v>1.0928833945873706</v>
      </c>
      <c r="V50" s="68">
        <v>1.1492052885303807</v>
      </c>
      <c r="W50" s="68"/>
      <c r="X50" s="68">
        <v>1.0357978139468287</v>
      </c>
      <c r="Y50" s="68">
        <v>1.0006682258603412</v>
      </c>
      <c r="Z50" s="68">
        <v>0.94778292205622661</v>
      </c>
      <c r="AA50" s="68">
        <v>0.91246241229535607</v>
      </c>
    </row>
    <row r="51" spans="1:27" x14ac:dyDescent="0.25">
      <c r="C51" s="68">
        <v>1.0377070306906595</v>
      </c>
      <c r="D51" s="68"/>
      <c r="E51" s="68"/>
      <c r="F51" s="68">
        <v>1.1868168583838483</v>
      </c>
      <c r="G51" s="68">
        <v>1.1715431244332015</v>
      </c>
      <c r="H51" s="68">
        <v>1.1568421555057042</v>
      </c>
      <c r="I51" s="68">
        <v>1.1346952412772662</v>
      </c>
      <c r="J51" s="68">
        <v>1.1030022433296744</v>
      </c>
      <c r="K51" s="68">
        <v>1.0470621927354307</v>
      </c>
      <c r="L51" s="68">
        <v>0.95694716242661482</v>
      </c>
      <c r="M51" s="68"/>
      <c r="N51" s="68">
        <v>1.086773901007112</v>
      </c>
      <c r="O51" s="68">
        <v>1.1413774998806743</v>
      </c>
      <c r="P51" s="68">
        <v>1.1217125674192165</v>
      </c>
      <c r="Q51" s="68">
        <v>1.1409956565319079</v>
      </c>
      <c r="R51" s="68"/>
      <c r="S51" s="68">
        <v>1.1295403560689232</v>
      </c>
      <c r="T51" s="68">
        <v>1.1406138131831418</v>
      </c>
      <c r="U51" s="68">
        <v>1.1381318314161619</v>
      </c>
      <c r="V51" s="68">
        <v>1.1205670373729182</v>
      </c>
      <c r="W51" s="68"/>
      <c r="X51" s="68">
        <v>1.0468712710610475</v>
      </c>
      <c r="Y51" s="68">
        <v>1.0105961529282614</v>
      </c>
      <c r="Z51" s="68">
        <v>0.97775762493437102</v>
      </c>
      <c r="AA51" s="68">
        <v>0.89031549806691823</v>
      </c>
    </row>
    <row r="52" spans="1:27" x14ac:dyDescent="0.25">
      <c r="C52" s="68">
        <v>1.082000859147535</v>
      </c>
      <c r="D52" s="68"/>
      <c r="E52" s="68"/>
      <c r="F52" s="68">
        <v>1.1661973175504754</v>
      </c>
      <c r="G52" s="68">
        <v>1.1887260751276791</v>
      </c>
      <c r="H52" s="68">
        <v>1.1121664837000622</v>
      </c>
      <c r="I52" s="68">
        <v>1.1799436781060573</v>
      </c>
      <c r="J52" s="68">
        <v>1.0837191542169828</v>
      </c>
      <c r="K52" s="68">
        <v>1.0403799341320226</v>
      </c>
      <c r="L52" s="68">
        <v>0.96687508949453516</v>
      </c>
      <c r="M52" s="68"/>
      <c r="N52" s="68">
        <v>1.0800916424037041</v>
      </c>
      <c r="O52" s="68">
        <v>1.1079662068636345</v>
      </c>
      <c r="P52" s="68">
        <v>1.1786072263853757</v>
      </c>
      <c r="Q52" s="68">
        <v>1.1782253830366096</v>
      </c>
      <c r="R52" s="68"/>
      <c r="S52" s="68">
        <v>1.1537874087155746</v>
      </c>
      <c r="T52" s="68">
        <v>1.1421411865782065</v>
      </c>
      <c r="U52" s="68">
        <v>1.1453868550427191</v>
      </c>
      <c r="V52" s="68">
        <v>1.1352680063004155</v>
      </c>
      <c r="W52" s="68"/>
      <c r="X52" s="68">
        <v>1.088874039425326</v>
      </c>
      <c r="Y52" s="68">
        <v>1.0588993365471819</v>
      </c>
      <c r="Z52" s="68">
        <v>0.96553863777385351</v>
      </c>
      <c r="AA52" s="68">
        <v>0.89107918476445069</v>
      </c>
    </row>
    <row r="53" spans="1:27" x14ac:dyDescent="0.25">
      <c r="C53" s="68">
        <v>0.9605746742398934</v>
      </c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</row>
    <row r="54" spans="1:27" x14ac:dyDescent="0.25">
      <c r="C54" s="68">
        <v>0.98463080521216195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</row>
    <row r="55" spans="1:27" x14ac:dyDescent="0.25">
      <c r="C55" s="68">
        <v>0.94052789842966944</v>
      </c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</row>
    <row r="56" spans="1:27" x14ac:dyDescent="0.25"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</row>
    <row r="57" spans="1:27" x14ac:dyDescent="0.25">
      <c r="A57">
        <v>220406</v>
      </c>
      <c r="C57" s="68">
        <v>0.90699071910262419</v>
      </c>
      <c r="D57" s="68"/>
      <c r="E57" s="68">
        <v>1.1900914735928425</v>
      </c>
      <c r="F57" s="68">
        <v>1.1089003138145157</v>
      </c>
      <c r="G57" s="68">
        <v>1.1607130934098953</v>
      </c>
      <c r="H57" s="68">
        <v>1.2141283301061629</v>
      </c>
      <c r="I57" s="68">
        <v>1.3636909928557124</v>
      </c>
      <c r="J57" s="68">
        <v>1.4008145823596181</v>
      </c>
      <c r="K57" s="68">
        <v>1.1965013019963946</v>
      </c>
      <c r="L57" s="68">
        <v>1.0752487146958671</v>
      </c>
      <c r="M57" s="68"/>
      <c r="N57" s="68">
        <v>0.94144354677171682</v>
      </c>
      <c r="O57" s="68">
        <v>1.0431995726781065</v>
      </c>
      <c r="P57" s="68">
        <v>1.0140882686786408</v>
      </c>
      <c r="Q57" s="68">
        <v>1.0840622287507513</v>
      </c>
      <c r="R57" s="68"/>
      <c r="S57" s="68">
        <v>0.99165386926620835</v>
      </c>
      <c r="T57" s="68">
        <v>1.0188956399813047</v>
      </c>
      <c r="U57" s="68">
        <v>0.91366762368965759</v>
      </c>
      <c r="V57" s="68">
        <v>0.96334379381718649</v>
      </c>
      <c r="W57" s="68"/>
      <c r="X57" s="68">
        <v>1.0992855712091876</v>
      </c>
      <c r="Y57" s="68">
        <v>1.0052747546237566</v>
      </c>
      <c r="Z57" s="68">
        <v>1.0584229151365427</v>
      </c>
      <c r="AA57" s="68">
        <v>0.94678507044134341</v>
      </c>
    </row>
    <row r="58" spans="1:27" x14ac:dyDescent="0.25">
      <c r="C58" s="68">
        <v>1.0245042398344129</v>
      </c>
      <c r="D58" s="68"/>
      <c r="E58" s="68">
        <v>1.1356079321626495</v>
      </c>
      <c r="F58" s="68">
        <v>1.0931428189891168</v>
      </c>
      <c r="G58" s="68">
        <v>1.1321359417773922</v>
      </c>
      <c r="H58" s="68">
        <v>1.2242772250784539</v>
      </c>
      <c r="I58" s="68">
        <v>1.3954730586899915</v>
      </c>
      <c r="J58" s="68">
        <v>1.3588836215530482</v>
      </c>
      <c r="K58" s="68">
        <v>1.2218735394271218</v>
      </c>
      <c r="L58" s="68">
        <v>1.1705949121987049</v>
      </c>
      <c r="M58" s="68"/>
      <c r="N58" s="68">
        <v>1.0132870401281968</v>
      </c>
      <c r="O58" s="68">
        <v>1.0947452760900047</v>
      </c>
      <c r="P58" s="68">
        <v>1.0928757428056355</v>
      </c>
      <c r="Q58" s="68">
        <v>1.1502971222541232</v>
      </c>
      <c r="R58" s="68"/>
      <c r="S58" s="68">
        <v>0.95746811778059704</v>
      </c>
      <c r="T58" s="68">
        <v>1.0044735260733124</v>
      </c>
      <c r="U58" s="68">
        <v>0.93823863256994067</v>
      </c>
      <c r="V58" s="68">
        <v>0.96280964145022374</v>
      </c>
      <c r="W58" s="68"/>
      <c r="X58" s="68">
        <v>1.0578887627695801</v>
      </c>
      <c r="Y58" s="68">
        <v>0.97990251719302945</v>
      </c>
      <c r="Z58" s="68">
        <v>1.0845963811177139</v>
      </c>
      <c r="AA58" s="68">
        <v>0.99779662148627901</v>
      </c>
    </row>
    <row r="59" spans="1:27" x14ac:dyDescent="0.25">
      <c r="C59" s="68">
        <v>1.0522801629164722</v>
      </c>
      <c r="D59" s="68"/>
      <c r="E59" s="68">
        <v>1.1751352073178878</v>
      </c>
      <c r="F59" s="68">
        <v>1.1524337317219737</v>
      </c>
      <c r="G59" s="68">
        <v>1.2055818922347601</v>
      </c>
      <c r="H59" s="68">
        <v>1.2635374240502104</v>
      </c>
      <c r="I59" s="68">
        <v>1.3837217066168126</v>
      </c>
      <c r="J59" s="68">
        <v>1.3826534018828873</v>
      </c>
      <c r="K59" s="68">
        <v>1.249649462509181</v>
      </c>
      <c r="L59" s="68">
        <v>1.1513654269880484</v>
      </c>
      <c r="M59" s="68"/>
      <c r="N59" s="68">
        <v>1.0859317620351208</v>
      </c>
      <c r="O59" s="68">
        <v>1.1105027709154038</v>
      </c>
      <c r="P59" s="68">
        <v>1.1537691126393805</v>
      </c>
      <c r="Q59" s="68">
        <v>1.217333244307939</v>
      </c>
      <c r="R59" s="68"/>
      <c r="S59" s="68">
        <v>1.1225211991720641</v>
      </c>
      <c r="T59" s="68">
        <v>1.065633972090539</v>
      </c>
      <c r="U59" s="68">
        <v>1.0832610002003074</v>
      </c>
      <c r="V59" s="68">
        <v>1.2034452827669093</v>
      </c>
      <c r="W59" s="68"/>
      <c r="X59" s="68">
        <v>1.1075649328971091</v>
      </c>
      <c r="Y59" s="68">
        <v>1.0634973626226882</v>
      </c>
      <c r="Z59" s="68">
        <v>1.09180743807171</v>
      </c>
      <c r="AA59" s="68">
        <v>0.99005141216532033</v>
      </c>
    </row>
    <row r="60" spans="1:27" x14ac:dyDescent="0.25">
      <c r="C60" s="68">
        <v>1.1003538759431131</v>
      </c>
      <c r="D60" s="68"/>
      <c r="E60" s="68">
        <v>1.2095880349869801</v>
      </c>
      <c r="F60" s="68">
        <v>1.0445349535955133</v>
      </c>
      <c r="G60" s="68">
        <v>1.1871536355745478</v>
      </c>
      <c r="H60" s="68">
        <v>1.2135941777392003</v>
      </c>
      <c r="I60" s="68">
        <v>1.2787607665086467</v>
      </c>
      <c r="J60" s="68">
        <v>1.597916805768846</v>
      </c>
      <c r="K60" s="68">
        <v>1.3062696134072245</v>
      </c>
      <c r="L60" s="68">
        <v>1.1601789410429326</v>
      </c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</row>
    <row r="61" spans="1:27" x14ac:dyDescent="0.25">
      <c r="C61" s="68">
        <v>0.93503371836816473</v>
      </c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</row>
    <row r="62" spans="1:27" x14ac:dyDescent="0.25">
      <c r="C62" s="68">
        <v>0.92622020431328045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</row>
    <row r="63" spans="1:27" x14ac:dyDescent="0.25">
      <c r="C63" s="68">
        <v>0.98791480269746956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</row>
    <row r="64" spans="1:27" x14ac:dyDescent="0.25">
      <c r="C64" s="68">
        <v>1.0667022768244645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</row>
    <row r="65" spans="1:27" x14ac:dyDescent="0.25"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</row>
    <row r="66" spans="1:27" x14ac:dyDescent="0.25">
      <c r="A66">
        <v>220321</v>
      </c>
      <c r="C66" s="68">
        <v>1.0143921959262185</v>
      </c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>
        <v>0.8365335073678426</v>
      </c>
      <c r="O66" s="68">
        <v>0.99996565108370838</v>
      </c>
      <c r="P66" s="68">
        <v>1.061038024250335</v>
      </c>
      <c r="Q66" s="68">
        <v>0.92089444578023572</v>
      </c>
      <c r="R66" s="68"/>
      <c r="S66" s="68">
        <v>1.0478480403943258</v>
      </c>
      <c r="T66" s="68">
        <v>1.1399031360560574</v>
      </c>
      <c r="U66" s="68">
        <v>1.1098821832171195</v>
      </c>
      <c r="V66" s="68">
        <v>0.85164703053618662</v>
      </c>
      <c r="W66" s="68"/>
      <c r="X66" s="68">
        <v>0.73328066499501943</v>
      </c>
      <c r="Y66" s="68">
        <v>0.80692474152440508</v>
      </c>
      <c r="Z66" s="68">
        <v>0.82980111977467119</v>
      </c>
      <c r="AA66" s="68">
        <v>0.94693092432933756</v>
      </c>
    </row>
    <row r="67" spans="1:27" x14ac:dyDescent="0.25">
      <c r="C67" s="68">
        <v>1.0170714113969705</v>
      </c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>
        <v>0.85446364167210531</v>
      </c>
      <c r="O67" s="68">
        <v>0.97770755332669268</v>
      </c>
      <c r="P67" s="68">
        <v>1.1071342699137843</v>
      </c>
      <c r="Q67" s="68">
        <v>1.0445505444303234</v>
      </c>
      <c r="R67" s="68"/>
      <c r="S67" s="68">
        <v>1.1026689107958645</v>
      </c>
      <c r="T67" s="68">
        <v>1.1688249235736614</v>
      </c>
      <c r="U67" s="68">
        <v>1.0830900285096006</v>
      </c>
      <c r="V67" s="68">
        <v>0.58310720296774643</v>
      </c>
      <c r="W67" s="68"/>
      <c r="X67" s="68">
        <v>0.7535465256071171</v>
      </c>
      <c r="Y67" s="68">
        <v>0.76927832926871154</v>
      </c>
      <c r="Z67" s="68">
        <v>0.81860337306357989</v>
      </c>
      <c r="AA67" s="68">
        <v>0.88709511214921166</v>
      </c>
    </row>
    <row r="68" spans="1:27" x14ac:dyDescent="0.25">
      <c r="C68" s="68">
        <v>1.0573283412908323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>
        <v>0.8562497853192732</v>
      </c>
      <c r="O68" s="68">
        <v>0.95002232679558973</v>
      </c>
      <c r="P68" s="68">
        <v>1.1013636519767802</v>
      </c>
      <c r="Q68" s="68">
        <v>1.0379555525023185</v>
      </c>
      <c r="R68" s="68"/>
      <c r="S68" s="68">
        <v>0.92810771820149085</v>
      </c>
      <c r="T68" s="68">
        <v>1.1245148215573799</v>
      </c>
      <c r="U68" s="68">
        <v>1.0790368563871811</v>
      </c>
      <c r="V68" s="68">
        <v>0.98340947343111329</v>
      </c>
      <c r="W68" s="68"/>
      <c r="X68" s="68">
        <v>1.2463847765602996</v>
      </c>
      <c r="Y68" s="68">
        <v>0.79840621028406555</v>
      </c>
      <c r="Z68" s="68">
        <v>0.76240854601037333</v>
      </c>
      <c r="AA68" s="68">
        <v>0.88462199017621002</v>
      </c>
    </row>
    <row r="69" spans="1:27" x14ac:dyDescent="0.25">
      <c r="C69" s="68">
        <v>1.0631676570604198</v>
      </c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>
        <v>0.95991481468759665</v>
      </c>
      <c r="O69" s="68">
        <v>1.0762889430838458</v>
      </c>
      <c r="P69" s="68">
        <v>1.0693504619929242</v>
      </c>
      <c r="Q69" s="68">
        <v>0.7312884278501014</v>
      </c>
      <c r="R69" s="68"/>
      <c r="S69" s="68">
        <v>0.78583450692130663</v>
      </c>
      <c r="T69" s="68">
        <v>0.95256414660117483</v>
      </c>
      <c r="U69" s="68">
        <v>0.8832480335245424</v>
      </c>
      <c r="V69" s="68">
        <v>0.72702916222993175</v>
      </c>
      <c r="W69" s="68"/>
      <c r="X69" s="68">
        <v>0.71885412015250927</v>
      </c>
      <c r="Y69" s="68">
        <v>0.76824786177996096</v>
      </c>
      <c r="Z69" s="68">
        <v>0.75725620856661979</v>
      </c>
      <c r="AA69" s="68">
        <v>0.98382166042661356</v>
      </c>
    </row>
    <row r="70" spans="1:27" x14ac:dyDescent="0.25">
      <c r="C70" s="68">
        <v>0.9789441143131935</v>
      </c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</row>
    <row r="71" spans="1:27" x14ac:dyDescent="0.25">
      <c r="C71" s="68">
        <v>0.91512382784323165</v>
      </c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</row>
    <row r="72" spans="1:27" x14ac:dyDescent="0.25">
      <c r="C72" s="68">
        <v>0.95098409645175708</v>
      </c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</row>
    <row r="73" spans="1:27" x14ac:dyDescent="0.25">
      <c r="C73" s="68">
        <v>1.0029883557173771</v>
      </c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</row>
    <row r="74" spans="1:27" x14ac:dyDescent="0.25"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</row>
    <row r="75" spans="1:27" x14ac:dyDescent="0.25">
      <c r="A75">
        <v>220315</v>
      </c>
      <c r="C75" s="68">
        <v>1.0203739213806329</v>
      </c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>
        <v>0.83437200383509125</v>
      </c>
      <c r="O75" s="68">
        <v>0.98969319271332701</v>
      </c>
      <c r="P75" s="68">
        <v>1.1543624161073827</v>
      </c>
      <c r="Q75" s="68">
        <v>0.89717162032598285</v>
      </c>
      <c r="R75" s="68"/>
      <c r="S75" s="68">
        <v>0.98873441994247369</v>
      </c>
      <c r="T75" s="68">
        <v>1.079817833173538</v>
      </c>
      <c r="U75" s="68">
        <v>1.078379674017258</v>
      </c>
      <c r="V75" s="68">
        <v>0.62895493767976995</v>
      </c>
      <c r="W75" s="68"/>
      <c r="X75" s="68">
        <v>1.1735378715244487</v>
      </c>
      <c r="Y75" s="68">
        <v>1.2468839884947269</v>
      </c>
      <c r="Z75" s="68">
        <v>1.2612655800575265</v>
      </c>
      <c r="AA75" s="68">
        <v>1.1114573346116972</v>
      </c>
    </row>
    <row r="76" spans="1:27" x14ac:dyDescent="0.25">
      <c r="C76" s="68">
        <v>1.1481303930968361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>
        <v>0.85186960690316404</v>
      </c>
      <c r="O76" s="68">
        <v>1.070230105465005</v>
      </c>
      <c r="P76" s="68">
        <v>1.1426174496644297</v>
      </c>
      <c r="Q76" s="68">
        <v>0.96692233940556094</v>
      </c>
      <c r="R76" s="68"/>
      <c r="S76" s="68">
        <v>1.145014381591563</v>
      </c>
      <c r="T76" s="68">
        <v>1.0467401725790988</v>
      </c>
      <c r="U76" s="68">
        <v>1.13183125599233</v>
      </c>
      <c r="V76" s="68">
        <v>0.72507190795781407</v>
      </c>
      <c r="W76" s="68"/>
      <c r="X76" s="68">
        <v>1.0359539789069991</v>
      </c>
      <c r="Y76" s="68">
        <v>1.1972674976030682</v>
      </c>
      <c r="Z76" s="68">
        <v>1.3547459252157241</v>
      </c>
      <c r="AA76" s="68">
        <v>0.97315436241610753</v>
      </c>
    </row>
    <row r="77" spans="1:27" x14ac:dyDescent="0.25">
      <c r="C77" s="68">
        <v>1.080536912751678</v>
      </c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>
        <v>1.0412272291466924</v>
      </c>
      <c r="O77" s="68">
        <v>1.1347075743048898</v>
      </c>
      <c r="P77" s="68">
        <v>1.0151006711409396</v>
      </c>
      <c r="Q77" s="68">
        <v>0.89069990412272293</v>
      </c>
      <c r="R77" s="68"/>
      <c r="S77" s="68">
        <v>1.0853307766059443</v>
      </c>
      <c r="T77" s="68">
        <v>1.2528763183125602</v>
      </c>
      <c r="U77" s="68">
        <v>0.97746883988494737</v>
      </c>
      <c r="V77" s="68">
        <v>0.98633748801534038</v>
      </c>
      <c r="W77" s="68"/>
      <c r="X77" s="68">
        <v>0.7420901246404602</v>
      </c>
      <c r="Y77" s="68">
        <v>0.89837008628954951</v>
      </c>
      <c r="Z77" s="68">
        <v>1.221955896452541</v>
      </c>
      <c r="AA77" s="68">
        <v>1.163470757430489</v>
      </c>
    </row>
    <row r="78" spans="1:27" x14ac:dyDescent="0.25">
      <c r="C78" s="68">
        <v>1.1967881112176415</v>
      </c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>
        <v>0.9546979865771813</v>
      </c>
      <c r="O78" s="68">
        <v>1.142138063279003</v>
      </c>
      <c r="P78" s="68">
        <v>1.1255992329817834</v>
      </c>
      <c r="Q78" s="68">
        <v>0.88470757430488978</v>
      </c>
      <c r="R78" s="68"/>
      <c r="S78" s="68">
        <v>0.63111217641418982</v>
      </c>
      <c r="T78" s="68">
        <v>1.1641898370086292</v>
      </c>
      <c r="U78" s="68">
        <v>0.84372003835091092</v>
      </c>
      <c r="V78" s="68">
        <v>1.0560882070949187</v>
      </c>
      <c r="W78" s="68"/>
      <c r="X78" s="68">
        <v>1.0146212847555132</v>
      </c>
      <c r="Y78" s="68">
        <v>1.0189357622243529</v>
      </c>
      <c r="Z78" s="68">
        <v>1.2454458293384467</v>
      </c>
      <c r="AA78" s="68">
        <v>1.1097794822627038</v>
      </c>
    </row>
    <row r="79" spans="1:27" x14ac:dyDescent="0.25">
      <c r="C79" s="68">
        <v>0.9777085330776607</v>
      </c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</row>
    <row r="80" spans="1:27" x14ac:dyDescent="0.25">
      <c r="C80" s="68">
        <v>0.94055608820709502</v>
      </c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</row>
    <row r="81" spans="1:27" x14ac:dyDescent="0.25">
      <c r="C81" s="68">
        <v>0.81543624161073835</v>
      </c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</row>
    <row r="82" spans="1:27" x14ac:dyDescent="0.25">
      <c r="C82" s="68">
        <v>0.82046979865771819</v>
      </c>
    </row>
    <row r="84" spans="1:27" x14ac:dyDescent="0.25">
      <c r="C84" s="2">
        <f>AVERAGE(C41:C82)</f>
        <v>1.0000000000000004</v>
      </c>
      <c r="D84" s="2"/>
      <c r="E84" s="69">
        <f t="shared" ref="E84:AA84" si="2">AVERAGE(E41:E82)</f>
        <v>1.059937388701149</v>
      </c>
      <c r="F84" s="69">
        <f t="shared" si="2"/>
        <v>1.0806201852515471</v>
      </c>
      <c r="G84" s="69">
        <f t="shared" si="2"/>
        <v>1.1202486435261778</v>
      </c>
      <c r="H84" s="69">
        <f t="shared" si="2"/>
        <v>1.1363145398342014</v>
      </c>
      <c r="I84" s="69">
        <f t="shared" si="2"/>
        <v>1.2022592585821101</v>
      </c>
      <c r="J84" s="69">
        <f t="shared" si="2"/>
        <v>1.208562297429213</v>
      </c>
      <c r="K84" s="69">
        <f t="shared" si="2"/>
        <v>1.1055999619165153</v>
      </c>
      <c r="L84" s="69">
        <f t="shared" si="2"/>
        <v>1.0372714997287735</v>
      </c>
      <c r="M84" s="69"/>
      <c r="N84" s="69">
        <f t="shared" si="2"/>
        <v>0.93152750408310592</v>
      </c>
      <c r="O84" s="69">
        <f t="shared" si="2"/>
        <v>1.0208937013618065</v>
      </c>
      <c r="P84" s="69">
        <f t="shared" si="2"/>
        <v>1.059161647264089</v>
      </c>
      <c r="Q84" s="69">
        <f t="shared" si="2"/>
        <v>0.99233696956779482</v>
      </c>
      <c r="R84" s="69"/>
      <c r="S84" s="69">
        <f t="shared" si="2"/>
        <v>1.0136358731917032</v>
      </c>
      <c r="T84" s="69">
        <f t="shared" si="2"/>
        <v>1.0763368180261612</v>
      </c>
      <c r="U84" s="69">
        <f t="shared" si="2"/>
        <v>1.0210799233953631</v>
      </c>
      <c r="V84" s="69">
        <f t="shared" si="2"/>
        <v>0.93460029352659879</v>
      </c>
      <c r="W84" s="69"/>
      <c r="X84" s="69">
        <f t="shared" si="2"/>
        <v>0.95476326938300271</v>
      </c>
      <c r="Y84" s="69">
        <f t="shared" si="2"/>
        <v>0.9474780198339926</v>
      </c>
      <c r="Z84" s="69">
        <f t="shared" si="2"/>
        <v>0.98784014337088255</v>
      </c>
      <c r="AA84" s="69">
        <f t="shared" si="2"/>
        <v>0.93910872429930936</v>
      </c>
    </row>
    <row r="85" spans="1:27" x14ac:dyDescent="0.25">
      <c r="C85" s="68">
        <f>_xlfn.STDEV.P(C41:C82)</f>
        <v>8.0177441347137127E-2</v>
      </c>
      <c r="E85" s="68">
        <f t="shared" ref="E85:AA85" si="3">_xlfn.STDEV.P(E41:E82)</f>
        <v>0.13895590706415578</v>
      </c>
      <c r="F85" s="68">
        <f t="shared" si="3"/>
        <v>9.8769023678289963E-2</v>
      </c>
      <c r="G85" s="68">
        <f t="shared" si="3"/>
        <v>9.0664549227056787E-2</v>
      </c>
      <c r="H85" s="68">
        <f t="shared" si="3"/>
        <v>9.2084909590708475E-2</v>
      </c>
      <c r="I85" s="68">
        <f t="shared" si="3"/>
        <v>0.1383946935868948</v>
      </c>
      <c r="J85" s="68">
        <f t="shared" si="3"/>
        <v>0.19558180492728516</v>
      </c>
      <c r="K85" s="68">
        <f t="shared" si="3"/>
        <v>0.11888442747156983</v>
      </c>
      <c r="L85" s="68">
        <f t="shared" si="3"/>
        <v>8.8765764349676424E-2</v>
      </c>
      <c r="M85" s="68"/>
      <c r="N85" s="68">
        <f t="shared" si="3"/>
        <v>0.11663229670181662</v>
      </c>
      <c r="O85" s="68">
        <f t="shared" si="3"/>
        <v>0.11473896896374654</v>
      </c>
      <c r="P85" s="68">
        <f t="shared" si="3"/>
        <v>0.11148529314470336</v>
      </c>
      <c r="Q85" s="68">
        <f t="shared" si="3"/>
        <v>0.14006363780019801</v>
      </c>
      <c r="R85" s="68"/>
      <c r="S85" s="68">
        <f t="shared" si="3"/>
        <v>0.13854747620401778</v>
      </c>
      <c r="T85" s="68">
        <f t="shared" si="3"/>
        <v>9.109628325644295E-2</v>
      </c>
      <c r="U85" s="68">
        <f t="shared" si="3"/>
        <v>9.6176473782773719E-2</v>
      </c>
      <c r="V85" s="68">
        <f t="shared" si="3"/>
        <v>0.17613048343091148</v>
      </c>
      <c r="W85" s="68"/>
      <c r="X85" s="68">
        <f t="shared" si="3"/>
        <v>0.1716599993910842</v>
      </c>
      <c r="Y85" s="68">
        <f t="shared" si="3"/>
        <v>0.1425759428313691</v>
      </c>
      <c r="Z85" s="68">
        <f t="shared" si="3"/>
        <v>0.1904091536206407</v>
      </c>
      <c r="AA85" s="68">
        <f t="shared" si="3"/>
        <v>0.1161012888848544</v>
      </c>
    </row>
    <row r="87" spans="1:27" x14ac:dyDescent="0.25">
      <c r="A87" s="1" t="s">
        <v>24</v>
      </c>
    </row>
    <row r="88" spans="1:27" x14ac:dyDescent="0.25">
      <c r="C88" s="2"/>
      <c r="D88" s="2"/>
      <c r="E88" s="2" t="s">
        <v>1</v>
      </c>
      <c r="F88" s="2"/>
      <c r="G88" s="2"/>
      <c r="H88" s="2"/>
      <c r="I88" s="2"/>
      <c r="M88" s="2" t="s">
        <v>2</v>
      </c>
      <c r="N88" s="2" t="s">
        <v>3</v>
      </c>
      <c r="O88" s="2" t="s">
        <v>4</v>
      </c>
      <c r="P88" s="2"/>
      <c r="Q88" s="2"/>
      <c r="R88" s="2" t="s">
        <v>5</v>
      </c>
      <c r="S88" s="2" t="s">
        <v>6</v>
      </c>
      <c r="T88" s="2" t="s">
        <v>4</v>
      </c>
      <c r="U88" s="2"/>
      <c r="V88" s="2"/>
      <c r="W88" s="2" t="s">
        <v>7</v>
      </c>
      <c r="X88" s="2" t="s">
        <v>8</v>
      </c>
      <c r="Y88" s="2" t="s">
        <v>4</v>
      </c>
      <c r="Z88" s="2"/>
      <c r="AA88" s="2"/>
    </row>
    <row r="89" spans="1:27" x14ac:dyDescent="0.25">
      <c r="A89" s="2" t="s">
        <v>9</v>
      </c>
      <c r="C89" s="2" t="s">
        <v>10</v>
      </c>
      <c r="D89" s="2"/>
      <c r="E89" s="2" t="s">
        <v>11</v>
      </c>
      <c r="F89" s="2" t="s">
        <v>12</v>
      </c>
      <c r="G89" s="2" t="s">
        <v>13</v>
      </c>
      <c r="H89" s="2" t="s">
        <v>14</v>
      </c>
      <c r="I89" s="2" t="s">
        <v>15</v>
      </c>
      <c r="J89" s="2" t="s">
        <v>16</v>
      </c>
      <c r="K89" s="2" t="s">
        <v>17</v>
      </c>
      <c r="L89" s="2" t="s">
        <v>18</v>
      </c>
      <c r="M89" s="2"/>
      <c r="N89" s="2">
        <v>0.22500000000000001</v>
      </c>
      <c r="O89" s="2">
        <v>0.45</v>
      </c>
      <c r="P89" s="2">
        <v>0.9</v>
      </c>
      <c r="Q89" s="2">
        <v>1.8</v>
      </c>
      <c r="R89" s="2"/>
      <c r="S89" s="2">
        <v>0.20749999999999999</v>
      </c>
      <c r="T89" s="2">
        <v>0.41499999999999998</v>
      </c>
      <c r="U89" s="2">
        <v>0.83</v>
      </c>
      <c r="V89" s="2">
        <v>1.96</v>
      </c>
      <c r="W89" s="2"/>
      <c r="X89" s="2">
        <v>0.25</v>
      </c>
      <c r="Y89" s="2">
        <v>0.5</v>
      </c>
      <c r="Z89" s="2">
        <v>1</v>
      </c>
      <c r="AA89" s="2">
        <v>2</v>
      </c>
    </row>
    <row r="91" spans="1:27" x14ac:dyDescent="0.25">
      <c r="A91">
        <v>220404</v>
      </c>
      <c r="C91" s="68">
        <v>0.3775</v>
      </c>
      <c r="D91" s="68"/>
      <c r="E91" s="68">
        <v>0.34089999999999998</v>
      </c>
      <c r="F91" s="68">
        <v>0.35816666666666669</v>
      </c>
      <c r="G91" s="68">
        <v>0.37189999999999995</v>
      </c>
      <c r="H91" s="68">
        <v>0.38240000000000002</v>
      </c>
      <c r="I91" s="68">
        <v>0.39213333333333339</v>
      </c>
      <c r="J91" s="68">
        <v>0.3908666666666667</v>
      </c>
      <c r="K91" s="68">
        <v>0.36936666666666668</v>
      </c>
      <c r="L91" s="68">
        <v>0.36943333333333334</v>
      </c>
      <c r="M91" s="68"/>
      <c r="N91" s="68">
        <v>0.29360000000000003</v>
      </c>
      <c r="O91" s="68">
        <v>0.30393333333333333</v>
      </c>
      <c r="P91" s="68">
        <v>0.31773333333333337</v>
      </c>
      <c r="Q91" s="68">
        <v>0.32383333333333336</v>
      </c>
      <c r="R91" s="68"/>
      <c r="S91" s="68">
        <v>0.37749999999999995</v>
      </c>
      <c r="T91" s="68">
        <v>0.35843333333333333</v>
      </c>
      <c r="U91" s="68">
        <v>0.35990000000000005</v>
      </c>
      <c r="V91" s="68">
        <v>0.35383333333333328</v>
      </c>
      <c r="W91" s="68"/>
      <c r="X91" s="68">
        <v>0.29903333333333332</v>
      </c>
      <c r="Y91" s="68">
        <v>0.31256666666666666</v>
      </c>
      <c r="Z91" s="68">
        <v>0.30399999999999999</v>
      </c>
      <c r="AA91" s="68">
        <v>0.28639999999999999</v>
      </c>
    </row>
    <row r="92" spans="1:27" x14ac:dyDescent="0.25">
      <c r="A92">
        <v>220330</v>
      </c>
      <c r="C92" s="68">
        <v>0.52377499999999988</v>
      </c>
      <c r="D92" s="68"/>
      <c r="E92" s="68" t="s">
        <v>20</v>
      </c>
      <c r="F92" s="68">
        <v>0.62169166666666664</v>
      </c>
      <c r="G92" s="68">
        <v>0.62179166666666663</v>
      </c>
      <c r="H92" s="68">
        <v>0.59512500000000002</v>
      </c>
      <c r="I92" s="68">
        <v>0.60839166666666666</v>
      </c>
      <c r="J92" s="68">
        <v>0.56552500000000006</v>
      </c>
      <c r="K92" s="68">
        <v>0.54932500000000006</v>
      </c>
      <c r="L92" s="68">
        <v>0.50272499999999998</v>
      </c>
      <c r="M92" s="68"/>
      <c r="N92" s="68">
        <v>0.57139166666666663</v>
      </c>
      <c r="O92" s="68">
        <v>0.58499166666666669</v>
      </c>
      <c r="P92" s="68">
        <v>0.60119166666666668</v>
      </c>
      <c r="Q92" s="68">
        <v>0.60589166666666661</v>
      </c>
      <c r="R92" s="68"/>
      <c r="S92" s="68">
        <v>0.60155833333333331</v>
      </c>
      <c r="T92" s="68">
        <v>0.5989916666666667</v>
      </c>
      <c r="U92" s="68">
        <v>0.58949166666666664</v>
      </c>
      <c r="V92" s="68">
        <v>0.59449166666666664</v>
      </c>
      <c r="W92" s="68"/>
      <c r="X92" s="68">
        <v>0.55372500000000002</v>
      </c>
      <c r="Y92" s="68">
        <v>0.53602500000000008</v>
      </c>
      <c r="Z92" s="68">
        <v>0.50475833333333331</v>
      </c>
      <c r="AA92" s="68">
        <v>0.47032500000000005</v>
      </c>
    </row>
    <row r="93" spans="1:27" x14ac:dyDescent="0.25">
      <c r="A93">
        <v>220406</v>
      </c>
      <c r="C93" s="68">
        <v>0.37442499999999995</v>
      </c>
      <c r="D93" s="68"/>
      <c r="E93" s="68">
        <v>0.44092500000000001</v>
      </c>
      <c r="F93" s="68">
        <v>0.411775</v>
      </c>
      <c r="G93" s="68">
        <v>0.43859999999999999</v>
      </c>
      <c r="H93" s="68">
        <v>0.46012500000000001</v>
      </c>
      <c r="I93" s="68">
        <v>0.50750000000000006</v>
      </c>
      <c r="J93" s="68">
        <v>0.53732500000000005</v>
      </c>
      <c r="K93" s="68">
        <v>0.46562499999999996</v>
      </c>
      <c r="L93" s="68">
        <v>0.42659999999999998</v>
      </c>
      <c r="M93" s="68"/>
      <c r="N93" s="68">
        <v>0.3795</v>
      </c>
      <c r="O93" s="68">
        <v>0.40543333333333331</v>
      </c>
      <c r="P93" s="68">
        <v>0.40696666666666664</v>
      </c>
      <c r="Q93" s="68">
        <v>0.43080000000000002</v>
      </c>
      <c r="R93" s="68"/>
      <c r="S93" s="68">
        <v>0.38336666666666669</v>
      </c>
      <c r="T93" s="68">
        <v>0.38553333333333334</v>
      </c>
      <c r="U93" s="68">
        <v>0.36633333333333334</v>
      </c>
      <c r="V93" s="68">
        <v>0.39060000000000006</v>
      </c>
      <c r="W93" s="68"/>
      <c r="X93" s="68">
        <v>0.4074666666666667</v>
      </c>
      <c r="Y93" s="68">
        <v>0.38050000000000006</v>
      </c>
      <c r="Z93" s="68">
        <v>0.40373333333333333</v>
      </c>
      <c r="AA93" s="68">
        <v>0.36626666666666668</v>
      </c>
    </row>
    <row r="94" spans="1:27" x14ac:dyDescent="0.25">
      <c r="A94">
        <v>220315</v>
      </c>
      <c r="C94" s="68">
        <v>0.41719999999999996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>
        <v>0.38405</v>
      </c>
      <c r="O94" s="68">
        <v>0.45232499999999998</v>
      </c>
      <c r="P94" s="68">
        <v>0.46284999999999998</v>
      </c>
      <c r="Q94" s="68">
        <v>0.37959999999999999</v>
      </c>
      <c r="R94" s="68"/>
      <c r="S94" s="68">
        <v>0.40157500000000002</v>
      </c>
      <c r="T94" s="68">
        <v>0.47389999999999999</v>
      </c>
      <c r="U94" s="68">
        <v>0.42047500000000004</v>
      </c>
      <c r="V94" s="68">
        <v>0.35424999999999995</v>
      </c>
      <c r="W94" s="68"/>
      <c r="X94" s="68">
        <v>0.41367499999999996</v>
      </c>
      <c r="Y94" s="68">
        <v>0.45490000000000003</v>
      </c>
      <c r="Z94" s="68">
        <v>0.5302</v>
      </c>
      <c r="AA94" s="68">
        <v>0.45452500000000001</v>
      </c>
    </row>
    <row r="95" spans="1:27" x14ac:dyDescent="0.25"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</row>
    <row r="96" spans="1:27" x14ac:dyDescent="0.25">
      <c r="C96" s="69">
        <f>AVERAGE(C91:C94)</f>
        <v>0.42322499999999996</v>
      </c>
      <c r="D96" s="69"/>
      <c r="E96" s="69">
        <f t="shared" ref="E96:AA96" si="4">AVERAGE(E91:E94)</f>
        <v>0.3909125</v>
      </c>
      <c r="F96" s="69">
        <f t="shared" si="4"/>
        <v>0.46387777777777778</v>
      </c>
      <c r="G96" s="69">
        <f t="shared" si="4"/>
        <v>0.47743055555555552</v>
      </c>
      <c r="H96" s="69">
        <f t="shared" si="4"/>
        <v>0.47921666666666668</v>
      </c>
      <c r="I96" s="69">
        <f t="shared" si="4"/>
        <v>0.50267500000000009</v>
      </c>
      <c r="J96" s="69">
        <f t="shared" si="4"/>
        <v>0.4979055555555556</v>
      </c>
      <c r="K96" s="69">
        <f t="shared" si="4"/>
        <v>0.4614388888888889</v>
      </c>
      <c r="L96" s="69">
        <f t="shared" si="4"/>
        <v>0.43291944444444441</v>
      </c>
      <c r="M96" s="69"/>
      <c r="N96" s="69">
        <f t="shared" si="4"/>
        <v>0.40713541666666664</v>
      </c>
      <c r="O96" s="69">
        <f t="shared" si="4"/>
        <v>0.43667083333333334</v>
      </c>
      <c r="P96" s="69">
        <f t="shared" si="4"/>
        <v>0.44718541666666667</v>
      </c>
      <c r="Q96" s="69">
        <f t="shared" si="4"/>
        <v>0.43503124999999998</v>
      </c>
      <c r="R96" s="69"/>
      <c r="S96" s="69">
        <f t="shared" si="4"/>
        <v>0.441</v>
      </c>
      <c r="T96" s="69">
        <f t="shared" si="4"/>
        <v>0.45421458333333331</v>
      </c>
      <c r="U96" s="69">
        <f t="shared" si="4"/>
        <v>0.43405000000000005</v>
      </c>
      <c r="V96" s="69">
        <f t="shared" si="4"/>
        <v>0.42329374999999997</v>
      </c>
      <c r="W96" s="69"/>
      <c r="X96" s="69">
        <f t="shared" si="4"/>
        <v>0.41847499999999999</v>
      </c>
      <c r="Y96" s="69">
        <f t="shared" si="4"/>
        <v>0.42099791666666669</v>
      </c>
      <c r="Z96" s="69">
        <f t="shared" si="4"/>
        <v>0.43567291666666663</v>
      </c>
      <c r="AA96" s="69">
        <f t="shared" si="4"/>
        <v>0.39437916666666673</v>
      </c>
    </row>
    <row r="97" spans="1:27" x14ac:dyDescent="0.25">
      <c r="C97" s="68">
        <f>_xlfn.STDEV.P(C91:C94)</f>
        <v>6.0454153600062767E-2</v>
      </c>
      <c r="D97" s="68"/>
      <c r="E97" s="68">
        <f t="shared" ref="E97:AA97" si="5">_xlfn.STDEV.P(E91:E94)</f>
        <v>5.0012499999999953E-2</v>
      </c>
      <c r="F97" s="68">
        <f t="shared" si="5"/>
        <v>0.11371713736393003</v>
      </c>
      <c r="G97" s="68">
        <f t="shared" si="5"/>
        <v>0.10564822226277154</v>
      </c>
      <c r="H97" s="68">
        <f t="shared" si="5"/>
        <v>8.7887618423883873E-2</v>
      </c>
      <c r="I97" s="68">
        <f t="shared" si="5"/>
        <v>8.8352993357243684E-2</v>
      </c>
      <c r="J97" s="68">
        <f t="shared" si="5"/>
        <v>7.6558486579111323E-2</v>
      </c>
      <c r="K97" s="68">
        <f t="shared" si="5"/>
        <v>7.3527287808467262E-2</v>
      </c>
      <c r="L97" s="68">
        <f t="shared" si="5"/>
        <v>5.4599259056384665E-2</v>
      </c>
      <c r="M97" s="68"/>
      <c r="N97" s="68">
        <f t="shared" si="5"/>
        <v>0.10144833564276691</v>
      </c>
      <c r="O97" s="68">
        <f t="shared" si="5"/>
        <v>0.10104349044745821</v>
      </c>
      <c r="P97" s="68">
        <f t="shared" si="5"/>
        <v>0.10288184234957623</v>
      </c>
      <c r="Q97" s="68">
        <f t="shared" si="5"/>
        <v>0.10565129626232582</v>
      </c>
      <c r="R97" s="68"/>
      <c r="S97" s="68">
        <f t="shared" si="5"/>
        <v>9.312244646014306E-2</v>
      </c>
      <c r="T97" s="68">
        <f t="shared" si="5"/>
        <v>9.3860376944923246E-2</v>
      </c>
      <c r="U97" s="68">
        <f t="shared" si="5"/>
        <v>9.2776831436457596E-2</v>
      </c>
      <c r="V97" s="68">
        <f t="shared" si="5"/>
        <v>9.9961738752433291E-2</v>
      </c>
      <c r="W97" s="68"/>
      <c r="X97" s="68">
        <f t="shared" si="5"/>
        <v>9.0419988994260694E-2</v>
      </c>
      <c r="Y97" s="68">
        <f t="shared" si="5"/>
        <v>8.3333664244134742E-2</v>
      </c>
      <c r="Z97" s="68">
        <f t="shared" si="5"/>
        <v>8.9534990711073209E-2</v>
      </c>
      <c r="AA97" s="68">
        <f t="shared" si="5"/>
        <v>7.3883529893903302E-2</v>
      </c>
    </row>
    <row r="99" spans="1:27" x14ac:dyDescent="0.25">
      <c r="A99" s="1" t="s">
        <v>25</v>
      </c>
    </row>
    <row r="100" spans="1:27" x14ac:dyDescent="0.25">
      <c r="C100" s="2"/>
      <c r="D100" s="2"/>
      <c r="E100" s="2" t="s">
        <v>1</v>
      </c>
      <c r="F100" s="2"/>
      <c r="G100" s="2"/>
      <c r="H100" s="2"/>
      <c r="I100" s="2"/>
      <c r="M100" s="2" t="s">
        <v>2</v>
      </c>
      <c r="N100" s="2" t="s">
        <v>3</v>
      </c>
      <c r="O100" s="2" t="s">
        <v>4</v>
      </c>
      <c r="P100" s="2"/>
      <c r="Q100" s="2"/>
      <c r="R100" s="2" t="s">
        <v>5</v>
      </c>
      <c r="S100" s="2" t="s">
        <v>6</v>
      </c>
      <c r="T100" s="2" t="s">
        <v>4</v>
      </c>
      <c r="U100" s="2"/>
      <c r="V100" s="2"/>
      <c r="W100" s="2" t="s">
        <v>7</v>
      </c>
      <c r="X100" s="2" t="s">
        <v>8</v>
      </c>
      <c r="Y100" s="2" t="s">
        <v>4</v>
      </c>
      <c r="Z100" s="2"/>
      <c r="AA100" s="2"/>
    </row>
    <row r="101" spans="1:27" x14ac:dyDescent="0.25">
      <c r="A101" s="2" t="s">
        <v>9</v>
      </c>
      <c r="C101" s="2" t="s">
        <v>10</v>
      </c>
      <c r="D101" s="2"/>
      <c r="E101" s="2" t="s">
        <v>11</v>
      </c>
      <c r="F101" s="2" t="s">
        <v>12</v>
      </c>
      <c r="G101" s="2" t="s">
        <v>13</v>
      </c>
      <c r="H101" s="2" t="s">
        <v>14</v>
      </c>
      <c r="I101" s="2" t="s">
        <v>15</v>
      </c>
      <c r="J101" s="2" t="s">
        <v>16</v>
      </c>
      <c r="K101" s="2" t="s">
        <v>17</v>
      </c>
      <c r="L101" s="2" t="s">
        <v>18</v>
      </c>
      <c r="M101" s="2"/>
      <c r="N101" s="2">
        <v>0.22500000000000001</v>
      </c>
      <c r="O101" s="2">
        <v>0.45</v>
      </c>
      <c r="P101" s="2">
        <v>0.9</v>
      </c>
      <c r="Q101" s="2">
        <v>1.8</v>
      </c>
      <c r="R101" s="2"/>
      <c r="S101" s="2">
        <v>0.20749999999999999</v>
      </c>
      <c r="T101" s="2">
        <v>0.41499999999999998</v>
      </c>
      <c r="U101" s="2">
        <v>0.83</v>
      </c>
      <c r="V101" s="2">
        <v>1.96</v>
      </c>
      <c r="W101" s="2"/>
      <c r="X101" s="2">
        <v>0.25</v>
      </c>
      <c r="Y101" s="2">
        <v>0.5</v>
      </c>
      <c r="Z101" s="2">
        <v>1</v>
      </c>
      <c r="AA101" s="2">
        <v>2</v>
      </c>
    </row>
    <row r="102" spans="1:27" x14ac:dyDescent="0.25">
      <c r="A102">
        <v>220404</v>
      </c>
      <c r="C102" s="68">
        <v>0.35109999999999997</v>
      </c>
      <c r="D102" s="68"/>
      <c r="E102" s="68">
        <v>0.35769999999999996</v>
      </c>
      <c r="F102" s="68">
        <v>0.3639</v>
      </c>
      <c r="G102" s="68">
        <v>0.37259999999999999</v>
      </c>
      <c r="H102" s="68">
        <v>0.39360000000000001</v>
      </c>
      <c r="I102" s="68">
        <v>0.40639999999999998</v>
      </c>
      <c r="J102" s="68">
        <v>0.3911</v>
      </c>
      <c r="K102" s="68">
        <v>0.36559999999999998</v>
      </c>
      <c r="L102" s="68">
        <v>0.3745</v>
      </c>
      <c r="M102" s="68"/>
      <c r="N102" s="68">
        <v>0.30609999999999998</v>
      </c>
      <c r="O102" s="68">
        <v>0.30729999999999996</v>
      </c>
      <c r="P102" s="68">
        <v>0.3362</v>
      </c>
      <c r="Q102" s="68">
        <v>0.33410000000000001</v>
      </c>
      <c r="R102" s="68"/>
      <c r="S102" s="68">
        <v>0.34689999999999999</v>
      </c>
      <c r="T102" s="68">
        <v>0.3508</v>
      </c>
      <c r="U102" s="68">
        <v>0.3417</v>
      </c>
      <c r="V102" s="68">
        <v>0.34099999999999997</v>
      </c>
      <c r="W102" s="68"/>
      <c r="X102" s="68">
        <v>0.29680000000000001</v>
      </c>
      <c r="Y102" s="68">
        <v>0.30959999999999999</v>
      </c>
      <c r="Z102" s="68">
        <v>0.30549999999999999</v>
      </c>
      <c r="AA102" s="68">
        <v>0.28309999999999996</v>
      </c>
    </row>
    <row r="103" spans="1:27" x14ac:dyDescent="0.25">
      <c r="C103" s="68">
        <v>0.34010000000000001</v>
      </c>
      <c r="D103" s="68"/>
      <c r="E103" s="68">
        <v>0.33149999999999996</v>
      </c>
      <c r="F103" s="68">
        <v>0.36959999999999998</v>
      </c>
      <c r="G103" s="68">
        <v>0.3735</v>
      </c>
      <c r="H103" s="68">
        <v>0.38469999999999999</v>
      </c>
      <c r="I103" s="68">
        <v>0.3931</v>
      </c>
      <c r="J103" s="68">
        <v>0.39069999999999999</v>
      </c>
      <c r="K103" s="68">
        <v>0.36990000000000001</v>
      </c>
      <c r="L103" s="68">
        <v>0.3528</v>
      </c>
      <c r="M103" s="68"/>
      <c r="N103" s="68">
        <v>0.27639999999999998</v>
      </c>
      <c r="O103" s="68">
        <v>0.30119999999999997</v>
      </c>
      <c r="P103" s="68">
        <v>0.2969</v>
      </c>
      <c r="Q103" s="68">
        <v>0.30509999999999998</v>
      </c>
      <c r="R103" s="68"/>
      <c r="S103" s="68">
        <v>0.3695</v>
      </c>
      <c r="T103" s="68">
        <v>0.36199999999999999</v>
      </c>
      <c r="U103" s="68">
        <v>0.3634</v>
      </c>
      <c r="V103" s="68">
        <v>0.3569</v>
      </c>
      <c r="W103" s="68"/>
      <c r="X103" s="68">
        <v>0.30330000000000001</v>
      </c>
      <c r="Y103" s="68">
        <v>0.31739999999999996</v>
      </c>
      <c r="Z103" s="68">
        <v>0.311</v>
      </c>
      <c r="AA103" s="68">
        <v>0.2994</v>
      </c>
    </row>
    <row r="104" spans="1:27" x14ac:dyDescent="0.25">
      <c r="C104" s="68">
        <v>0.4007</v>
      </c>
      <c r="D104" s="68"/>
      <c r="E104" s="68">
        <v>0.33349999999999996</v>
      </c>
      <c r="F104" s="68">
        <v>0.34099999999999997</v>
      </c>
      <c r="G104" s="68">
        <v>0.36959999999999998</v>
      </c>
      <c r="H104" s="68">
        <v>0.36890000000000001</v>
      </c>
      <c r="I104" s="68">
        <v>0.37690000000000001</v>
      </c>
      <c r="J104" s="68">
        <v>0.39079999999999998</v>
      </c>
      <c r="K104" s="68">
        <v>0.37259999999999999</v>
      </c>
      <c r="L104" s="68">
        <v>0.38100000000000001</v>
      </c>
      <c r="M104" s="68"/>
      <c r="N104" s="68">
        <v>0.29830000000000001</v>
      </c>
      <c r="O104" s="68">
        <v>0.30330000000000001</v>
      </c>
      <c r="P104" s="68">
        <v>0.3201</v>
      </c>
      <c r="Q104" s="68">
        <v>0.33229999999999998</v>
      </c>
      <c r="R104" s="68"/>
      <c r="S104" s="68">
        <v>0.41609999999999997</v>
      </c>
      <c r="T104" s="68">
        <v>0.36249999999999999</v>
      </c>
      <c r="U104" s="68">
        <v>0.37459999999999999</v>
      </c>
      <c r="V104" s="68">
        <v>0.36359999999999998</v>
      </c>
      <c r="W104" s="68"/>
      <c r="X104" s="68">
        <v>0.29699999999999999</v>
      </c>
      <c r="Y104" s="68">
        <v>0.31069999999999998</v>
      </c>
      <c r="Z104" s="68">
        <v>0.29549999999999998</v>
      </c>
      <c r="AA104" s="68">
        <v>0.2767</v>
      </c>
    </row>
    <row r="105" spans="1:27" x14ac:dyDescent="0.25">
      <c r="C105" s="68">
        <v>0.42030000000000001</v>
      </c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</row>
    <row r="106" spans="1:27" x14ac:dyDescent="0.25">
      <c r="C106" s="68">
        <v>0.36449999999999999</v>
      </c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</row>
    <row r="107" spans="1:27" x14ac:dyDescent="0.25">
      <c r="C107" s="68">
        <v>0.3579</v>
      </c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</row>
    <row r="108" spans="1:27" x14ac:dyDescent="0.25">
      <c r="C108" s="68">
        <v>0.38829999999999998</v>
      </c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</row>
    <row r="109" spans="1:27" x14ac:dyDescent="0.25">
      <c r="C109" s="68">
        <v>0.39710000000000001</v>
      </c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</row>
    <row r="110" spans="1:27" x14ac:dyDescent="0.25"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</row>
    <row r="111" spans="1:27" x14ac:dyDescent="0.25">
      <c r="A111">
        <v>220330</v>
      </c>
      <c r="C111" s="68">
        <v>0.52092499999999997</v>
      </c>
      <c r="D111" s="68"/>
      <c r="E111" s="68"/>
      <c r="F111" s="68">
        <v>0.63262499999999999</v>
      </c>
      <c r="G111" s="68">
        <v>0.62912500000000005</v>
      </c>
      <c r="H111" s="68">
        <v>0.59692500000000004</v>
      </c>
      <c r="I111" s="68">
        <v>0.61282500000000006</v>
      </c>
      <c r="J111" s="68">
        <v>0.55122499999999997</v>
      </c>
      <c r="K111" s="68">
        <v>0.55462500000000003</v>
      </c>
      <c r="L111" s="68">
        <v>0.500525</v>
      </c>
      <c r="M111" s="68"/>
      <c r="N111" s="68">
        <v>0.57922499999999999</v>
      </c>
      <c r="O111" s="68">
        <v>0.57682500000000003</v>
      </c>
      <c r="P111" s="68">
        <v>0.59872500000000006</v>
      </c>
      <c r="Q111" s="68">
        <v>0.60292500000000004</v>
      </c>
      <c r="R111" s="68"/>
      <c r="S111" s="68">
        <v>0.60872499999999996</v>
      </c>
      <c r="T111" s="68">
        <v>0.601325</v>
      </c>
      <c r="U111" s="68">
        <v>0.57242499999999996</v>
      </c>
      <c r="V111" s="68">
        <v>0.60192500000000004</v>
      </c>
      <c r="W111" s="68"/>
      <c r="X111" s="68">
        <v>0.54252500000000003</v>
      </c>
      <c r="Y111" s="68">
        <v>0.52412500000000006</v>
      </c>
      <c r="Z111" s="68">
        <v>0.49642500000000001</v>
      </c>
      <c r="AA111" s="68">
        <v>0.47792500000000004</v>
      </c>
    </row>
    <row r="112" spans="1:27" x14ac:dyDescent="0.25">
      <c r="C112" s="68">
        <v>0.54352500000000004</v>
      </c>
      <c r="D112" s="68"/>
      <c r="E112" s="68"/>
      <c r="F112" s="68">
        <v>0.62162499999999998</v>
      </c>
      <c r="G112" s="68">
        <v>0.61362499999999998</v>
      </c>
      <c r="H112" s="68">
        <v>0.60592500000000005</v>
      </c>
      <c r="I112" s="68">
        <v>0.59432499999999999</v>
      </c>
      <c r="J112" s="68">
        <v>0.57772500000000004</v>
      </c>
      <c r="K112" s="68">
        <v>0.54842500000000005</v>
      </c>
      <c r="L112" s="68">
        <v>0.50122500000000003</v>
      </c>
      <c r="M112" s="68"/>
      <c r="N112" s="68">
        <v>0.56922499999999998</v>
      </c>
      <c r="O112" s="68">
        <v>0.59782500000000005</v>
      </c>
      <c r="P112" s="68">
        <v>0.58752499999999996</v>
      </c>
      <c r="Q112" s="68">
        <v>0.59762499999999996</v>
      </c>
      <c r="R112" s="68"/>
      <c r="S112" s="68">
        <v>0.59162500000000007</v>
      </c>
      <c r="T112" s="68">
        <v>0.59742499999999998</v>
      </c>
      <c r="U112" s="68">
        <v>0.59612500000000002</v>
      </c>
      <c r="V112" s="68">
        <v>0.58692500000000003</v>
      </c>
      <c r="W112" s="68"/>
      <c r="X112" s="68">
        <v>0.54832500000000006</v>
      </c>
      <c r="Y112" s="68">
        <v>0.52932500000000005</v>
      </c>
      <c r="Z112" s="68">
        <v>0.51212500000000005</v>
      </c>
      <c r="AA112" s="68">
        <v>0.46632499999999999</v>
      </c>
    </row>
    <row r="113" spans="1:27" x14ac:dyDescent="0.25">
      <c r="C113" s="68">
        <v>0.56672500000000003</v>
      </c>
      <c r="D113" s="68"/>
      <c r="E113" s="68"/>
      <c r="F113" s="68">
        <v>0.61082500000000006</v>
      </c>
      <c r="G113" s="68">
        <v>0.62262499999999998</v>
      </c>
      <c r="H113" s="68">
        <v>0.58252499999999996</v>
      </c>
      <c r="I113" s="68">
        <v>0.61802500000000005</v>
      </c>
      <c r="J113" s="68">
        <v>0.56762500000000005</v>
      </c>
      <c r="K113" s="68">
        <v>0.54492499999999999</v>
      </c>
      <c r="L113" s="68">
        <v>0.50642500000000001</v>
      </c>
      <c r="M113" s="68"/>
      <c r="N113" s="68">
        <v>0.56572500000000003</v>
      </c>
      <c r="O113" s="68">
        <v>0.58032499999999998</v>
      </c>
      <c r="P113" s="68">
        <v>0.61732500000000001</v>
      </c>
      <c r="Q113" s="68">
        <v>0.61712500000000003</v>
      </c>
      <c r="R113" s="68"/>
      <c r="S113" s="68">
        <v>0.604325</v>
      </c>
      <c r="T113" s="68">
        <v>0.59822500000000001</v>
      </c>
      <c r="U113" s="68">
        <v>0.59992500000000004</v>
      </c>
      <c r="V113" s="68">
        <v>0.59462499999999996</v>
      </c>
      <c r="W113" s="68"/>
      <c r="X113" s="68">
        <v>0.57032499999999997</v>
      </c>
      <c r="Y113" s="68">
        <v>0.55462500000000003</v>
      </c>
      <c r="Z113" s="68">
        <v>0.50572499999999998</v>
      </c>
      <c r="AA113" s="68">
        <v>0.46672500000000006</v>
      </c>
    </row>
    <row r="114" spans="1:27" x14ac:dyDescent="0.25">
      <c r="C114" s="68">
        <v>0.50312500000000004</v>
      </c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</row>
    <row r="115" spans="1:27" x14ac:dyDescent="0.25">
      <c r="C115" s="68">
        <v>0.51572499999999999</v>
      </c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</row>
    <row r="116" spans="1:27" x14ac:dyDescent="0.25">
      <c r="C116" s="68">
        <v>0.49262499999999998</v>
      </c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</row>
    <row r="117" spans="1:27" x14ac:dyDescent="0.25"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</row>
    <row r="118" spans="1:27" x14ac:dyDescent="0.25">
      <c r="A118">
        <v>220406</v>
      </c>
      <c r="C118" s="68">
        <v>0.33960000000000001</v>
      </c>
      <c r="D118" s="68"/>
      <c r="E118" s="68">
        <v>0.4456</v>
      </c>
      <c r="F118" s="68">
        <v>0.41520000000000001</v>
      </c>
      <c r="G118" s="68">
        <v>0.43459999999999999</v>
      </c>
      <c r="H118" s="68">
        <v>0.4546</v>
      </c>
      <c r="I118" s="68">
        <v>0.51060000000000005</v>
      </c>
      <c r="J118" s="68">
        <v>0.52449999999999997</v>
      </c>
      <c r="K118" s="68">
        <v>0.44799999999999995</v>
      </c>
      <c r="L118" s="68">
        <v>0.40260000000000001</v>
      </c>
      <c r="M118" s="68"/>
      <c r="N118" s="68">
        <v>0.35250000000000004</v>
      </c>
      <c r="O118" s="68">
        <v>0.3906</v>
      </c>
      <c r="P118" s="68">
        <v>0.37969999999999998</v>
      </c>
      <c r="Q118" s="68">
        <v>0.40589999999999998</v>
      </c>
      <c r="R118" s="68"/>
      <c r="S118" s="68">
        <v>0.37130000000000002</v>
      </c>
      <c r="T118" s="68">
        <v>0.38150000000000001</v>
      </c>
      <c r="U118" s="68">
        <v>0.34210000000000002</v>
      </c>
      <c r="V118" s="68">
        <v>0.36070000000000002</v>
      </c>
      <c r="W118" s="68"/>
      <c r="X118" s="68">
        <v>0.41160000000000002</v>
      </c>
      <c r="Y118" s="68">
        <v>0.37640000000000001</v>
      </c>
      <c r="Z118" s="68">
        <v>0.39629999999999999</v>
      </c>
      <c r="AA118" s="68">
        <v>0.35449999999999998</v>
      </c>
    </row>
    <row r="119" spans="1:27" x14ac:dyDescent="0.25">
      <c r="C119" s="68">
        <v>0.3836</v>
      </c>
      <c r="D119" s="68"/>
      <c r="E119" s="68">
        <v>0.42520000000000002</v>
      </c>
      <c r="F119" s="68">
        <v>0.4093</v>
      </c>
      <c r="G119" s="68">
        <v>0.4239</v>
      </c>
      <c r="H119" s="68">
        <v>0.45840000000000003</v>
      </c>
      <c r="I119" s="68">
        <v>0.52249999999999996</v>
      </c>
      <c r="J119" s="68">
        <v>0.50880000000000003</v>
      </c>
      <c r="K119" s="68">
        <v>0.45750000000000002</v>
      </c>
      <c r="L119" s="68">
        <v>0.43830000000000002</v>
      </c>
      <c r="M119" s="68"/>
      <c r="N119" s="68">
        <v>0.37940000000000002</v>
      </c>
      <c r="O119" s="68">
        <v>0.40989999999999999</v>
      </c>
      <c r="P119" s="68">
        <v>0.40920000000000001</v>
      </c>
      <c r="Q119" s="68">
        <v>0.43070000000000003</v>
      </c>
      <c r="R119" s="68"/>
      <c r="S119" s="68">
        <v>0.35849999999999999</v>
      </c>
      <c r="T119" s="68">
        <v>0.37609999999999999</v>
      </c>
      <c r="U119" s="68">
        <v>0.3513</v>
      </c>
      <c r="V119" s="68">
        <v>0.36049999999999999</v>
      </c>
      <c r="W119" s="68"/>
      <c r="X119" s="68">
        <v>0.39610000000000001</v>
      </c>
      <c r="Y119" s="68">
        <v>0.3669</v>
      </c>
      <c r="Z119" s="68">
        <v>0.40610000000000002</v>
      </c>
      <c r="AA119" s="68">
        <v>0.37359999999999999</v>
      </c>
    </row>
    <row r="120" spans="1:27" x14ac:dyDescent="0.25">
      <c r="C120" s="68">
        <v>0.39400000000000002</v>
      </c>
      <c r="D120" s="68"/>
      <c r="E120" s="68">
        <v>0.44000000000000006</v>
      </c>
      <c r="F120" s="68">
        <v>0.43149999999999999</v>
      </c>
      <c r="G120" s="68">
        <v>0.45140000000000002</v>
      </c>
      <c r="H120" s="68">
        <v>0.47309999999999997</v>
      </c>
      <c r="I120" s="68">
        <v>0.5181</v>
      </c>
      <c r="J120" s="68">
        <v>0.51770000000000005</v>
      </c>
      <c r="K120" s="68">
        <v>0.46789999999999998</v>
      </c>
      <c r="L120" s="68">
        <v>0.43109999999999998</v>
      </c>
      <c r="M120" s="68"/>
      <c r="N120" s="68">
        <v>0.40660000000000002</v>
      </c>
      <c r="O120" s="68">
        <v>0.4158</v>
      </c>
      <c r="P120" s="68">
        <v>0.432</v>
      </c>
      <c r="Q120" s="68">
        <v>0.45579999999999998</v>
      </c>
      <c r="R120" s="68"/>
      <c r="S120" s="68">
        <v>0.42030000000000001</v>
      </c>
      <c r="T120" s="68">
        <v>0.39900000000000002</v>
      </c>
      <c r="U120" s="68">
        <v>0.40560000000000002</v>
      </c>
      <c r="V120" s="68">
        <v>0.4506</v>
      </c>
      <c r="W120" s="68"/>
      <c r="X120" s="68">
        <v>0.41470000000000001</v>
      </c>
      <c r="Y120" s="68">
        <v>0.3982</v>
      </c>
      <c r="Z120" s="68">
        <v>0.4088</v>
      </c>
      <c r="AA120" s="68">
        <v>0.37070000000000003</v>
      </c>
    </row>
    <row r="121" spans="1:27" x14ac:dyDescent="0.25">
      <c r="C121" s="68">
        <v>0.41200000000000003</v>
      </c>
      <c r="D121" s="68"/>
      <c r="E121" s="68">
        <v>0.45289999999999997</v>
      </c>
      <c r="F121" s="68">
        <v>0.3911</v>
      </c>
      <c r="G121" s="68">
        <v>0.44450000000000001</v>
      </c>
      <c r="H121" s="68">
        <v>0.45440000000000003</v>
      </c>
      <c r="I121" s="68">
        <v>0.4788</v>
      </c>
      <c r="J121" s="68">
        <v>0.59830000000000005</v>
      </c>
      <c r="K121" s="68">
        <v>0.48909999999999998</v>
      </c>
      <c r="L121" s="68">
        <v>0.43440000000000001</v>
      </c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</row>
    <row r="122" spans="1:27" x14ac:dyDescent="0.25">
      <c r="C122" s="68">
        <v>0.35010000000000002</v>
      </c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</row>
    <row r="123" spans="1:27" x14ac:dyDescent="0.25">
      <c r="C123" s="68">
        <v>0.3468</v>
      </c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</row>
    <row r="124" spans="1:27" x14ac:dyDescent="0.25">
      <c r="C124" s="68">
        <v>0.36990000000000001</v>
      </c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</row>
    <row r="125" spans="1:27" x14ac:dyDescent="0.25">
      <c r="C125" s="68">
        <v>0.39940000000000003</v>
      </c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</row>
    <row r="126" spans="1:27" x14ac:dyDescent="0.25"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</row>
    <row r="127" spans="1:27" x14ac:dyDescent="0.25">
      <c r="A127">
        <v>220321</v>
      </c>
      <c r="C127" s="68">
        <v>1.4765999999999999</v>
      </c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>
        <v>1.2177</v>
      </c>
      <c r="O127" s="68">
        <v>1.4556</v>
      </c>
      <c r="P127" s="68">
        <v>1.5445</v>
      </c>
      <c r="Q127" s="68">
        <v>1.3405</v>
      </c>
      <c r="R127" s="68"/>
      <c r="S127" s="68">
        <v>1.5253000000000001</v>
      </c>
      <c r="T127" s="68">
        <v>1.6593</v>
      </c>
      <c r="U127" s="68">
        <v>1.6155999999999999</v>
      </c>
      <c r="V127" s="68">
        <v>1.2397</v>
      </c>
      <c r="W127" s="68"/>
      <c r="X127" s="68">
        <v>1.0673999999999999</v>
      </c>
      <c r="Y127" s="68">
        <v>1.1746000000000001</v>
      </c>
      <c r="Z127" s="68">
        <v>1.2079</v>
      </c>
      <c r="AA127" s="68">
        <v>1.3784000000000001</v>
      </c>
    </row>
    <row r="128" spans="1:27" x14ac:dyDescent="0.25">
      <c r="C128" s="68">
        <v>1.4804999999999999</v>
      </c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>
        <v>1.2438</v>
      </c>
      <c r="O128" s="68">
        <v>1.4232</v>
      </c>
      <c r="P128" s="68">
        <v>1.6115999999999999</v>
      </c>
      <c r="Q128" s="68">
        <v>1.5205</v>
      </c>
      <c r="R128" s="68"/>
      <c r="S128" s="68">
        <v>1.6051</v>
      </c>
      <c r="T128" s="68">
        <v>1.7014</v>
      </c>
      <c r="U128" s="68">
        <v>1.5766</v>
      </c>
      <c r="V128" s="68">
        <v>0.8488</v>
      </c>
      <c r="W128" s="68"/>
      <c r="X128" s="68">
        <v>1.0969</v>
      </c>
      <c r="Y128" s="68">
        <v>1.1197999999999999</v>
      </c>
      <c r="Z128" s="68">
        <v>1.1916</v>
      </c>
      <c r="AA128" s="68">
        <v>1.2912999999999999</v>
      </c>
    </row>
    <row r="129" spans="1:27" x14ac:dyDescent="0.25">
      <c r="C129" s="68">
        <v>1.5390999999999999</v>
      </c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>
        <v>1.2464</v>
      </c>
      <c r="O129" s="68">
        <v>1.3829</v>
      </c>
      <c r="P129" s="68">
        <v>1.6032</v>
      </c>
      <c r="Q129" s="68">
        <v>1.5108999999999999</v>
      </c>
      <c r="R129" s="68"/>
      <c r="S129" s="68">
        <v>1.351</v>
      </c>
      <c r="T129" s="68">
        <v>1.6369</v>
      </c>
      <c r="U129" s="68">
        <v>1.5707</v>
      </c>
      <c r="V129" s="68">
        <v>1.4315</v>
      </c>
      <c r="W129" s="68"/>
      <c r="X129" s="68">
        <v>1.8143</v>
      </c>
      <c r="Y129" s="68">
        <v>1.1621999999999999</v>
      </c>
      <c r="Z129" s="68">
        <v>1.1097999999999999</v>
      </c>
      <c r="AA129" s="68">
        <v>1.2877000000000001</v>
      </c>
    </row>
    <row r="130" spans="1:27" x14ac:dyDescent="0.25">
      <c r="C130" s="68">
        <v>1.5476000000000001</v>
      </c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>
        <v>1.3973</v>
      </c>
      <c r="O130" s="68">
        <v>1.5667</v>
      </c>
      <c r="P130" s="68">
        <v>1.5566</v>
      </c>
      <c r="Q130" s="68">
        <v>1.0645</v>
      </c>
      <c r="R130" s="68"/>
      <c r="S130" s="68">
        <v>1.1438999999999999</v>
      </c>
      <c r="T130" s="68">
        <v>1.3866000000000001</v>
      </c>
      <c r="U130" s="68">
        <v>1.2857000000000001</v>
      </c>
      <c r="V130" s="68">
        <v>1.0583</v>
      </c>
      <c r="W130" s="68"/>
      <c r="X130" s="68">
        <v>1.0464</v>
      </c>
      <c r="Y130" s="68">
        <v>1.1183000000000001</v>
      </c>
      <c r="Z130" s="68">
        <v>1.1023000000000001</v>
      </c>
      <c r="AA130" s="68">
        <v>1.4320999999999999</v>
      </c>
    </row>
    <row r="131" spans="1:27" x14ac:dyDescent="0.25">
      <c r="C131" s="68">
        <v>1.425</v>
      </c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</row>
    <row r="132" spans="1:27" x14ac:dyDescent="0.25">
      <c r="C132" s="68">
        <v>1.3321000000000001</v>
      </c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</row>
    <row r="133" spans="1:27" x14ac:dyDescent="0.25">
      <c r="C133" s="68">
        <v>1.3843000000000001</v>
      </c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</row>
    <row r="134" spans="1:27" x14ac:dyDescent="0.25">
      <c r="C134" s="68">
        <v>1.46</v>
      </c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</row>
    <row r="135" spans="1:27" x14ac:dyDescent="0.25"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</row>
    <row r="136" spans="1:27" x14ac:dyDescent="0.25">
      <c r="A136">
        <v>220315</v>
      </c>
      <c r="C136" s="68">
        <v>0.42570000000000002</v>
      </c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>
        <v>0.34810000000000002</v>
      </c>
      <c r="O136" s="68">
        <v>0.41289999999999999</v>
      </c>
      <c r="P136" s="68">
        <v>0.48159999999999997</v>
      </c>
      <c r="Q136" s="68">
        <v>0.37430000000000002</v>
      </c>
      <c r="R136" s="68"/>
      <c r="S136" s="68">
        <v>0.41249999999999998</v>
      </c>
      <c r="T136" s="68">
        <v>0.45050000000000001</v>
      </c>
      <c r="U136" s="68">
        <v>0.44990000000000002</v>
      </c>
      <c r="V136" s="68">
        <v>0.26240000000000002</v>
      </c>
      <c r="W136" s="68"/>
      <c r="X136" s="68">
        <v>0.48959999999999998</v>
      </c>
      <c r="Y136" s="68">
        <v>0.5202</v>
      </c>
      <c r="Z136" s="68">
        <v>0.5262</v>
      </c>
      <c r="AA136" s="68">
        <v>0.4637</v>
      </c>
    </row>
    <row r="137" spans="1:27" x14ac:dyDescent="0.25">
      <c r="C137" s="68">
        <v>0.47899999999999998</v>
      </c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>
        <v>0.35539999999999999</v>
      </c>
      <c r="O137" s="68">
        <v>0.44650000000000001</v>
      </c>
      <c r="P137" s="68">
        <v>0.47670000000000001</v>
      </c>
      <c r="Q137" s="68">
        <v>0.40339999999999998</v>
      </c>
      <c r="R137" s="68"/>
      <c r="S137" s="68">
        <v>0.47770000000000001</v>
      </c>
      <c r="T137" s="68">
        <v>0.43669999999999998</v>
      </c>
      <c r="U137" s="68">
        <v>0.47220000000000001</v>
      </c>
      <c r="V137" s="68">
        <v>0.30249999999999999</v>
      </c>
      <c r="W137" s="68"/>
      <c r="X137" s="68">
        <v>0.43219999999999997</v>
      </c>
      <c r="Y137" s="68">
        <v>0.4995</v>
      </c>
      <c r="Z137" s="68">
        <v>0.56520000000000004</v>
      </c>
      <c r="AA137" s="68">
        <v>0.40600000000000003</v>
      </c>
    </row>
    <row r="138" spans="1:27" x14ac:dyDescent="0.25">
      <c r="C138" s="68">
        <v>0.45079999999999998</v>
      </c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>
        <v>0.43440000000000001</v>
      </c>
      <c r="O138" s="68">
        <v>0.47339999999999999</v>
      </c>
      <c r="P138" s="68">
        <v>0.42349999999999999</v>
      </c>
      <c r="Q138" s="68">
        <v>0.37159999999999999</v>
      </c>
      <c r="R138" s="68"/>
      <c r="S138" s="68">
        <v>0.45279999999999998</v>
      </c>
      <c r="T138" s="68">
        <v>0.52270000000000005</v>
      </c>
      <c r="U138" s="68">
        <v>0.4078</v>
      </c>
      <c r="V138" s="68">
        <v>0.41149999999999998</v>
      </c>
      <c r="W138" s="68"/>
      <c r="X138" s="68">
        <v>0.30959999999999999</v>
      </c>
      <c r="Y138" s="68">
        <v>0.37480000000000002</v>
      </c>
      <c r="Z138" s="68">
        <v>0.50980000000000003</v>
      </c>
      <c r="AA138" s="68">
        <v>0.4854</v>
      </c>
    </row>
    <row r="139" spans="1:27" x14ac:dyDescent="0.25">
      <c r="C139" s="68">
        <v>0.49930000000000002</v>
      </c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>
        <v>0.39829999999999999</v>
      </c>
      <c r="O139" s="68">
        <v>0.47649999999999998</v>
      </c>
      <c r="P139" s="68">
        <v>0.46960000000000002</v>
      </c>
      <c r="Q139" s="68">
        <v>0.36909999999999998</v>
      </c>
      <c r="R139" s="68"/>
      <c r="S139" s="68">
        <v>0.26329999999999998</v>
      </c>
      <c r="T139" s="68">
        <v>0.48570000000000002</v>
      </c>
      <c r="U139" s="68">
        <v>0.35199999999999998</v>
      </c>
      <c r="V139" s="68">
        <v>0.44059999999999999</v>
      </c>
      <c r="W139" s="68"/>
      <c r="X139" s="68">
        <v>0.42330000000000001</v>
      </c>
      <c r="Y139" s="68">
        <v>0.42509999999999998</v>
      </c>
      <c r="Z139" s="68">
        <v>0.51959999999999995</v>
      </c>
      <c r="AA139" s="68">
        <v>0.46300000000000002</v>
      </c>
    </row>
    <row r="140" spans="1:27" x14ac:dyDescent="0.25">
      <c r="C140" s="68">
        <v>0.40789999999999998</v>
      </c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</row>
    <row r="141" spans="1:27" x14ac:dyDescent="0.25">
      <c r="C141" s="68">
        <v>0.39240000000000003</v>
      </c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</row>
    <row r="142" spans="1:27" x14ac:dyDescent="0.25">
      <c r="C142" s="68">
        <v>0.3402</v>
      </c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</row>
    <row r="143" spans="1:27" x14ac:dyDescent="0.25">
      <c r="C143" s="68">
        <v>0.34229999999999999</v>
      </c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</row>
    <row r="144" spans="1:27" x14ac:dyDescent="0.25"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</row>
    <row r="145" spans="3:27" x14ac:dyDescent="0.25">
      <c r="C145" s="69">
        <f>AVERAGE(C102:C143)</f>
        <v>0.63528552631578949</v>
      </c>
      <c r="D145" s="69"/>
      <c r="E145" s="69">
        <f t="shared" ref="E145:AA145" si="6">AVERAGE(E102:E143)</f>
        <v>0.39805714285714283</v>
      </c>
      <c r="F145" s="69">
        <f t="shared" si="6"/>
        <v>0.45866749999999995</v>
      </c>
      <c r="G145" s="69">
        <f t="shared" si="6"/>
        <v>0.4735474999999999</v>
      </c>
      <c r="H145" s="69">
        <f t="shared" si="6"/>
        <v>0.47730749999999994</v>
      </c>
      <c r="I145" s="69">
        <f t="shared" si="6"/>
        <v>0.50315750000000004</v>
      </c>
      <c r="J145" s="69">
        <f t="shared" si="6"/>
        <v>0.5018475</v>
      </c>
      <c r="K145" s="69">
        <f t="shared" si="6"/>
        <v>0.46185749999999998</v>
      </c>
      <c r="L145" s="69">
        <f t="shared" si="6"/>
        <v>0.43228749999999999</v>
      </c>
      <c r="M145" s="69"/>
      <c r="N145" s="69">
        <f t="shared" si="6"/>
        <v>0.61028676470588239</v>
      </c>
      <c r="O145" s="69">
        <f t="shared" si="6"/>
        <v>0.67769264705882359</v>
      </c>
      <c r="P145" s="69">
        <f t="shared" si="6"/>
        <v>0.714410294117647</v>
      </c>
      <c r="Q145" s="69">
        <f t="shared" si="6"/>
        <v>0.6491985294117647</v>
      </c>
      <c r="R145" s="69"/>
      <c r="S145" s="69">
        <f t="shared" si="6"/>
        <v>0.66581617647058811</v>
      </c>
      <c r="T145" s="69">
        <f t="shared" si="6"/>
        <v>0.724039705882353</v>
      </c>
      <c r="U145" s="69">
        <f t="shared" si="6"/>
        <v>0.68692205882352941</v>
      </c>
      <c r="V145" s="69">
        <f t="shared" si="6"/>
        <v>0.58894558823529408</v>
      </c>
      <c r="W145" s="69"/>
      <c r="X145" s="69">
        <f t="shared" si="6"/>
        <v>0.61531617647058812</v>
      </c>
      <c r="Y145" s="69">
        <f t="shared" si="6"/>
        <v>0.59304558823529407</v>
      </c>
      <c r="Z145" s="69">
        <f t="shared" si="6"/>
        <v>0.6099926470588235</v>
      </c>
      <c r="AA145" s="69">
        <f t="shared" si="6"/>
        <v>0.62215147058823517</v>
      </c>
    </row>
    <row r="146" spans="3:27" x14ac:dyDescent="0.25">
      <c r="C146" s="68">
        <f>_xlfn.STDEV.P(C102:C143)</f>
        <v>0.42892764819861723</v>
      </c>
      <c r="D146" s="68"/>
      <c r="E146" s="68">
        <f t="shared" ref="E146:AA146" si="7">_xlfn.STDEV.P(E102:E143)</f>
        <v>5.0695417013004881E-2</v>
      </c>
      <c r="F146" s="68">
        <f t="shared" si="7"/>
        <v>0.10970770999000065</v>
      </c>
      <c r="G146" s="68">
        <f t="shared" si="7"/>
        <v>0.10117865353546725</v>
      </c>
      <c r="H146" s="68">
        <f t="shared" si="7"/>
        <v>8.4066872971760229E-2</v>
      </c>
      <c r="I146" s="68">
        <f t="shared" si="7"/>
        <v>8.4967481316383486E-2</v>
      </c>
      <c r="J146" s="68">
        <f t="shared" si="7"/>
        <v>7.719351936043567E-2</v>
      </c>
      <c r="K146" s="68">
        <f t="shared" si="7"/>
        <v>7.0482780742888107E-2</v>
      </c>
      <c r="L146" s="68">
        <f t="shared" si="7"/>
        <v>5.3025032119274104E-2</v>
      </c>
      <c r="M146" s="68"/>
      <c r="N146" s="68">
        <f t="shared" si="7"/>
        <v>0.38126236210600473</v>
      </c>
      <c r="O146" s="68">
        <f t="shared" si="7"/>
        <v>0.44206836115987919</v>
      </c>
      <c r="P146" s="68">
        <f t="shared" si="7"/>
        <v>0.48780320918038056</v>
      </c>
      <c r="Q146" s="68">
        <f t="shared" si="7"/>
        <v>0.41386663608108415</v>
      </c>
      <c r="R146" s="68"/>
      <c r="S146" s="68">
        <f t="shared" si="7"/>
        <v>0.42921505492937662</v>
      </c>
      <c r="T146" s="68">
        <f t="shared" si="7"/>
        <v>0.4940251243952446</v>
      </c>
      <c r="U146" s="68">
        <f t="shared" si="7"/>
        <v>0.46947614790022257</v>
      </c>
      <c r="V146" s="68">
        <f t="shared" si="7"/>
        <v>0.33895202779988498</v>
      </c>
      <c r="W146" s="68"/>
      <c r="X146" s="68">
        <f t="shared" si="7"/>
        <v>0.39713030884277423</v>
      </c>
      <c r="Y146" s="68">
        <f t="shared" si="7"/>
        <v>0.31508805179655447</v>
      </c>
      <c r="Z146" s="68">
        <f t="shared" si="7"/>
        <v>0.31222652890224756</v>
      </c>
      <c r="AA146" s="68">
        <f t="shared" si="7"/>
        <v>0.40864526590115496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4F83C-FA97-49BA-8C51-379DEE7CA9E8}">
  <dimension ref="A1:AH53"/>
  <sheetViews>
    <sheetView workbookViewId="0">
      <selection activeCell="I50" sqref="I50"/>
    </sheetView>
  </sheetViews>
  <sheetFormatPr defaultRowHeight="15" x14ac:dyDescent="0.25"/>
  <sheetData>
    <row r="1" spans="1:34" ht="21" x14ac:dyDescent="0.35">
      <c r="A1" s="57" t="s">
        <v>127</v>
      </c>
    </row>
    <row r="4" spans="1:34" x14ac:dyDescent="0.25">
      <c r="A4" t="s">
        <v>26</v>
      </c>
      <c r="J4" s="1" t="s">
        <v>167</v>
      </c>
    </row>
    <row r="5" spans="1:34" ht="15.75" thickBot="1" x14ac:dyDescent="0.3">
      <c r="B5" s="3" t="s">
        <v>27</v>
      </c>
      <c r="C5" s="3" t="s">
        <v>28</v>
      </c>
      <c r="D5" s="3" t="s">
        <v>29</v>
      </c>
      <c r="E5" s="3" t="s">
        <v>30</v>
      </c>
      <c r="F5" s="3" t="s">
        <v>31</v>
      </c>
      <c r="G5" s="3" t="s">
        <v>32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37</v>
      </c>
      <c r="M5" s="3" t="s">
        <v>38</v>
      </c>
      <c r="N5" s="3" t="s">
        <v>39</v>
      </c>
    </row>
    <row r="6" spans="1:34" x14ac:dyDescent="0.25">
      <c r="B6" s="3" t="s">
        <v>40</v>
      </c>
      <c r="C6" s="4">
        <v>68</v>
      </c>
      <c r="D6" s="4">
        <v>69</v>
      </c>
      <c r="E6" s="4">
        <v>69</v>
      </c>
      <c r="F6" s="4">
        <v>71</v>
      </c>
      <c r="G6" s="4">
        <v>69</v>
      </c>
      <c r="H6" s="4" t="s">
        <v>41</v>
      </c>
      <c r="I6" s="4" t="s">
        <v>41</v>
      </c>
      <c r="J6" s="4" t="s">
        <v>41</v>
      </c>
      <c r="K6" s="4" t="s">
        <v>41</v>
      </c>
      <c r="L6" s="4">
        <v>867410</v>
      </c>
      <c r="M6" s="4">
        <v>952951</v>
      </c>
      <c r="N6" s="4">
        <v>11343891</v>
      </c>
      <c r="P6" t="s">
        <v>40</v>
      </c>
      <c r="Q6" s="5"/>
      <c r="R6" s="5" t="s">
        <v>42</v>
      </c>
      <c r="S6" s="5"/>
      <c r="T6" s="5"/>
      <c r="U6" s="6"/>
      <c r="V6" s="6"/>
      <c r="W6" s="6"/>
      <c r="X6" s="6"/>
      <c r="Y6" s="6"/>
      <c r="Z6" s="6"/>
      <c r="AA6" s="6"/>
      <c r="AB6" s="6"/>
      <c r="AD6" s="60" t="s">
        <v>151</v>
      </c>
      <c r="AE6" s="61"/>
      <c r="AF6" s="61"/>
      <c r="AG6" s="61"/>
      <c r="AH6" s="62"/>
    </row>
    <row r="7" spans="1:34" x14ac:dyDescent="0.25">
      <c r="B7" s="3" t="s">
        <v>2</v>
      </c>
      <c r="C7" s="4" t="s">
        <v>41</v>
      </c>
      <c r="D7" s="4">
        <v>3489825</v>
      </c>
      <c r="E7" s="4">
        <v>2321847</v>
      </c>
      <c r="F7" s="4">
        <v>1866891</v>
      </c>
      <c r="G7" s="4">
        <v>1615126</v>
      </c>
      <c r="H7" s="4">
        <v>2495858</v>
      </c>
      <c r="I7" s="4">
        <v>1857569</v>
      </c>
      <c r="J7" s="4">
        <v>1449774</v>
      </c>
      <c r="K7" s="4">
        <v>1270955</v>
      </c>
      <c r="L7" s="4">
        <v>862512</v>
      </c>
      <c r="M7" s="4">
        <v>1175945</v>
      </c>
      <c r="N7" s="4">
        <v>11423639</v>
      </c>
      <c r="P7" t="s">
        <v>2</v>
      </c>
      <c r="Q7" s="6"/>
      <c r="R7" s="7" t="s">
        <v>43</v>
      </c>
      <c r="S7" s="8" t="s">
        <v>44</v>
      </c>
      <c r="T7" s="9" t="s">
        <v>45</v>
      </c>
      <c r="U7" s="10" t="s">
        <v>46</v>
      </c>
      <c r="V7" s="7" t="s">
        <v>47</v>
      </c>
      <c r="W7" s="8" t="s">
        <v>48</v>
      </c>
      <c r="X7" s="9" t="s">
        <v>49</v>
      </c>
      <c r="Y7" s="10" t="s">
        <v>50</v>
      </c>
      <c r="Z7" s="11" t="s">
        <v>51</v>
      </c>
      <c r="AA7" s="11" t="s">
        <v>52</v>
      </c>
      <c r="AB7" s="12" t="s">
        <v>53</v>
      </c>
      <c r="AD7" s="63" t="s">
        <v>56</v>
      </c>
      <c r="AE7" t="s">
        <v>152</v>
      </c>
      <c r="AH7" s="64"/>
    </row>
    <row r="8" spans="1:34" x14ac:dyDescent="0.25">
      <c r="B8" s="3" t="s">
        <v>54</v>
      </c>
      <c r="C8" s="4" t="s">
        <v>41</v>
      </c>
      <c r="D8" s="4">
        <v>3545667</v>
      </c>
      <c r="E8" s="4">
        <v>2451174</v>
      </c>
      <c r="F8" s="4">
        <v>1834589</v>
      </c>
      <c r="G8" s="4">
        <v>1611471</v>
      </c>
      <c r="H8" s="4">
        <v>2535270</v>
      </c>
      <c r="I8" s="4">
        <v>1771765</v>
      </c>
      <c r="J8" s="4">
        <v>1477945</v>
      </c>
      <c r="K8" s="4">
        <v>1254927</v>
      </c>
      <c r="L8" s="4">
        <v>835107</v>
      </c>
      <c r="M8" s="4">
        <v>897695</v>
      </c>
      <c r="N8" s="4">
        <v>11339752</v>
      </c>
      <c r="P8" t="s">
        <v>54</v>
      </c>
      <c r="Q8" s="6"/>
      <c r="R8" s="7"/>
      <c r="S8" s="8"/>
      <c r="T8" s="9"/>
      <c r="U8" s="10"/>
      <c r="V8" s="7"/>
      <c r="W8" s="8"/>
      <c r="X8" s="9"/>
      <c r="Y8" s="10"/>
      <c r="Z8" s="11"/>
      <c r="AA8" s="11"/>
      <c r="AB8" s="12"/>
      <c r="AD8" s="63" t="s">
        <v>51</v>
      </c>
      <c r="AE8" t="s">
        <v>153</v>
      </c>
      <c r="AH8" s="64"/>
    </row>
    <row r="9" spans="1:34" x14ac:dyDescent="0.25">
      <c r="B9" s="3" t="s">
        <v>5</v>
      </c>
      <c r="C9" s="4" t="s">
        <v>41</v>
      </c>
      <c r="D9" s="4">
        <v>3322087</v>
      </c>
      <c r="E9" s="4">
        <v>2246186</v>
      </c>
      <c r="F9" s="4">
        <v>1714642</v>
      </c>
      <c r="G9" s="4">
        <v>1563421</v>
      </c>
      <c r="H9" s="4">
        <v>2514774</v>
      </c>
      <c r="I9" s="4">
        <v>1766371</v>
      </c>
      <c r="J9" s="4">
        <v>1334140</v>
      </c>
      <c r="K9" s="4">
        <v>1267526</v>
      </c>
      <c r="L9" s="4">
        <v>803867</v>
      </c>
      <c r="M9" s="4">
        <v>1107267</v>
      </c>
      <c r="N9" s="4">
        <v>10154508</v>
      </c>
      <c r="P9" t="s">
        <v>5</v>
      </c>
      <c r="Q9" s="6"/>
      <c r="R9" s="7"/>
      <c r="S9" s="8"/>
      <c r="T9" s="9"/>
      <c r="U9" s="10"/>
      <c r="V9" s="7"/>
      <c r="W9" s="8"/>
      <c r="X9" s="9"/>
      <c r="Y9" s="10"/>
      <c r="Z9" s="11"/>
      <c r="AA9" s="11"/>
      <c r="AB9" s="12" t="s">
        <v>18</v>
      </c>
      <c r="AD9" s="63" t="s">
        <v>154</v>
      </c>
      <c r="AE9" t="s">
        <v>155</v>
      </c>
      <c r="AH9" s="64"/>
    </row>
    <row r="10" spans="1:34" x14ac:dyDescent="0.25">
      <c r="B10" s="3" t="s">
        <v>55</v>
      </c>
      <c r="C10" s="4" t="s">
        <v>41</v>
      </c>
      <c r="D10" s="4">
        <v>1995410</v>
      </c>
      <c r="E10" s="4">
        <v>1853260</v>
      </c>
      <c r="F10" s="4">
        <v>1473862</v>
      </c>
      <c r="G10" s="4">
        <v>1396230</v>
      </c>
      <c r="H10" s="4">
        <v>1079128</v>
      </c>
      <c r="I10" s="4">
        <v>1418845</v>
      </c>
      <c r="J10" s="4">
        <v>1276349</v>
      </c>
      <c r="K10" s="4">
        <v>3287991</v>
      </c>
      <c r="L10" s="4">
        <v>6423255</v>
      </c>
      <c r="M10" s="4">
        <v>9393805</v>
      </c>
      <c r="N10" s="4">
        <v>10699847</v>
      </c>
      <c r="P10" t="s">
        <v>55</v>
      </c>
      <c r="Q10" s="13" t="s">
        <v>56</v>
      </c>
      <c r="R10" s="7" t="s">
        <v>57</v>
      </c>
      <c r="S10" s="8" t="s">
        <v>58</v>
      </c>
      <c r="T10" s="9" t="s">
        <v>59</v>
      </c>
      <c r="U10" s="10" t="s">
        <v>60</v>
      </c>
      <c r="V10" s="14"/>
      <c r="W10" s="14"/>
      <c r="X10" s="15"/>
      <c r="Y10" s="16"/>
      <c r="Z10" s="17"/>
      <c r="AA10" s="18"/>
      <c r="AB10" s="19"/>
      <c r="AD10" s="63" t="s">
        <v>3</v>
      </c>
      <c r="AE10" t="s">
        <v>156</v>
      </c>
      <c r="AH10" s="64"/>
    </row>
    <row r="11" spans="1:34" x14ac:dyDescent="0.25">
      <c r="B11" s="3" t="s">
        <v>7</v>
      </c>
      <c r="C11" s="4" t="s">
        <v>41</v>
      </c>
      <c r="D11" s="4">
        <v>1582330</v>
      </c>
      <c r="E11" s="4">
        <v>1471854</v>
      </c>
      <c r="F11" s="4">
        <v>1278665</v>
      </c>
      <c r="G11" s="4">
        <v>1090174</v>
      </c>
      <c r="H11" s="4">
        <v>884601</v>
      </c>
      <c r="I11" s="4">
        <v>1233922</v>
      </c>
      <c r="J11" s="4">
        <v>1217604</v>
      </c>
      <c r="K11" s="4">
        <v>3077205</v>
      </c>
      <c r="L11" s="4">
        <v>5966666</v>
      </c>
      <c r="M11" s="4">
        <v>8455488</v>
      </c>
      <c r="N11" s="4">
        <v>8782105</v>
      </c>
      <c r="P11" t="s">
        <v>7</v>
      </c>
      <c r="Q11" s="13"/>
      <c r="R11" s="7"/>
      <c r="S11" s="8"/>
      <c r="T11" s="9"/>
      <c r="U11" s="10"/>
      <c r="V11" s="14"/>
      <c r="W11" s="14"/>
      <c r="X11" s="15"/>
      <c r="Y11" s="16"/>
      <c r="Z11" s="17"/>
      <c r="AA11" s="18"/>
      <c r="AB11" s="19"/>
      <c r="AD11" s="63" t="s">
        <v>157</v>
      </c>
      <c r="AE11" t="s">
        <v>158</v>
      </c>
      <c r="AH11" s="64"/>
    </row>
    <row r="12" spans="1:34" x14ac:dyDescent="0.25">
      <c r="B12" s="3" t="s">
        <v>61</v>
      </c>
      <c r="C12" s="4" t="s">
        <v>41</v>
      </c>
      <c r="D12" s="4">
        <v>1425986</v>
      </c>
      <c r="E12" s="4">
        <v>1352414</v>
      </c>
      <c r="F12" s="4">
        <v>1182205</v>
      </c>
      <c r="G12" s="4">
        <v>1056284</v>
      </c>
      <c r="H12" s="4">
        <v>920084</v>
      </c>
      <c r="I12" s="4">
        <v>1042548</v>
      </c>
      <c r="J12" s="4">
        <v>1054531</v>
      </c>
      <c r="K12" s="4">
        <v>2380436</v>
      </c>
      <c r="L12" s="4">
        <v>4582901</v>
      </c>
      <c r="M12" s="4">
        <v>7357810</v>
      </c>
      <c r="N12" s="4">
        <v>7530851</v>
      </c>
      <c r="P12" t="s">
        <v>61</v>
      </c>
      <c r="Q12" s="13"/>
      <c r="R12" s="7"/>
      <c r="S12" s="8"/>
      <c r="T12" s="9"/>
      <c r="U12" s="10"/>
      <c r="V12" s="20" t="s">
        <v>62</v>
      </c>
      <c r="W12" s="20" t="s">
        <v>63</v>
      </c>
      <c r="X12" s="15" t="s">
        <v>13</v>
      </c>
      <c r="Y12" s="16" t="s">
        <v>14</v>
      </c>
      <c r="Z12" s="17" t="s">
        <v>15</v>
      </c>
      <c r="AA12" s="18" t="s">
        <v>16</v>
      </c>
      <c r="AB12" s="19" t="s">
        <v>17</v>
      </c>
      <c r="AD12" s="63" t="s">
        <v>6</v>
      </c>
      <c r="AE12" t="s">
        <v>159</v>
      </c>
      <c r="AH12" s="64"/>
    </row>
    <row r="13" spans="1:34" x14ac:dyDescent="0.25">
      <c r="B13" s="3" t="s">
        <v>64</v>
      </c>
      <c r="C13" s="4" t="s">
        <v>41</v>
      </c>
      <c r="D13" s="4"/>
      <c r="E13" s="4"/>
      <c r="F13" s="4"/>
      <c r="G13" s="4"/>
      <c r="H13" s="4">
        <v>850256</v>
      </c>
      <c r="I13" s="4">
        <v>1171175</v>
      </c>
      <c r="J13" s="4">
        <v>1282222</v>
      </c>
      <c r="K13" s="4">
        <v>2804703</v>
      </c>
      <c r="L13" s="4">
        <v>4944861</v>
      </c>
      <c r="M13" s="4">
        <v>7820935</v>
      </c>
      <c r="N13" s="4">
        <v>7937632</v>
      </c>
      <c r="P13" t="s">
        <v>64</v>
      </c>
      <c r="Q13" s="13" t="s">
        <v>56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D13" s="63" t="s">
        <v>160</v>
      </c>
      <c r="AE13" t="s">
        <v>161</v>
      </c>
      <c r="AH13" s="64"/>
    </row>
    <row r="14" spans="1:34" x14ac:dyDescent="0.25">
      <c r="D14" s="1" t="s">
        <v>167</v>
      </c>
      <c r="AD14" s="63" t="s">
        <v>8</v>
      </c>
      <c r="AE14" t="s">
        <v>162</v>
      </c>
      <c r="AH14" s="64"/>
    </row>
    <row r="15" spans="1:34" ht="15.75" thickBot="1" x14ac:dyDescent="0.3">
      <c r="D15" t="s">
        <v>69</v>
      </c>
      <c r="I15" t="s">
        <v>6</v>
      </c>
      <c r="N15" t="s">
        <v>8</v>
      </c>
      <c r="AD15" s="65" t="s">
        <v>163</v>
      </c>
      <c r="AE15" s="66" t="s">
        <v>164</v>
      </c>
      <c r="AF15" s="66"/>
      <c r="AG15" s="66"/>
      <c r="AH15" s="67"/>
    </row>
    <row r="16" spans="1:34" x14ac:dyDescent="0.25">
      <c r="A16" t="s">
        <v>42</v>
      </c>
      <c r="B16" t="s">
        <v>51</v>
      </c>
      <c r="D16" t="s">
        <v>65</v>
      </c>
      <c r="E16" t="s">
        <v>66</v>
      </c>
      <c r="F16" t="s">
        <v>67</v>
      </c>
      <c r="G16" t="s">
        <v>68</v>
      </c>
      <c r="I16" t="s">
        <v>65</v>
      </c>
      <c r="J16" t="s">
        <v>66</v>
      </c>
      <c r="K16" t="s">
        <v>67</v>
      </c>
      <c r="L16" t="s">
        <v>68</v>
      </c>
      <c r="N16" t="s">
        <v>65</v>
      </c>
      <c r="O16" t="s">
        <v>66</v>
      </c>
      <c r="P16" t="s">
        <v>67</v>
      </c>
      <c r="Q16" t="s">
        <v>68</v>
      </c>
      <c r="S16" t="s">
        <v>11</v>
      </c>
      <c r="T16" t="s">
        <v>12</v>
      </c>
      <c r="U16" t="s">
        <v>13</v>
      </c>
      <c r="V16" t="s">
        <v>14</v>
      </c>
      <c r="W16" t="s">
        <v>15</v>
      </c>
      <c r="X16" t="s">
        <v>16</v>
      </c>
      <c r="Y16" t="s">
        <v>17</v>
      </c>
      <c r="Z16" t="s">
        <v>18</v>
      </c>
    </row>
    <row r="18" spans="1:26" x14ac:dyDescent="0.25">
      <c r="A18" s="4">
        <v>68</v>
      </c>
      <c r="B18">
        <v>867410</v>
      </c>
      <c r="D18" s="21">
        <v>1615126</v>
      </c>
      <c r="E18" s="21">
        <v>1866891</v>
      </c>
      <c r="F18" s="21">
        <v>2321847</v>
      </c>
      <c r="G18" s="21">
        <v>3489825</v>
      </c>
      <c r="I18" s="21">
        <v>1270955</v>
      </c>
      <c r="J18" s="21">
        <v>1449774</v>
      </c>
      <c r="K18" s="21">
        <v>1857569</v>
      </c>
      <c r="L18" s="21">
        <v>2495858</v>
      </c>
      <c r="N18" s="21">
        <v>1396230</v>
      </c>
      <c r="O18" s="21">
        <v>1473862</v>
      </c>
      <c r="P18" s="21">
        <v>1853260</v>
      </c>
      <c r="Q18" s="21">
        <v>1995410</v>
      </c>
      <c r="S18">
        <v>1079128</v>
      </c>
      <c r="T18">
        <v>1418845</v>
      </c>
      <c r="U18">
        <v>1276349</v>
      </c>
      <c r="V18">
        <v>3287991</v>
      </c>
      <c r="W18">
        <v>6423255</v>
      </c>
      <c r="X18">
        <v>9393805</v>
      </c>
      <c r="Y18">
        <v>10699847</v>
      </c>
      <c r="Z18">
        <v>11343891</v>
      </c>
    </row>
    <row r="19" spans="1:26" x14ac:dyDescent="0.25">
      <c r="A19" s="4">
        <v>69</v>
      </c>
      <c r="B19">
        <v>862512</v>
      </c>
      <c r="D19" s="21">
        <v>1611471</v>
      </c>
      <c r="E19" s="21">
        <v>1834589</v>
      </c>
      <c r="F19" s="21">
        <v>2451174</v>
      </c>
      <c r="G19" s="21">
        <v>3545667</v>
      </c>
      <c r="I19" s="21">
        <v>1254927</v>
      </c>
      <c r="J19" s="21">
        <v>1477945</v>
      </c>
      <c r="K19" s="21">
        <v>1771765</v>
      </c>
      <c r="L19" s="21">
        <v>2535270</v>
      </c>
      <c r="N19" s="21">
        <v>1090174</v>
      </c>
      <c r="O19" s="21">
        <v>1278665</v>
      </c>
      <c r="P19" s="21">
        <v>1471854</v>
      </c>
      <c r="Q19" s="21">
        <v>1582330</v>
      </c>
      <c r="S19">
        <v>884601</v>
      </c>
      <c r="T19">
        <v>1233922</v>
      </c>
      <c r="U19">
        <v>1217604</v>
      </c>
      <c r="V19">
        <v>3077205</v>
      </c>
      <c r="W19">
        <v>5966666</v>
      </c>
      <c r="X19">
        <v>8455488</v>
      </c>
      <c r="Y19">
        <v>8782105</v>
      </c>
      <c r="Z19">
        <v>11423639</v>
      </c>
    </row>
    <row r="20" spans="1:26" x14ac:dyDescent="0.25">
      <c r="A20" s="4">
        <v>69</v>
      </c>
      <c r="B20">
        <v>835107</v>
      </c>
      <c r="D20" s="21">
        <v>1563421</v>
      </c>
      <c r="E20" s="21">
        <v>1714642</v>
      </c>
      <c r="F20" s="21">
        <v>2246186</v>
      </c>
      <c r="G20" s="21">
        <v>3322087</v>
      </c>
      <c r="I20" s="21">
        <v>1267526</v>
      </c>
      <c r="J20" s="21">
        <v>1334140</v>
      </c>
      <c r="K20" s="21">
        <v>1766371</v>
      </c>
      <c r="L20" s="21">
        <v>2514774</v>
      </c>
      <c r="N20" s="21">
        <v>1056284</v>
      </c>
      <c r="O20" s="21">
        <v>1182205</v>
      </c>
      <c r="P20" s="21">
        <v>1352414</v>
      </c>
      <c r="Q20" s="21">
        <v>1425986</v>
      </c>
      <c r="S20">
        <v>920084</v>
      </c>
      <c r="T20">
        <v>1042548</v>
      </c>
      <c r="U20">
        <v>1054531</v>
      </c>
      <c r="V20">
        <v>2380436</v>
      </c>
      <c r="W20">
        <v>4582901</v>
      </c>
      <c r="X20">
        <v>7357810</v>
      </c>
      <c r="Y20">
        <v>7530851</v>
      </c>
      <c r="Z20">
        <v>11339752</v>
      </c>
    </row>
    <row r="21" spans="1:26" x14ac:dyDescent="0.25">
      <c r="A21" s="4">
        <v>71</v>
      </c>
      <c r="B21">
        <v>803867</v>
      </c>
      <c r="S21">
        <v>850256</v>
      </c>
      <c r="T21">
        <v>1171175</v>
      </c>
      <c r="U21">
        <v>1282222</v>
      </c>
      <c r="V21">
        <v>2804703</v>
      </c>
      <c r="W21">
        <v>4944861</v>
      </c>
      <c r="X21">
        <v>7820935</v>
      </c>
      <c r="Y21">
        <v>7937632</v>
      </c>
      <c r="Z21">
        <v>10154508</v>
      </c>
    </row>
    <row r="22" spans="1:26" x14ac:dyDescent="0.25">
      <c r="A22" s="4">
        <v>69</v>
      </c>
      <c r="B22">
        <v>952951</v>
      </c>
    </row>
    <row r="23" spans="1:26" x14ac:dyDescent="0.25">
      <c r="B23">
        <v>1175945</v>
      </c>
    </row>
    <row r="24" spans="1:26" x14ac:dyDescent="0.25">
      <c r="B24">
        <v>897695</v>
      </c>
    </row>
    <row r="25" spans="1:26" x14ac:dyDescent="0.25">
      <c r="A25" s="22">
        <f>AVERAGE(A18:A22)</f>
        <v>69.2</v>
      </c>
      <c r="B25">
        <v>1107267</v>
      </c>
      <c r="D25" s="1" t="s">
        <v>168</v>
      </c>
    </row>
    <row r="26" spans="1:26" x14ac:dyDescent="0.25">
      <c r="D26" t="s">
        <v>69</v>
      </c>
      <c r="I26" t="s">
        <v>6</v>
      </c>
      <c r="N26" t="s">
        <v>8</v>
      </c>
      <c r="S26" t="s">
        <v>70</v>
      </c>
    </row>
    <row r="27" spans="1:26" x14ac:dyDescent="0.25">
      <c r="B27" t="s">
        <v>51</v>
      </c>
      <c r="D27" t="s">
        <v>65</v>
      </c>
      <c r="E27" t="s">
        <v>66</v>
      </c>
      <c r="F27" t="s">
        <v>67</v>
      </c>
      <c r="G27" t="s">
        <v>68</v>
      </c>
      <c r="I27" t="s">
        <v>65</v>
      </c>
      <c r="J27" t="s">
        <v>66</v>
      </c>
      <c r="K27" t="s">
        <v>67</v>
      </c>
      <c r="L27" t="s">
        <v>68</v>
      </c>
      <c r="N27" t="s">
        <v>65</v>
      </c>
      <c r="O27" t="s">
        <v>66</v>
      </c>
      <c r="P27" t="s">
        <v>67</v>
      </c>
      <c r="Q27" t="s">
        <v>68</v>
      </c>
      <c r="S27" t="s">
        <v>11</v>
      </c>
      <c r="T27" t="s">
        <v>12</v>
      </c>
      <c r="U27" t="s">
        <v>13</v>
      </c>
      <c r="V27" t="s">
        <v>14</v>
      </c>
      <c r="W27" t="s">
        <v>15</v>
      </c>
      <c r="X27" t="s">
        <v>16</v>
      </c>
      <c r="Y27" t="s">
        <v>17</v>
      </c>
      <c r="Z27" t="s">
        <v>18</v>
      </c>
    </row>
    <row r="29" spans="1:26" x14ac:dyDescent="0.25">
      <c r="B29">
        <f t="shared" ref="B29:B36" si="0">B18-$A$25</f>
        <v>867340.80000000005</v>
      </c>
      <c r="D29">
        <f t="shared" ref="D29:G31" si="1">D18-$A$25</f>
        <v>1615056.8</v>
      </c>
      <c r="E29">
        <f t="shared" si="1"/>
        <v>1866821.8</v>
      </c>
      <c r="F29">
        <f t="shared" si="1"/>
        <v>2321777.7999999998</v>
      </c>
      <c r="G29">
        <f t="shared" si="1"/>
        <v>3489755.8</v>
      </c>
      <c r="I29">
        <f t="shared" ref="I29:L31" si="2">I18-$A$25</f>
        <v>1270885.8</v>
      </c>
      <c r="J29">
        <f t="shared" si="2"/>
        <v>1449704.8</v>
      </c>
      <c r="K29">
        <f t="shared" si="2"/>
        <v>1857499.8</v>
      </c>
      <c r="L29">
        <f t="shared" si="2"/>
        <v>2495788.7999999998</v>
      </c>
      <c r="N29">
        <f t="shared" ref="N29:Q31" si="3">N18-$A$25</f>
        <v>1396160.8</v>
      </c>
      <c r="O29">
        <f t="shared" si="3"/>
        <v>1473792.8</v>
      </c>
      <c r="P29">
        <f t="shared" si="3"/>
        <v>1853190.8</v>
      </c>
      <c r="Q29">
        <f t="shared" si="3"/>
        <v>1995340.8</v>
      </c>
      <c r="S29">
        <f t="shared" ref="S29:Z32" si="4">S18-$A$25</f>
        <v>1079058.8</v>
      </c>
      <c r="T29">
        <f t="shared" si="4"/>
        <v>1418775.8</v>
      </c>
      <c r="U29">
        <f t="shared" si="4"/>
        <v>1276279.8</v>
      </c>
      <c r="V29">
        <f t="shared" si="4"/>
        <v>3287921.8</v>
      </c>
      <c r="W29">
        <f t="shared" si="4"/>
        <v>6423185.7999999998</v>
      </c>
      <c r="X29">
        <f t="shared" si="4"/>
        <v>9393735.8000000007</v>
      </c>
      <c r="Y29">
        <f t="shared" si="4"/>
        <v>10699777.800000001</v>
      </c>
      <c r="Z29">
        <f t="shared" si="4"/>
        <v>11343821.800000001</v>
      </c>
    </row>
    <row r="30" spans="1:26" x14ac:dyDescent="0.25">
      <c r="B30">
        <f t="shared" si="0"/>
        <v>862442.8</v>
      </c>
      <c r="D30">
        <f t="shared" si="1"/>
        <v>1611401.8</v>
      </c>
      <c r="E30">
        <f t="shared" si="1"/>
        <v>1834519.8</v>
      </c>
      <c r="F30">
        <f t="shared" si="1"/>
        <v>2451104.7999999998</v>
      </c>
      <c r="G30">
        <f t="shared" si="1"/>
        <v>3545597.8</v>
      </c>
      <c r="I30">
        <f t="shared" si="2"/>
        <v>1254857.8</v>
      </c>
      <c r="J30">
        <f t="shared" si="2"/>
        <v>1477875.8</v>
      </c>
      <c r="K30">
        <f t="shared" si="2"/>
        <v>1771695.8</v>
      </c>
      <c r="L30">
        <f t="shared" si="2"/>
        <v>2535200.7999999998</v>
      </c>
      <c r="N30">
        <f t="shared" si="3"/>
        <v>1090104.8</v>
      </c>
      <c r="O30">
        <f t="shared" si="3"/>
        <v>1278595.8</v>
      </c>
      <c r="P30">
        <f t="shared" si="3"/>
        <v>1471784.8</v>
      </c>
      <c r="Q30">
        <f t="shared" si="3"/>
        <v>1582260.8</v>
      </c>
      <c r="S30">
        <f t="shared" si="4"/>
        <v>884531.8</v>
      </c>
      <c r="T30">
        <f t="shared" si="4"/>
        <v>1233852.8</v>
      </c>
      <c r="U30">
        <f t="shared" si="4"/>
        <v>1217534.8</v>
      </c>
      <c r="V30">
        <f t="shared" si="4"/>
        <v>3077135.8</v>
      </c>
      <c r="W30">
        <f t="shared" si="4"/>
        <v>5966596.7999999998</v>
      </c>
      <c r="X30">
        <f t="shared" si="4"/>
        <v>8455418.8000000007</v>
      </c>
      <c r="Y30">
        <f t="shared" si="4"/>
        <v>8782035.8000000007</v>
      </c>
      <c r="Z30">
        <f t="shared" si="4"/>
        <v>11423569.800000001</v>
      </c>
    </row>
    <row r="31" spans="1:26" x14ac:dyDescent="0.25">
      <c r="B31">
        <f t="shared" si="0"/>
        <v>835037.8</v>
      </c>
      <c r="D31">
        <f t="shared" si="1"/>
        <v>1563351.8</v>
      </c>
      <c r="E31">
        <f t="shared" si="1"/>
        <v>1714572.8</v>
      </c>
      <c r="F31">
        <f t="shared" si="1"/>
        <v>2246116.7999999998</v>
      </c>
      <c r="G31">
        <f t="shared" si="1"/>
        <v>3322017.8</v>
      </c>
      <c r="I31">
        <f t="shared" si="2"/>
        <v>1267456.8</v>
      </c>
      <c r="J31">
        <f t="shared" si="2"/>
        <v>1334070.8</v>
      </c>
      <c r="K31">
        <f t="shared" si="2"/>
        <v>1766301.8</v>
      </c>
      <c r="L31">
        <f t="shared" si="2"/>
        <v>2514704.7999999998</v>
      </c>
      <c r="N31">
        <f t="shared" si="3"/>
        <v>1056214.8</v>
      </c>
      <c r="O31">
        <f t="shared" si="3"/>
        <v>1182135.8</v>
      </c>
      <c r="P31">
        <f t="shared" si="3"/>
        <v>1352344.8</v>
      </c>
      <c r="Q31">
        <f t="shared" si="3"/>
        <v>1425916.8</v>
      </c>
      <c r="S31">
        <f t="shared" si="4"/>
        <v>920014.8</v>
      </c>
      <c r="T31">
        <f t="shared" si="4"/>
        <v>1042478.8</v>
      </c>
      <c r="U31">
        <f t="shared" si="4"/>
        <v>1054461.8</v>
      </c>
      <c r="V31">
        <f t="shared" si="4"/>
        <v>2380366.7999999998</v>
      </c>
      <c r="W31">
        <f t="shared" si="4"/>
        <v>4582831.8</v>
      </c>
      <c r="X31">
        <f t="shared" si="4"/>
        <v>7357740.7999999998</v>
      </c>
      <c r="Y31">
        <f t="shared" si="4"/>
        <v>7530781.7999999998</v>
      </c>
      <c r="Z31">
        <f t="shared" si="4"/>
        <v>11339682.800000001</v>
      </c>
    </row>
    <row r="32" spans="1:26" x14ac:dyDescent="0.25">
      <c r="B32">
        <f t="shared" si="0"/>
        <v>803797.8</v>
      </c>
      <c r="S32">
        <f t="shared" si="4"/>
        <v>850186.8</v>
      </c>
      <c r="T32">
        <f t="shared" si="4"/>
        <v>1171105.8</v>
      </c>
      <c r="U32">
        <f t="shared" si="4"/>
        <v>1282152.8</v>
      </c>
      <c r="V32">
        <f t="shared" si="4"/>
        <v>2804633.8</v>
      </c>
      <c r="W32">
        <f t="shared" si="4"/>
        <v>4944791.8</v>
      </c>
      <c r="X32">
        <f t="shared" si="4"/>
        <v>7820865.7999999998</v>
      </c>
      <c r="Y32">
        <f t="shared" si="4"/>
        <v>7937562.7999999998</v>
      </c>
      <c r="Z32">
        <f t="shared" si="4"/>
        <v>10154438.800000001</v>
      </c>
    </row>
    <row r="33" spans="1:26" x14ac:dyDescent="0.25">
      <c r="B33">
        <f t="shared" si="0"/>
        <v>952881.8</v>
      </c>
    </row>
    <row r="34" spans="1:26" x14ac:dyDescent="0.25">
      <c r="B34">
        <f t="shared" si="0"/>
        <v>1175875.8</v>
      </c>
    </row>
    <row r="35" spans="1:26" x14ac:dyDescent="0.25">
      <c r="B35">
        <f t="shared" si="0"/>
        <v>897625.8</v>
      </c>
    </row>
    <row r="36" spans="1:26" x14ac:dyDescent="0.25">
      <c r="A36" s="22">
        <f>AVERAGE(B29:B36)</f>
        <v>937775.04999999993</v>
      </c>
      <c r="B36">
        <f t="shared" si="0"/>
        <v>1107197.8</v>
      </c>
    </row>
    <row r="38" spans="1:26" x14ac:dyDescent="0.25">
      <c r="B38" s="2">
        <f>AVERAGE(B29:B36)</f>
        <v>937775.04999999993</v>
      </c>
      <c r="C38" s="2"/>
      <c r="D38" s="2">
        <f t="shared" ref="D38:Z38" si="5">AVERAGE(D29:D36)</f>
        <v>1596603.4666666668</v>
      </c>
      <c r="E38" s="2">
        <f t="shared" si="5"/>
        <v>1805304.8</v>
      </c>
      <c r="F38" s="2">
        <f t="shared" si="5"/>
        <v>2339666.4666666663</v>
      </c>
      <c r="G38" s="2">
        <f t="shared" si="5"/>
        <v>3452457.1333333328</v>
      </c>
      <c r="H38" s="2"/>
      <c r="I38" s="2">
        <f t="shared" si="5"/>
        <v>1264400.1333333335</v>
      </c>
      <c r="J38" s="2">
        <f t="shared" si="5"/>
        <v>1420550.4666666668</v>
      </c>
      <c r="K38" s="2">
        <f t="shared" si="5"/>
        <v>1798499.1333333335</v>
      </c>
      <c r="L38" s="2">
        <f t="shared" si="5"/>
        <v>2515231.4666666663</v>
      </c>
      <c r="M38" s="2"/>
      <c r="N38" s="2">
        <f t="shared" si="5"/>
        <v>1180826.8</v>
      </c>
      <c r="O38" s="2">
        <f t="shared" si="5"/>
        <v>1311508.1333333335</v>
      </c>
      <c r="P38" s="2">
        <f t="shared" si="5"/>
        <v>1559106.8</v>
      </c>
      <c r="Q38" s="2">
        <f t="shared" si="5"/>
        <v>1667839.4666666668</v>
      </c>
      <c r="R38" s="2"/>
      <c r="S38" s="2">
        <f t="shared" si="5"/>
        <v>933448.05</v>
      </c>
      <c r="T38" s="2">
        <f t="shared" si="5"/>
        <v>1216553.3</v>
      </c>
      <c r="U38" s="2">
        <f t="shared" si="5"/>
        <v>1207607.3</v>
      </c>
      <c r="V38" s="2">
        <f t="shared" si="5"/>
        <v>2887514.55</v>
      </c>
      <c r="W38" s="2">
        <f t="shared" si="5"/>
        <v>5479351.5499999998</v>
      </c>
      <c r="X38" s="2">
        <f t="shared" si="5"/>
        <v>8256940.3000000007</v>
      </c>
      <c r="Y38" s="2">
        <f t="shared" si="5"/>
        <v>8737539.5500000007</v>
      </c>
      <c r="Z38" s="2">
        <f t="shared" si="5"/>
        <v>11065378.300000001</v>
      </c>
    </row>
    <row r="39" spans="1:26" x14ac:dyDescent="0.25">
      <c r="B39">
        <f>_xlfn.STDEV.P(B29:B36)</f>
        <v>125686.60880216263</v>
      </c>
      <c r="D39">
        <f t="shared" ref="D39:Z39" si="6">_xlfn.STDEV.P(D29:D36)</f>
        <v>23559.778696376208</v>
      </c>
      <c r="E39">
        <f t="shared" si="6"/>
        <v>65498.48175848557</v>
      </c>
      <c r="F39">
        <f t="shared" si="6"/>
        <v>84636.569449749208</v>
      </c>
      <c r="G39">
        <f t="shared" si="6"/>
        <v>95010.164373198626</v>
      </c>
      <c r="I39">
        <f t="shared" si="6"/>
        <v>6891.134610658989</v>
      </c>
      <c r="J39">
        <f t="shared" si="6"/>
        <v>62222.455058889762</v>
      </c>
      <c r="K39">
        <f t="shared" si="6"/>
        <v>41777.847473937138</v>
      </c>
      <c r="L39">
        <f t="shared" si="6"/>
        <v>16094.190863648771</v>
      </c>
      <c r="N39">
        <f t="shared" si="6"/>
        <v>152891.42485655122</v>
      </c>
      <c r="O39">
        <f t="shared" si="6"/>
        <v>121321.52234546936</v>
      </c>
      <c r="P39">
        <f t="shared" si="6"/>
        <v>213589.21273010541</v>
      </c>
      <c r="Q39">
        <f t="shared" si="6"/>
        <v>240213.38303729505</v>
      </c>
      <c r="S39">
        <f t="shared" si="6"/>
        <v>87618.745121620523</v>
      </c>
      <c r="T39">
        <f t="shared" si="6"/>
        <v>135610.30474580463</v>
      </c>
      <c r="U39">
        <f t="shared" si="6"/>
        <v>91957.929583315432</v>
      </c>
      <c r="V39">
        <f t="shared" si="6"/>
        <v>339245.57600459072</v>
      </c>
      <c r="W39">
        <f t="shared" si="6"/>
        <v>744602.71514088882</v>
      </c>
      <c r="X39">
        <f t="shared" si="6"/>
        <v>763285.40437588003</v>
      </c>
      <c r="Y39">
        <f t="shared" si="6"/>
        <v>1219486.1554926205</v>
      </c>
      <c r="Z39">
        <f t="shared" si="6"/>
        <v>526992.80468166736</v>
      </c>
    </row>
    <row r="40" spans="1:26" x14ac:dyDescent="0.25">
      <c r="D40" s="1" t="s">
        <v>169</v>
      </c>
    </row>
    <row r="41" spans="1:26" x14ac:dyDescent="0.25">
      <c r="D41" t="s">
        <v>69</v>
      </c>
      <c r="I41" t="s">
        <v>6</v>
      </c>
      <c r="N41" t="s">
        <v>8</v>
      </c>
      <c r="S41" t="s">
        <v>70</v>
      </c>
    </row>
    <row r="42" spans="1:26" x14ac:dyDescent="0.25">
      <c r="B42" t="s">
        <v>51</v>
      </c>
      <c r="D42" t="s">
        <v>65</v>
      </c>
      <c r="E42" t="s">
        <v>66</v>
      </c>
      <c r="F42" t="s">
        <v>67</v>
      </c>
      <c r="G42" t="s">
        <v>68</v>
      </c>
      <c r="I42" t="s">
        <v>65</v>
      </c>
      <c r="J42" t="s">
        <v>66</v>
      </c>
      <c r="K42" t="s">
        <v>67</v>
      </c>
      <c r="L42" t="s">
        <v>68</v>
      </c>
      <c r="N42" t="s">
        <v>65</v>
      </c>
      <c r="O42" t="s">
        <v>66</v>
      </c>
      <c r="P42" t="s">
        <v>67</v>
      </c>
      <c r="Q42" t="s">
        <v>68</v>
      </c>
      <c r="S42" t="s">
        <v>11</v>
      </c>
      <c r="T42" t="s">
        <v>12</v>
      </c>
      <c r="U42" t="s">
        <v>13</v>
      </c>
      <c r="V42" t="s">
        <v>14</v>
      </c>
      <c r="W42" t="s">
        <v>15</v>
      </c>
      <c r="X42" t="s">
        <v>16</v>
      </c>
      <c r="Y42" t="s">
        <v>17</v>
      </c>
      <c r="Z42" t="s">
        <v>18</v>
      </c>
    </row>
    <row r="43" spans="1:26" x14ac:dyDescent="0.25">
      <c r="B43">
        <f t="shared" ref="B43:B50" si="7">B29/$A$36</f>
        <v>0.92489216896952009</v>
      </c>
      <c r="D43">
        <f t="shared" ref="D43:G45" si="8">D29/$A$36</f>
        <v>1.7222219763684268</v>
      </c>
      <c r="E43">
        <f t="shared" si="8"/>
        <v>1.9906925440168195</v>
      </c>
      <c r="F43">
        <f t="shared" si="8"/>
        <v>2.4758366092166773</v>
      </c>
      <c r="G43">
        <f t="shared" si="8"/>
        <v>3.7213144026384581</v>
      </c>
      <c r="I43">
        <f t="shared" ref="I43:L45" si="9">I29/$A$36</f>
        <v>1.3552139183058882</v>
      </c>
      <c r="J43">
        <f t="shared" si="9"/>
        <v>1.5458982407348119</v>
      </c>
      <c r="K43">
        <f t="shared" si="9"/>
        <v>1.9807519937750533</v>
      </c>
      <c r="L43">
        <f t="shared" si="9"/>
        <v>2.6613939025142543</v>
      </c>
      <c r="N43">
        <f t="shared" ref="N43:Q45" si="10">N29/$A$36</f>
        <v>1.4888013921888839</v>
      </c>
      <c r="O43">
        <f t="shared" si="10"/>
        <v>1.5715845713745531</v>
      </c>
      <c r="P43">
        <f t="shared" si="10"/>
        <v>1.9761570751962318</v>
      </c>
      <c r="Q43">
        <f t="shared" si="10"/>
        <v>2.1277392696681363</v>
      </c>
      <c r="S43">
        <f t="shared" ref="S43:Z46" si="11">S29/$A$36</f>
        <v>1.1506584654816741</v>
      </c>
      <c r="T43">
        <f t="shared" si="11"/>
        <v>1.5129169836625533</v>
      </c>
      <c r="U43">
        <f t="shared" si="11"/>
        <v>1.3609658307714629</v>
      </c>
      <c r="V43">
        <f t="shared" si="11"/>
        <v>3.5060879472107942</v>
      </c>
      <c r="W43">
        <f t="shared" si="11"/>
        <v>6.8493886673568465</v>
      </c>
      <c r="X43">
        <f t="shared" si="11"/>
        <v>10.017045985601772</v>
      </c>
      <c r="Y43">
        <f t="shared" si="11"/>
        <v>11.409748851816863</v>
      </c>
      <c r="Z43">
        <f t="shared" si="11"/>
        <v>12.096527626748015</v>
      </c>
    </row>
    <row r="44" spans="1:26" x14ac:dyDescent="0.25">
      <c r="B44">
        <f t="shared" si="7"/>
        <v>0.91966916799503262</v>
      </c>
      <c r="D44">
        <f t="shared" si="8"/>
        <v>1.7183244531830957</v>
      </c>
      <c r="E44">
        <f t="shared" si="8"/>
        <v>1.956247183159757</v>
      </c>
      <c r="F44">
        <f t="shared" si="8"/>
        <v>2.6137449487486366</v>
      </c>
      <c r="G44">
        <f t="shared" si="8"/>
        <v>3.7808617322459157</v>
      </c>
      <c r="I44">
        <f t="shared" si="9"/>
        <v>1.3381223993963158</v>
      </c>
      <c r="J44">
        <f t="shared" si="9"/>
        <v>1.5759384939917096</v>
      </c>
      <c r="K44">
        <f t="shared" si="9"/>
        <v>1.8892545712321949</v>
      </c>
      <c r="L44">
        <f t="shared" si="9"/>
        <v>2.7034210389794437</v>
      </c>
      <c r="N44">
        <f t="shared" si="10"/>
        <v>1.162437409696494</v>
      </c>
      <c r="O44">
        <f t="shared" si="10"/>
        <v>1.3634355062016206</v>
      </c>
      <c r="P44">
        <f t="shared" si="10"/>
        <v>1.5694433329186996</v>
      </c>
      <c r="Q44">
        <f t="shared" si="10"/>
        <v>1.6872498367279021</v>
      </c>
      <c r="S44">
        <f t="shared" si="11"/>
        <v>0.94322385736323455</v>
      </c>
      <c r="T44">
        <f t="shared" si="11"/>
        <v>1.3157236375610548</v>
      </c>
      <c r="U44">
        <f t="shared" si="11"/>
        <v>1.2983228760458068</v>
      </c>
      <c r="V44">
        <f t="shared" si="11"/>
        <v>3.2813154924520544</v>
      </c>
      <c r="W44">
        <f t="shared" si="11"/>
        <v>6.3625032463808884</v>
      </c>
      <c r="X44">
        <f t="shared" si="11"/>
        <v>9.0164680751529929</v>
      </c>
      <c r="Y44">
        <f t="shared" si="11"/>
        <v>9.3647573583878145</v>
      </c>
      <c r="Z44">
        <f t="shared" si="11"/>
        <v>12.181567210601308</v>
      </c>
    </row>
    <row r="45" spans="1:26" x14ac:dyDescent="0.25">
      <c r="B45">
        <f t="shared" si="7"/>
        <v>0.89044574175864466</v>
      </c>
      <c r="D45">
        <f t="shared" si="8"/>
        <v>1.6670861524840102</v>
      </c>
      <c r="E45">
        <f t="shared" si="8"/>
        <v>1.8283412423906993</v>
      </c>
      <c r="F45">
        <f t="shared" si="8"/>
        <v>2.3951552133957925</v>
      </c>
      <c r="G45">
        <f t="shared" si="8"/>
        <v>3.542446346807798</v>
      </c>
      <c r="I45">
        <f t="shared" si="9"/>
        <v>1.3515573910822218</v>
      </c>
      <c r="J45">
        <f t="shared" si="9"/>
        <v>1.4225914839598262</v>
      </c>
      <c r="K45">
        <f t="shared" si="9"/>
        <v>1.8835026587666202</v>
      </c>
      <c r="L45">
        <f t="shared" si="9"/>
        <v>2.681565051234835</v>
      </c>
      <c r="N45">
        <f t="shared" si="10"/>
        <v>1.1262986789849017</v>
      </c>
      <c r="O45">
        <f t="shared" si="10"/>
        <v>1.2605750174308861</v>
      </c>
      <c r="P45">
        <f t="shared" si="10"/>
        <v>1.4420780335326688</v>
      </c>
      <c r="Q45">
        <f t="shared" si="10"/>
        <v>1.5205318162388732</v>
      </c>
      <c r="S45">
        <f t="shared" si="11"/>
        <v>0.98106128969841977</v>
      </c>
      <c r="T45">
        <f t="shared" si="11"/>
        <v>1.1116512430139831</v>
      </c>
      <c r="U45">
        <f t="shared" si="11"/>
        <v>1.1244293607512805</v>
      </c>
      <c r="V45">
        <f t="shared" si="11"/>
        <v>2.5383132127475561</v>
      </c>
      <c r="W45">
        <f t="shared" si="11"/>
        <v>4.8869201627831753</v>
      </c>
      <c r="X45">
        <f t="shared" si="11"/>
        <v>7.8459549547623393</v>
      </c>
      <c r="Y45">
        <f t="shared" si="11"/>
        <v>8.0304778848616198</v>
      </c>
      <c r="Z45">
        <f t="shared" si="11"/>
        <v>12.092113988317349</v>
      </c>
    </row>
    <row r="46" spans="1:26" x14ac:dyDescent="0.25">
      <c r="B46">
        <f t="shared" si="7"/>
        <v>0.85713284865064399</v>
      </c>
      <c r="S46">
        <f t="shared" si="11"/>
        <v>0.90659993566687458</v>
      </c>
      <c r="T46">
        <f t="shared" si="11"/>
        <v>1.248813134877069</v>
      </c>
      <c r="U46">
        <f t="shared" si="11"/>
        <v>1.3672285267133095</v>
      </c>
      <c r="V46">
        <f t="shared" si="11"/>
        <v>2.990731945790198</v>
      </c>
      <c r="W46">
        <f t="shared" si="11"/>
        <v>5.2728975888194087</v>
      </c>
      <c r="X46">
        <f t="shared" si="11"/>
        <v>8.3398100642579482</v>
      </c>
      <c r="Y46">
        <f t="shared" si="11"/>
        <v>8.4642503551358086</v>
      </c>
      <c r="Z46">
        <f t="shared" si="11"/>
        <v>10.828224529965903</v>
      </c>
    </row>
    <row r="47" spans="1:26" x14ac:dyDescent="0.25">
      <c r="B47">
        <f t="shared" si="7"/>
        <v>1.0161091404596445</v>
      </c>
    </row>
    <row r="48" spans="1:26" x14ac:dyDescent="0.25">
      <c r="B48">
        <f t="shared" si="7"/>
        <v>1.2538996425635338</v>
      </c>
    </row>
    <row r="49" spans="2:26" x14ac:dyDescent="0.25">
      <c r="B49">
        <f t="shared" si="7"/>
        <v>0.95718669418641511</v>
      </c>
    </row>
    <row r="50" spans="2:26" x14ac:dyDescent="0.25">
      <c r="B50">
        <f t="shared" si="7"/>
        <v>1.1806645954165662</v>
      </c>
    </row>
    <row r="52" spans="2:26" x14ac:dyDescent="0.25">
      <c r="B52" s="23">
        <f>AVERAGE(B43:B50)</f>
        <v>1</v>
      </c>
      <c r="C52" s="23"/>
      <c r="D52" s="23">
        <f t="shared" ref="D52:Z52" si="12">AVERAGE(D43:D50)</f>
        <v>1.7025441940118444</v>
      </c>
      <c r="E52" s="23">
        <f t="shared" si="12"/>
        <v>1.9250936565224253</v>
      </c>
      <c r="F52" s="23">
        <f t="shared" si="12"/>
        <v>2.4949122571203688</v>
      </c>
      <c r="G52" s="23">
        <f t="shared" si="12"/>
        <v>3.6815408272307244</v>
      </c>
      <c r="H52" s="23"/>
      <c r="I52" s="23">
        <f t="shared" si="12"/>
        <v>1.3482979029281419</v>
      </c>
      <c r="J52" s="23">
        <f t="shared" si="12"/>
        <v>1.5148094062287825</v>
      </c>
      <c r="K52" s="23">
        <f t="shared" si="12"/>
        <v>1.9178364079246226</v>
      </c>
      <c r="L52" s="23">
        <f t="shared" si="12"/>
        <v>2.6821266642428441</v>
      </c>
      <c r="M52" s="23"/>
      <c r="N52" s="23">
        <f t="shared" si="12"/>
        <v>1.259179160290093</v>
      </c>
      <c r="O52" s="23">
        <f t="shared" si="12"/>
        <v>1.3985316983356866</v>
      </c>
      <c r="P52" s="23">
        <f t="shared" si="12"/>
        <v>1.6625594805492001</v>
      </c>
      <c r="Q52" s="23">
        <f t="shared" si="12"/>
        <v>1.7785069742116371</v>
      </c>
      <c r="R52" s="23"/>
      <c r="S52" s="23">
        <f t="shared" si="12"/>
        <v>0.99538588705255082</v>
      </c>
      <c r="T52" s="23">
        <f t="shared" si="12"/>
        <v>1.297276249778665</v>
      </c>
      <c r="U52" s="23">
        <f t="shared" si="12"/>
        <v>1.2877366485704649</v>
      </c>
      <c r="V52" s="23">
        <f t="shared" si="12"/>
        <v>3.0791121495501508</v>
      </c>
      <c r="W52" s="23">
        <f t="shared" si="12"/>
        <v>5.8429274163350788</v>
      </c>
      <c r="X52" s="23">
        <f t="shared" si="12"/>
        <v>8.8048197699437623</v>
      </c>
      <c r="Y52" s="23">
        <f t="shared" si="12"/>
        <v>9.3173086125505264</v>
      </c>
      <c r="Z52" s="23">
        <f t="shared" si="12"/>
        <v>11.799608338908143</v>
      </c>
    </row>
    <row r="53" spans="2:26" x14ac:dyDescent="0.25">
      <c r="B53">
        <f>_xlfn.STDEV.P(B43:B50)</f>
        <v>0.13402639449851109</v>
      </c>
      <c r="D53">
        <f t="shared" ref="D53:Z53" si="13">_xlfn.STDEV.P(D43:D50)</f>
        <v>2.5123059838685406E-2</v>
      </c>
      <c r="E53">
        <f t="shared" si="13"/>
        <v>6.9844555747655662E-2</v>
      </c>
      <c r="F53">
        <f t="shared" si="13"/>
        <v>9.0252528524563835E-2</v>
      </c>
      <c r="G53">
        <f t="shared" si="13"/>
        <v>0.10131445102234131</v>
      </c>
      <c r="I53">
        <f t="shared" si="13"/>
        <v>7.3483876657403748E-3</v>
      </c>
      <c r="J53">
        <f t="shared" si="13"/>
        <v>6.6351152186113038E-2</v>
      </c>
      <c r="K53">
        <f t="shared" si="13"/>
        <v>4.4549966939232612E-2</v>
      </c>
      <c r="L53">
        <f t="shared" si="13"/>
        <v>1.7162101789388293E-2</v>
      </c>
      <c r="N53">
        <f t="shared" si="13"/>
        <v>0.16303635382126297</v>
      </c>
      <c r="O53">
        <f t="shared" si="13"/>
        <v>0.12937166791275731</v>
      </c>
      <c r="P53">
        <f t="shared" si="13"/>
        <v>0.22776167134123124</v>
      </c>
      <c r="Q53">
        <f t="shared" si="13"/>
        <v>0.25615245685763938</v>
      </c>
      <c r="S53">
        <f t="shared" si="13"/>
        <v>9.3432582922333612E-2</v>
      </c>
      <c r="T53">
        <f t="shared" si="13"/>
        <v>0.14460856550385442</v>
      </c>
      <c r="U53">
        <f t="shared" si="13"/>
        <v>9.8059688816966778E-2</v>
      </c>
      <c r="V53">
        <f t="shared" si="13"/>
        <v>0.36175581340598933</v>
      </c>
      <c r="W53">
        <f t="shared" si="13"/>
        <v>0.79400994421945637</v>
      </c>
      <c r="X53">
        <f t="shared" si="13"/>
        <v>0.81393230111622172</v>
      </c>
      <c r="Y53">
        <f t="shared" si="13"/>
        <v>1.3004037114152605</v>
      </c>
      <c r="Z53">
        <f t="shared" si="13"/>
        <v>0.56196078652515624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14890-7266-49CD-B449-796C7DAB1345}">
  <dimension ref="A1:AH51"/>
  <sheetViews>
    <sheetView workbookViewId="0">
      <selection activeCell="E14" sqref="E14"/>
    </sheetView>
  </sheetViews>
  <sheetFormatPr defaultRowHeight="15" x14ac:dyDescent="0.25"/>
  <sheetData>
    <row r="1" spans="1:34" ht="21" x14ac:dyDescent="0.35">
      <c r="A1" s="57" t="s">
        <v>117</v>
      </c>
    </row>
    <row r="4" spans="1:34" x14ac:dyDescent="0.25">
      <c r="A4" t="s">
        <v>71</v>
      </c>
      <c r="L4" s="1" t="s">
        <v>171</v>
      </c>
    </row>
    <row r="5" spans="1:34" ht="15.75" thickBot="1" x14ac:dyDescent="0.3">
      <c r="B5" s="3" t="s">
        <v>27</v>
      </c>
      <c r="C5" s="3" t="s">
        <v>28</v>
      </c>
      <c r="D5" s="3" t="s">
        <v>29</v>
      </c>
      <c r="E5" s="3" t="s">
        <v>30</v>
      </c>
      <c r="F5" s="3" t="s">
        <v>31</v>
      </c>
      <c r="G5" s="3" t="s">
        <v>32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37</v>
      </c>
      <c r="M5" s="3" t="s">
        <v>38</v>
      </c>
      <c r="N5" s="3" t="s">
        <v>39</v>
      </c>
    </row>
    <row r="6" spans="1:34" x14ac:dyDescent="0.25">
      <c r="B6" s="3" t="s">
        <v>40</v>
      </c>
      <c r="C6" s="4"/>
      <c r="D6" s="4">
        <v>6.6600000000000006E-2</v>
      </c>
      <c r="E6" s="4">
        <v>6.6100000000000006E-2</v>
      </c>
      <c r="F6" s="4">
        <v>6.3399999999999998E-2</v>
      </c>
      <c r="G6" s="4">
        <v>6.5500000000000003E-2</v>
      </c>
      <c r="H6" s="4"/>
      <c r="I6" s="4"/>
      <c r="J6" s="4"/>
      <c r="K6" s="4"/>
      <c r="L6" s="4">
        <v>0.41649999999999998</v>
      </c>
      <c r="M6" s="4">
        <v>0.4299</v>
      </c>
      <c r="N6" s="4">
        <v>0.43990000000000001</v>
      </c>
      <c r="P6" t="s">
        <v>40</v>
      </c>
      <c r="Q6" s="5"/>
      <c r="R6" s="5" t="s">
        <v>42</v>
      </c>
      <c r="S6" s="5"/>
      <c r="T6" s="5"/>
      <c r="U6" s="6"/>
      <c r="V6" s="6"/>
      <c r="W6" s="6"/>
      <c r="X6" s="6"/>
      <c r="Y6" s="6"/>
      <c r="Z6" s="6"/>
      <c r="AA6" s="6"/>
      <c r="AB6" s="6"/>
      <c r="AD6" s="60" t="s">
        <v>151</v>
      </c>
      <c r="AE6" s="61"/>
      <c r="AF6" s="61"/>
      <c r="AG6" s="61"/>
      <c r="AH6" s="62"/>
    </row>
    <row r="7" spans="1:34" x14ac:dyDescent="0.25">
      <c r="B7" s="3" t="s">
        <v>2</v>
      </c>
      <c r="C7" s="4"/>
      <c r="D7" s="4">
        <v>0.39950000000000002</v>
      </c>
      <c r="E7" s="4">
        <v>0.40160000000000001</v>
      </c>
      <c r="F7" s="4">
        <v>0.37269999999999998</v>
      </c>
      <c r="G7" s="4">
        <v>0.3715</v>
      </c>
      <c r="H7" s="4">
        <v>0.40639999999999998</v>
      </c>
      <c r="I7" s="4">
        <v>0.40710000000000002</v>
      </c>
      <c r="J7" s="4">
        <v>0.41620000000000001</v>
      </c>
      <c r="K7" s="4">
        <v>0.4123</v>
      </c>
      <c r="L7" s="4">
        <v>0.40550000000000003</v>
      </c>
      <c r="M7" s="4">
        <v>0.42330000000000001</v>
      </c>
      <c r="N7" s="4">
        <v>0.41820000000000002</v>
      </c>
      <c r="P7" t="s">
        <v>2</v>
      </c>
      <c r="Q7" s="6"/>
      <c r="R7" s="7" t="s">
        <v>43</v>
      </c>
      <c r="S7" s="8" t="s">
        <v>44</v>
      </c>
      <c r="T7" s="9" t="s">
        <v>45</v>
      </c>
      <c r="U7" s="10" t="s">
        <v>46</v>
      </c>
      <c r="V7" s="7" t="s">
        <v>47</v>
      </c>
      <c r="W7" s="8" t="s">
        <v>48</v>
      </c>
      <c r="X7" s="9" t="s">
        <v>49</v>
      </c>
      <c r="Y7" s="10" t="s">
        <v>50</v>
      </c>
      <c r="Z7" s="11" t="s">
        <v>51</v>
      </c>
      <c r="AA7" s="11" t="s">
        <v>52</v>
      </c>
      <c r="AB7" s="12" t="s">
        <v>53</v>
      </c>
      <c r="AD7" s="63" t="s">
        <v>56</v>
      </c>
      <c r="AE7" t="s">
        <v>152</v>
      </c>
      <c r="AH7" s="64"/>
    </row>
    <row r="8" spans="1:34" x14ac:dyDescent="0.25">
      <c r="B8" s="3" t="s">
        <v>54</v>
      </c>
      <c r="C8" s="4"/>
      <c r="D8" s="4">
        <v>0.3705</v>
      </c>
      <c r="E8" s="4">
        <v>0.36230000000000001</v>
      </c>
      <c r="F8" s="4">
        <v>0.36659999999999998</v>
      </c>
      <c r="G8" s="4">
        <v>0.34179999999999999</v>
      </c>
      <c r="H8" s="4">
        <v>0.42230000000000001</v>
      </c>
      <c r="I8" s="4">
        <v>0.42880000000000001</v>
      </c>
      <c r="J8" s="4">
        <v>0.4274</v>
      </c>
      <c r="K8" s="4">
        <v>0.43490000000000001</v>
      </c>
      <c r="L8" s="4">
        <v>0.46610000000000001</v>
      </c>
      <c r="M8" s="4">
        <v>0.45369999999999999</v>
      </c>
      <c r="N8" s="4">
        <v>0.44640000000000002</v>
      </c>
      <c r="P8" t="s">
        <v>54</v>
      </c>
      <c r="Q8" s="6"/>
      <c r="R8" s="7"/>
      <c r="S8" s="8"/>
      <c r="T8" s="9"/>
      <c r="U8" s="10"/>
      <c r="V8" s="7"/>
      <c r="W8" s="8"/>
      <c r="X8" s="9"/>
      <c r="Y8" s="10"/>
      <c r="Z8" s="11"/>
      <c r="AA8" s="11"/>
      <c r="AB8" s="12"/>
      <c r="AD8" s="63" t="s">
        <v>51</v>
      </c>
      <c r="AE8" t="s">
        <v>153</v>
      </c>
      <c r="AH8" s="64"/>
    </row>
    <row r="9" spans="1:34" x14ac:dyDescent="0.25">
      <c r="B9" s="3" t="s">
        <v>5</v>
      </c>
      <c r="C9" s="4"/>
      <c r="D9" s="4">
        <v>0.3977</v>
      </c>
      <c r="E9" s="4">
        <v>0.38550000000000001</v>
      </c>
      <c r="F9" s="4">
        <v>0.36870000000000003</v>
      </c>
      <c r="G9" s="4">
        <v>0.36370000000000002</v>
      </c>
      <c r="H9" s="4">
        <v>0.42899999999999999</v>
      </c>
      <c r="I9" s="4">
        <v>0.44</v>
      </c>
      <c r="J9" s="4">
        <v>0.4279</v>
      </c>
      <c r="K9" s="4">
        <v>0.48149999999999998</v>
      </c>
      <c r="L9" s="4">
        <v>0.48570000000000002</v>
      </c>
      <c r="M9" s="4">
        <v>0.46250000000000002</v>
      </c>
      <c r="N9" s="4">
        <v>0.43190000000000001</v>
      </c>
      <c r="P9" t="s">
        <v>5</v>
      </c>
      <c r="Q9" s="6"/>
      <c r="R9" s="7"/>
      <c r="S9" s="8"/>
      <c r="T9" s="9"/>
      <c r="U9" s="10"/>
      <c r="V9" s="7"/>
      <c r="W9" s="8"/>
      <c r="X9" s="9"/>
      <c r="Y9" s="10"/>
      <c r="Z9" s="11"/>
      <c r="AA9" s="11"/>
      <c r="AB9" s="12" t="s">
        <v>18</v>
      </c>
      <c r="AD9" s="63" t="s">
        <v>154</v>
      </c>
      <c r="AE9" t="s">
        <v>155</v>
      </c>
      <c r="AH9" s="64"/>
    </row>
    <row r="10" spans="1:34" x14ac:dyDescent="0.25">
      <c r="B10" s="3" t="s">
        <v>55</v>
      </c>
      <c r="C10" s="4">
        <v>0.13819999999999999</v>
      </c>
      <c r="D10" s="4">
        <v>0.34849999999999998</v>
      </c>
      <c r="E10" s="4">
        <v>0.37090000000000001</v>
      </c>
      <c r="F10" s="4">
        <v>0.375</v>
      </c>
      <c r="G10" s="4">
        <v>0.36220000000000002</v>
      </c>
      <c r="H10" s="4">
        <v>0.42309999999999998</v>
      </c>
      <c r="I10" s="4">
        <v>0.42930000000000001</v>
      </c>
      <c r="J10" s="4">
        <v>0.438</v>
      </c>
      <c r="K10" s="4">
        <v>0.45900000000000002</v>
      </c>
      <c r="L10" s="4">
        <v>0.4718</v>
      </c>
      <c r="M10" s="4">
        <v>0.45650000000000002</v>
      </c>
      <c r="N10" s="4">
        <v>0.43099999999999999</v>
      </c>
      <c r="P10" t="s">
        <v>55</v>
      </c>
      <c r="Q10" s="13" t="s">
        <v>56</v>
      </c>
      <c r="R10" s="7" t="s">
        <v>57</v>
      </c>
      <c r="S10" s="8" t="s">
        <v>58</v>
      </c>
      <c r="T10" s="9" t="s">
        <v>59</v>
      </c>
      <c r="U10" s="10" t="s">
        <v>60</v>
      </c>
      <c r="V10" s="14"/>
      <c r="W10" s="14"/>
      <c r="X10" s="15"/>
      <c r="Y10" s="16"/>
      <c r="Z10" s="17"/>
      <c r="AA10" s="18"/>
      <c r="AB10" s="19"/>
      <c r="AD10" s="63" t="s">
        <v>3</v>
      </c>
      <c r="AE10" t="s">
        <v>156</v>
      </c>
      <c r="AH10" s="64"/>
    </row>
    <row r="11" spans="1:34" x14ac:dyDescent="0.25">
      <c r="B11" s="3" t="s">
        <v>7</v>
      </c>
      <c r="C11" s="4">
        <v>0.13980000000000001</v>
      </c>
      <c r="D11" s="4">
        <v>0.36480000000000001</v>
      </c>
      <c r="E11" s="4">
        <v>0.37640000000000001</v>
      </c>
      <c r="F11" s="4">
        <v>0.38279999999999997</v>
      </c>
      <c r="G11" s="4">
        <v>0.36870000000000003</v>
      </c>
      <c r="H11" s="4">
        <v>0.39689999999999998</v>
      </c>
      <c r="I11" s="4">
        <v>0.435</v>
      </c>
      <c r="J11" s="4">
        <v>0.43890000000000001</v>
      </c>
      <c r="K11" s="4">
        <v>0.4501</v>
      </c>
      <c r="L11" s="4">
        <v>0.45850000000000002</v>
      </c>
      <c r="M11" s="4">
        <v>0.45610000000000001</v>
      </c>
      <c r="N11" s="4">
        <v>0.43530000000000002</v>
      </c>
      <c r="P11" t="s">
        <v>7</v>
      </c>
      <c r="Q11" s="13"/>
      <c r="R11" s="7"/>
      <c r="S11" s="8"/>
      <c r="T11" s="9"/>
      <c r="U11" s="10"/>
      <c r="V11" s="14"/>
      <c r="W11" s="14"/>
      <c r="X11" s="15"/>
      <c r="Y11" s="16"/>
      <c r="Z11" s="17"/>
      <c r="AA11" s="18"/>
      <c r="AB11" s="19"/>
      <c r="AD11" s="63" t="s">
        <v>157</v>
      </c>
      <c r="AE11" t="s">
        <v>158</v>
      </c>
      <c r="AH11" s="64"/>
    </row>
    <row r="12" spans="1:34" x14ac:dyDescent="0.25">
      <c r="B12" s="3" t="s">
        <v>61</v>
      </c>
      <c r="C12" s="4">
        <v>0.14169999999999999</v>
      </c>
      <c r="D12" s="4">
        <v>0.34210000000000002</v>
      </c>
      <c r="E12" s="4">
        <v>0.3609</v>
      </c>
      <c r="F12" s="4">
        <v>0.37609999999999999</v>
      </c>
      <c r="G12" s="4">
        <v>0.3624</v>
      </c>
      <c r="H12" s="4">
        <v>0.39889999999999998</v>
      </c>
      <c r="I12" s="4">
        <v>0.40639999999999998</v>
      </c>
      <c r="J12" s="4">
        <v>0.435</v>
      </c>
      <c r="K12" s="4">
        <v>0.43430000000000002</v>
      </c>
      <c r="L12" s="4">
        <v>0.44230000000000003</v>
      </c>
      <c r="M12" s="4">
        <v>0.45619999999999999</v>
      </c>
      <c r="N12" s="4">
        <v>0.438</v>
      </c>
      <c r="P12" t="s">
        <v>61</v>
      </c>
      <c r="Q12" s="13"/>
      <c r="R12" s="7"/>
      <c r="S12" s="8"/>
      <c r="T12" s="9"/>
      <c r="U12" s="10"/>
      <c r="V12" s="20" t="s">
        <v>62</v>
      </c>
      <c r="W12" s="20" t="s">
        <v>63</v>
      </c>
      <c r="X12" s="15" t="s">
        <v>13</v>
      </c>
      <c r="Y12" s="16" t="s">
        <v>14</v>
      </c>
      <c r="Z12" s="17" t="s">
        <v>15</v>
      </c>
      <c r="AA12" s="18" t="s">
        <v>16</v>
      </c>
      <c r="AB12" s="19" t="s">
        <v>17</v>
      </c>
      <c r="AD12" s="63" t="s">
        <v>6</v>
      </c>
      <c r="AE12" t="s">
        <v>159</v>
      </c>
      <c r="AH12" s="64"/>
    </row>
    <row r="13" spans="1:34" x14ac:dyDescent="0.25">
      <c r="B13" s="3" t="s">
        <v>64</v>
      </c>
      <c r="C13" s="4">
        <v>0.13320000000000001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P13" t="s">
        <v>64</v>
      </c>
      <c r="Q13" s="13" t="s">
        <v>56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D13" s="63" t="s">
        <v>160</v>
      </c>
      <c r="AE13" t="s">
        <v>161</v>
      </c>
      <c r="AH13" s="64"/>
    </row>
    <row r="14" spans="1:34" x14ac:dyDescent="0.25">
      <c r="E14" s="1" t="s">
        <v>171</v>
      </c>
      <c r="AD14" s="63" t="s">
        <v>8</v>
      </c>
      <c r="AE14" t="s">
        <v>162</v>
      </c>
      <c r="AH14" s="64"/>
    </row>
    <row r="15" spans="1:34" ht="15.75" thickBot="1" x14ac:dyDescent="0.3">
      <c r="E15" t="s">
        <v>69</v>
      </c>
      <c r="J15" t="s">
        <v>6</v>
      </c>
      <c r="O15" t="s">
        <v>8</v>
      </c>
      <c r="T15" t="s">
        <v>70</v>
      </c>
      <c r="AD15" s="65" t="s">
        <v>163</v>
      </c>
      <c r="AE15" s="66" t="s">
        <v>164</v>
      </c>
      <c r="AF15" s="66"/>
      <c r="AG15" s="66"/>
      <c r="AH15" s="67"/>
    </row>
    <row r="16" spans="1:34" x14ac:dyDescent="0.25">
      <c r="B16" t="s">
        <v>42</v>
      </c>
      <c r="C16" t="s">
        <v>51</v>
      </c>
      <c r="D16" t="s">
        <v>56</v>
      </c>
      <c r="E16" t="s">
        <v>65</v>
      </c>
      <c r="F16" t="s">
        <v>66</v>
      </c>
      <c r="G16" t="s">
        <v>67</v>
      </c>
      <c r="H16" t="s">
        <v>68</v>
      </c>
      <c r="J16" t="s">
        <v>65</v>
      </c>
      <c r="K16" t="s">
        <v>66</v>
      </c>
      <c r="L16" t="s">
        <v>67</v>
      </c>
      <c r="M16" t="s">
        <v>68</v>
      </c>
      <c r="O16" t="s">
        <v>65</v>
      </c>
      <c r="P16" t="s">
        <v>66</v>
      </c>
      <c r="Q16" t="s">
        <v>67</v>
      </c>
      <c r="R16" t="s">
        <v>68</v>
      </c>
      <c r="T16" t="s">
        <v>11</v>
      </c>
      <c r="U16" t="s">
        <v>12</v>
      </c>
      <c r="V16" t="s">
        <v>13</v>
      </c>
      <c r="W16" t="s">
        <v>14</v>
      </c>
      <c r="X16" t="s">
        <v>15</v>
      </c>
      <c r="Y16" t="s">
        <v>16</v>
      </c>
      <c r="Z16" t="s">
        <v>17</v>
      </c>
      <c r="AA16" t="s">
        <v>18</v>
      </c>
    </row>
    <row r="17" spans="2:27" x14ac:dyDescent="0.25">
      <c r="B17" s="4">
        <v>6.6600000000000006E-2</v>
      </c>
      <c r="C17">
        <v>0.41649999999999998</v>
      </c>
      <c r="D17" s="21">
        <v>0.13819999999999999</v>
      </c>
      <c r="E17" s="21">
        <v>0.3715</v>
      </c>
      <c r="F17" s="21">
        <v>0.37269999999999998</v>
      </c>
      <c r="G17" s="21">
        <v>0.40160000000000001</v>
      </c>
      <c r="H17" s="21">
        <v>0.39950000000000002</v>
      </c>
      <c r="J17" s="21">
        <v>0.4123</v>
      </c>
      <c r="K17" s="21">
        <v>0.41620000000000001</v>
      </c>
      <c r="L17" s="21">
        <v>0.40710000000000002</v>
      </c>
      <c r="M17" s="21">
        <v>0.40639999999999998</v>
      </c>
      <c r="O17" s="21">
        <v>0.36220000000000002</v>
      </c>
      <c r="P17" s="21">
        <v>0.375</v>
      </c>
      <c r="Q17" s="21">
        <v>0.37090000000000001</v>
      </c>
      <c r="R17" s="21">
        <v>0.34849999999999998</v>
      </c>
      <c r="T17" s="21">
        <v>0.42309999999999998</v>
      </c>
      <c r="U17" s="21">
        <v>0.42930000000000001</v>
      </c>
      <c r="V17" s="21">
        <v>0.438</v>
      </c>
      <c r="W17" s="21">
        <v>0.45900000000000002</v>
      </c>
      <c r="X17" s="21">
        <v>0.4718</v>
      </c>
      <c r="Y17" s="21">
        <v>0.45650000000000002</v>
      </c>
      <c r="Z17" s="21">
        <v>0.43099999999999999</v>
      </c>
      <c r="AA17">
        <v>0.43990000000000001</v>
      </c>
    </row>
    <row r="18" spans="2:27" x14ac:dyDescent="0.25">
      <c r="B18" s="4">
        <v>6.6100000000000006E-2</v>
      </c>
      <c r="C18">
        <v>0.40550000000000003</v>
      </c>
      <c r="D18" s="21">
        <v>0.13980000000000001</v>
      </c>
      <c r="E18" s="21">
        <v>0.34179999999999999</v>
      </c>
      <c r="F18" s="21">
        <v>0.36659999999999998</v>
      </c>
      <c r="G18" s="21">
        <v>0.36230000000000001</v>
      </c>
      <c r="H18" s="21">
        <v>0.3705</v>
      </c>
      <c r="J18" s="21">
        <v>0.43490000000000001</v>
      </c>
      <c r="K18" s="21">
        <v>0.4274</v>
      </c>
      <c r="L18" s="21">
        <v>0.42880000000000001</v>
      </c>
      <c r="M18" s="21">
        <v>0.42230000000000001</v>
      </c>
      <c r="O18" s="21">
        <v>0.36870000000000003</v>
      </c>
      <c r="P18" s="21">
        <v>0.38279999999999997</v>
      </c>
      <c r="Q18" s="21">
        <v>0.37640000000000001</v>
      </c>
      <c r="R18" s="21">
        <v>0.36480000000000001</v>
      </c>
      <c r="T18" s="21">
        <v>0.39689999999999998</v>
      </c>
      <c r="U18" s="21">
        <v>0.435</v>
      </c>
      <c r="V18" s="21">
        <v>0.43890000000000001</v>
      </c>
      <c r="W18" s="21">
        <v>0.4501</v>
      </c>
      <c r="X18" s="21">
        <v>0.45850000000000002</v>
      </c>
      <c r="Y18" s="21">
        <v>0.45610000000000001</v>
      </c>
      <c r="Z18" s="21">
        <v>0.43530000000000002</v>
      </c>
      <c r="AA18">
        <v>0.41820000000000002</v>
      </c>
    </row>
    <row r="19" spans="2:27" x14ac:dyDescent="0.25">
      <c r="B19" s="4">
        <v>6.3399999999999998E-2</v>
      </c>
      <c r="C19">
        <v>0.46610000000000001</v>
      </c>
      <c r="D19" s="21">
        <v>0.14169999999999999</v>
      </c>
      <c r="E19" s="21">
        <v>0.36370000000000002</v>
      </c>
      <c r="F19" s="21">
        <v>0.36870000000000003</v>
      </c>
      <c r="G19" s="21">
        <v>0.38550000000000001</v>
      </c>
      <c r="H19" s="21">
        <v>0.3977</v>
      </c>
      <c r="J19" s="21">
        <v>0.48149999999999998</v>
      </c>
      <c r="K19" s="21">
        <v>0.4279</v>
      </c>
      <c r="L19" s="21">
        <v>0.44</v>
      </c>
      <c r="M19" s="21">
        <v>0.42899999999999999</v>
      </c>
      <c r="O19" s="21">
        <v>0.3624</v>
      </c>
      <c r="P19" s="21">
        <v>0.37609999999999999</v>
      </c>
      <c r="Q19" s="21">
        <v>0.3609</v>
      </c>
      <c r="R19" s="21">
        <v>0.34210000000000002</v>
      </c>
      <c r="T19" s="21">
        <v>0.39889999999999998</v>
      </c>
      <c r="U19" s="21">
        <v>0.40639999999999998</v>
      </c>
      <c r="V19" s="21">
        <v>0.435</v>
      </c>
      <c r="W19" s="21">
        <v>0.43430000000000002</v>
      </c>
      <c r="X19" s="21">
        <v>0.44230000000000003</v>
      </c>
      <c r="Y19" s="21">
        <v>0.45619999999999999</v>
      </c>
      <c r="Z19" s="21">
        <v>0.438</v>
      </c>
      <c r="AA19">
        <v>0.44640000000000002</v>
      </c>
    </row>
    <row r="20" spans="2:27" x14ac:dyDescent="0.25">
      <c r="B20" s="4">
        <v>6.5500000000000003E-2</v>
      </c>
      <c r="C20">
        <v>0.48570000000000002</v>
      </c>
      <c r="D20">
        <v>0.13320000000000001</v>
      </c>
    </row>
    <row r="21" spans="2:27" x14ac:dyDescent="0.25">
      <c r="C21">
        <v>0.4299</v>
      </c>
    </row>
    <row r="22" spans="2:27" x14ac:dyDescent="0.25">
      <c r="C22">
        <v>0.42330000000000001</v>
      </c>
    </row>
    <row r="23" spans="2:27" x14ac:dyDescent="0.25">
      <c r="C23">
        <v>0.45369999999999999</v>
      </c>
    </row>
    <row r="24" spans="2:27" x14ac:dyDescent="0.25">
      <c r="B24" s="22">
        <f>AVERAGE(B17:B20)</f>
        <v>6.54E-2</v>
      </c>
      <c r="C24">
        <v>0.46250000000000002</v>
      </c>
      <c r="E24" s="1" t="s">
        <v>172</v>
      </c>
    </row>
    <row r="25" spans="2:27" x14ac:dyDescent="0.25">
      <c r="E25" t="s">
        <v>69</v>
      </c>
      <c r="J25" t="s">
        <v>6</v>
      </c>
      <c r="O25" t="s">
        <v>8</v>
      </c>
      <c r="T25" t="s">
        <v>70</v>
      </c>
    </row>
    <row r="26" spans="2:27" x14ac:dyDescent="0.25">
      <c r="C26" t="s">
        <v>51</v>
      </c>
      <c r="D26" t="s">
        <v>56</v>
      </c>
      <c r="E26" t="s">
        <v>65</v>
      </c>
      <c r="F26" t="s">
        <v>66</v>
      </c>
      <c r="G26" t="s">
        <v>67</v>
      </c>
      <c r="H26" t="s">
        <v>68</v>
      </c>
      <c r="J26" t="s">
        <v>65</v>
      </c>
      <c r="K26" t="s">
        <v>66</v>
      </c>
      <c r="L26" t="s">
        <v>67</v>
      </c>
      <c r="M26" t="s">
        <v>68</v>
      </c>
      <c r="O26" t="s">
        <v>65</v>
      </c>
      <c r="P26" t="s">
        <v>66</v>
      </c>
      <c r="Q26" t="s">
        <v>67</v>
      </c>
      <c r="R26" t="s">
        <v>68</v>
      </c>
      <c r="T26" t="s">
        <v>11</v>
      </c>
      <c r="U26" t="s">
        <v>12</v>
      </c>
      <c r="V26" t="s">
        <v>13</v>
      </c>
      <c r="W26" t="s">
        <v>14</v>
      </c>
      <c r="X26" t="s">
        <v>15</v>
      </c>
      <c r="Y26" t="s">
        <v>16</v>
      </c>
      <c r="Z26" t="s">
        <v>17</v>
      </c>
      <c r="AA26" t="s">
        <v>18</v>
      </c>
    </row>
    <row r="27" spans="2:27" x14ac:dyDescent="0.25">
      <c r="C27">
        <f>C17-$B$24</f>
        <v>0.35109999999999997</v>
      </c>
      <c r="D27">
        <f t="shared" ref="D27:AA29" si="0">D17-$B$24</f>
        <v>7.279999999999999E-2</v>
      </c>
      <c r="E27">
        <f t="shared" si="0"/>
        <v>0.30609999999999998</v>
      </c>
      <c r="F27">
        <f t="shared" si="0"/>
        <v>0.30729999999999996</v>
      </c>
      <c r="G27">
        <f t="shared" si="0"/>
        <v>0.3362</v>
      </c>
      <c r="H27">
        <f t="shared" si="0"/>
        <v>0.33410000000000001</v>
      </c>
      <c r="J27">
        <f t="shared" si="0"/>
        <v>0.34689999999999999</v>
      </c>
      <c r="K27">
        <f t="shared" si="0"/>
        <v>0.3508</v>
      </c>
      <c r="L27">
        <f t="shared" si="0"/>
        <v>0.3417</v>
      </c>
      <c r="M27">
        <f t="shared" si="0"/>
        <v>0.34099999999999997</v>
      </c>
      <c r="O27">
        <f t="shared" si="0"/>
        <v>0.29680000000000001</v>
      </c>
      <c r="P27">
        <f t="shared" si="0"/>
        <v>0.30959999999999999</v>
      </c>
      <c r="Q27">
        <f t="shared" si="0"/>
        <v>0.30549999999999999</v>
      </c>
      <c r="R27">
        <f t="shared" si="0"/>
        <v>0.28309999999999996</v>
      </c>
      <c r="T27">
        <f t="shared" si="0"/>
        <v>0.35769999999999996</v>
      </c>
      <c r="U27">
        <f t="shared" si="0"/>
        <v>0.3639</v>
      </c>
      <c r="V27">
        <f t="shared" si="0"/>
        <v>0.37259999999999999</v>
      </c>
      <c r="W27">
        <f t="shared" si="0"/>
        <v>0.39360000000000001</v>
      </c>
      <c r="X27">
        <f t="shared" si="0"/>
        <v>0.40639999999999998</v>
      </c>
      <c r="Y27">
        <f t="shared" si="0"/>
        <v>0.3911</v>
      </c>
      <c r="Z27">
        <f t="shared" si="0"/>
        <v>0.36559999999999998</v>
      </c>
      <c r="AA27">
        <f t="shared" si="0"/>
        <v>0.3745</v>
      </c>
    </row>
    <row r="28" spans="2:27" x14ac:dyDescent="0.25">
      <c r="C28">
        <f t="shared" ref="C28:R31" si="1">C18-$B$24</f>
        <v>0.34010000000000001</v>
      </c>
      <c r="D28">
        <f t="shared" si="1"/>
        <v>7.4400000000000008E-2</v>
      </c>
      <c r="E28">
        <f t="shared" si="1"/>
        <v>0.27639999999999998</v>
      </c>
      <c r="F28">
        <f t="shared" si="1"/>
        <v>0.30119999999999997</v>
      </c>
      <c r="G28">
        <f t="shared" si="1"/>
        <v>0.2969</v>
      </c>
      <c r="H28">
        <f t="shared" si="1"/>
        <v>0.30509999999999998</v>
      </c>
      <c r="J28">
        <f t="shared" si="1"/>
        <v>0.3695</v>
      </c>
      <c r="K28">
        <f t="shared" si="1"/>
        <v>0.36199999999999999</v>
      </c>
      <c r="L28">
        <f t="shared" si="1"/>
        <v>0.3634</v>
      </c>
      <c r="M28">
        <f t="shared" si="1"/>
        <v>0.3569</v>
      </c>
      <c r="O28">
        <f t="shared" si="1"/>
        <v>0.30330000000000001</v>
      </c>
      <c r="P28">
        <f t="shared" si="1"/>
        <v>0.31739999999999996</v>
      </c>
      <c r="Q28">
        <f t="shared" si="1"/>
        <v>0.311</v>
      </c>
      <c r="R28">
        <f t="shared" si="1"/>
        <v>0.2994</v>
      </c>
      <c r="T28">
        <f t="shared" si="0"/>
        <v>0.33149999999999996</v>
      </c>
      <c r="U28">
        <f t="shared" si="0"/>
        <v>0.36959999999999998</v>
      </c>
      <c r="V28">
        <f t="shared" si="0"/>
        <v>0.3735</v>
      </c>
      <c r="W28">
        <f t="shared" si="0"/>
        <v>0.38469999999999999</v>
      </c>
      <c r="X28">
        <f t="shared" si="0"/>
        <v>0.3931</v>
      </c>
      <c r="Y28">
        <f t="shared" si="0"/>
        <v>0.39069999999999999</v>
      </c>
      <c r="Z28">
        <f t="shared" si="0"/>
        <v>0.36990000000000001</v>
      </c>
      <c r="AA28">
        <f t="shared" si="0"/>
        <v>0.3528</v>
      </c>
    </row>
    <row r="29" spans="2:27" x14ac:dyDescent="0.25">
      <c r="C29">
        <f t="shared" si="1"/>
        <v>0.4007</v>
      </c>
      <c r="D29">
        <f t="shared" si="0"/>
        <v>7.6299999999999993E-2</v>
      </c>
      <c r="E29">
        <f t="shared" si="0"/>
        <v>0.29830000000000001</v>
      </c>
      <c r="F29">
        <f t="shared" si="0"/>
        <v>0.30330000000000001</v>
      </c>
      <c r="G29">
        <f t="shared" si="0"/>
        <v>0.3201</v>
      </c>
      <c r="H29">
        <f t="shared" si="0"/>
        <v>0.33229999999999998</v>
      </c>
      <c r="J29">
        <f t="shared" si="0"/>
        <v>0.41609999999999997</v>
      </c>
      <c r="K29">
        <f t="shared" si="0"/>
        <v>0.36249999999999999</v>
      </c>
      <c r="L29">
        <f t="shared" si="0"/>
        <v>0.37459999999999999</v>
      </c>
      <c r="M29">
        <f t="shared" si="0"/>
        <v>0.36359999999999998</v>
      </c>
      <c r="O29">
        <f t="shared" si="0"/>
        <v>0.29699999999999999</v>
      </c>
      <c r="P29">
        <f t="shared" si="0"/>
        <v>0.31069999999999998</v>
      </c>
      <c r="Q29">
        <f t="shared" si="0"/>
        <v>0.29549999999999998</v>
      </c>
      <c r="R29">
        <f t="shared" si="0"/>
        <v>0.2767</v>
      </c>
      <c r="T29">
        <f t="shared" si="0"/>
        <v>0.33349999999999996</v>
      </c>
      <c r="U29">
        <f t="shared" si="0"/>
        <v>0.34099999999999997</v>
      </c>
      <c r="V29">
        <f t="shared" si="0"/>
        <v>0.36959999999999998</v>
      </c>
      <c r="W29">
        <f t="shared" si="0"/>
        <v>0.36890000000000001</v>
      </c>
      <c r="X29">
        <f t="shared" si="0"/>
        <v>0.37690000000000001</v>
      </c>
      <c r="Y29">
        <f t="shared" si="0"/>
        <v>0.39079999999999998</v>
      </c>
      <c r="Z29">
        <f t="shared" si="0"/>
        <v>0.37259999999999999</v>
      </c>
      <c r="AA29">
        <f t="shared" si="0"/>
        <v>0.38100000000000001</v>
      </c>
    </row>
    <row r="30" spans="2:27" x14ac:dyDescent="0.25">
      <c r="C30">
        <f t="shared" si="1"/>
        <v>0.42030000000000001</v>
      </c>
    </row>
    <row r="31" spans="2:27" x14ac:dyDescent="0.25">
      <c r="C31">
        <f t="shared" si="1"/>
        <v>0.36449999999999999</v>
      </c>
    </row>
    <row r="32" spans="2:27" x14ac:dyDescent="0.25">
      <c r="C32">
        <f>C22-$B$24</f>
        <v>0.3579</v>
      </c>
    </row>
    <row r="33" spans="2:27" x14ac:dyDescent="0.25">
      <c r="C33">
        <f>C23-$B$24</f>
        <v>0.38829999999999998</v>
      </c>
    </row>
    <row r="34" spans="2:27" x14ac:dyDescent="0.25">
      <c r="B34" s="22">
        <f>AVERAGE(C27:C34)</f>
        <v>0.3775</v>
      </c>
      <c r="C34">
        <f>C24-$B$24</f>
        <v>0.39710000000000001</v>
      </c>
    </row>
    <row r="36" spans="2:27" x14ac:dyDescent="0.25">
      <c r="C36" s="2">
        <f>AVERAGE(C27:C34)</f>
        <v>0.3775</v>
      </c>
      <c r="D36" s="2">
        <f t="shared" ref="D36:AA36" si="2">AVERAGE(D27:D34)</f>
        <v>7.4499999999999997E-2</v>
      </c>
      <c r="E36" s="2">
        <f t="shared" si="2"/>
        <v>0.29360000000000003</v>
      </c>
      <c r="F36" s="2">
        <f t="shared" si="2"/>
        <v>0.30393333333333333</v>
      </c>
      <c r="G36" s="2">
        <f t="shared" si="2"/>
        <v>0.31773333333333337</v>
      </c>
      <c r="H36" s="2">
        <f t="shared" si="2"/>
        <v>0.32383333333333336</v>
      </c>
      <c r="I36" s="2"/>
      <c r="J36" s="2">
        <f t="shared" si="2"/>
        <v>0.37749999999999995</v>
      </c>
      <c r="K36" s="2">
        <f t="shared" si="2"/>
        <v>0.35843333333333333</v>
      </c>
      <c r="L36" s="2">
        <f t="shared" si="2"/>
        <v>0.35990000000000005</v>
      </c>
      <c r="M36" s="2">
        <f t="shared" si="2"/>
        <v>0.35383333333333328</v>
      </c>
      <c r="N36" s="2"/>
      <c r="O36" s="2">
        <f t="shared" si="2"/>
        <v>0.29903333333333332</v>
      </c>
      <c r="P36" s="2">
        <f t="shared" si="2"/>
        <v>0.31256666666666666</v>
      </c>
      <c r="Q36" s="2">
        <f t="shared" si="2"/>
        <v>0.30399999999999999</v>
      </c>
      <c r="R36" s="2">
        <f t="shared" si="2"/>
        <v>0.28639999999999999</v>
      </c>
      <c r="S36" s="2"/>
      <c r="T36" s="2">
        <f t="shared" si="2"/>
        <v>0.34089999999999998</v>
      </c>
      <c r="U36" s="2">
        <f t="shared" si="2"/>
        <v>0.35816666666666669</v>
      </c>
      <c r="V36" s="2">
        <f t="shared" si="2"/>
        <v>0.37189999999999995</v>
      </c>
      <c r="W36" s="2">
        <f t="shared" si="2"/>
        <v>0.38240000000000002</v>
      </c>
      <c r="X36" s="2">
        <f t="shared" si="2"/>
        <v>0.39213333333333339</v>
      </c>
      <c r="Y36" s="2">
        <f t="shared" si="2"/>
        <v>0.3908666666666667</v>
      </c>
      <c r="Z36" s="2">
        <f t="shared" si="2"/>
        <v>0.36936666666666668</v>
      </c>
      <c r="AA36" s="2">
        <f t="shared" si="2"/>
        <v>0.36943333333333334</v>
      </c>
    </row>
    <row r="37" spans="2:27" x14ac:dyDescent="0.25">
      <c r="C37">
        <f>_xlfn.STDEV.P(C27:C34)</f>
        <v>2.6267280026679586E-2</v>
      </c>
      <c r="D37">
        <f t="shared" ref="D37:AA37" si="3">_xlfn.STDEV.P(D27:D34)</f>
        <v>1.4306175822583298E-3</v>
      </c>
      <c r="E37">
        <f t="shared" si="3"/>
        <v>1.2572191535289309E-2</v>
      </c>
      <c r="F37">
        <f t="shared" si="3"/>
        <v>2.5302612952464399E-3</v>
      </c>
      <c r="G37">
        <f t="shared" si="3"/>
        <v>1.6131198205823261E-2</v>
      </c>
      <c r="H37">
        <f t="shared" si="3"/>
        <v>1.3266834169796843E-2</v>
      </c>
      <c r="J37">
        <f t="shared" si="3"/>
        <v>2.881157174932784E-2</v>
      </c>
      <c r="K37">
        <f t="shared" si="3"/>
        <v>5.4014401371815183E-3</v>
      </c>
      <c r="L37">
        <f t="shared" si="3"/>
        <v>1.3657476584884431E-2</v>
      </c>
      <c r="M37">
        <f t="shared" si="3"/>
        <v>9.4778103425257991E-3</v>
      </c>
      <c r="O37">
        <f t="shared" si="3"/>
        <v>3.0180935851773939E-3</v>
      </c>
      <c r="P37">
        <f t="shared" si="3"/>
        <v>3.4470599388786599E-3</v>
      </c>
      <c r="Q37">
        <f t="shared" si="3"/>
        <v>6.4161255183067256E-3</v>
      </c>
      <c r="R37">
        <f t="shared" si="3"/>
        <v>9.5564986614694158E-3</v>
      </c>
      <c r="T37">
        <f t="shared" si="3"/>
        <v>1.1907420655484825E-2</v>
      </c>
      <c r="U37">
        <f t="shared" si="3"/>
        <v>1.2359701542602979E-2</v>
      </c>
      <c r="V37">
        <f t="shared" si="3"/>
        <v>1.6673332000533118E-3</v>
      </c>
      <c r="W37">
        <f t="shared" si="3"/>
        <v>1.0214042621149897E-2</v>
      </c>
      <c r="X37">
        <f t="shared" si="3"/>
        <v>1.2062706532486339E-2</v>
      </c>
      <c r="Y37">
        <f t="shared" si="3"/>
        <v>1.6996731711976619E-4</v>
      </c>
      <c r="Z37">
        <f t="shared" si="3"/>
        <v>2.8825143345504651E-3</v>
      </c>
      <c r="AA37">
        <f t="shared" si="3"/>
        <v>1.2057178590182514E-2</v>
      </c>
    </row>
    <row r="38" spans="2:27" x14ac:dyDescent="0.25">
      <c r="E38" s="1" t="s">
        <v>169</v>
      </c>
    </row>
    <row r="39" spans="2:27" x14ac:dyDescent="0.25">
      <c r="E39" t="s">
        <v>69</v>
      </c>
      <c r="J39" t="s">
        <v>6</v>
      </c>
      <c r="O39" t="s">
        <v>8</v>
      </c>
      <c r="T39" t="s">
        <v>70</v>
      </c>
    </row>
    <row r="40" spans="2:27" x14ac:dyDescent="0.25">
      <c r="C40" t="s">
        <v>51</v>
      </c>
      <c r="D40" t="s">
        <v>56</v>
      </c>
      <c r="E40" t="s">
        <v>65</v>
      </c>
      <c r="F40" t="s">
        <v>66</v>
      </c>
      <c r="G40" t="s">
        <v>67</v>
      </c>
      <c r="H40" t="s">
        <v>68</v>
      </c>
      <c r="J40" t="s">
        <v>65</v>
      </c>
      <c r="K40" t="s">
        <v>66</v>
      </c>
      <c r="L40" t="s">
        <v>67</v>
      </c>
      <c r="M40" t="s">
        <v>68</v>
      </c>
      <c r="O40" t="s">
        <v>65</v>
      </c>
      <c r="P40" t="s">
        <v>66</v>
      </c>
      <c r="Q40" t="s">
        <v>67</v>
      </c>
      <c r="R40" t="s">
        <v>68</v>
      </c>
      <c r="T40" t="s">
        <v>11</v>
      </c>
      <c r="U40" t="s">
        <v>12</v>
      </c>
      <c r="V40" t="s">
        <v>13</v>
      </c>
      <c r="W40" t="s">
        <v>14</v>
      </c>
      <c r="X40" t="s">
        <v>15</v>
      </c>
      <c r="Y40" t="s">
        <v>16</v>
      </c>
      <c r="Z40" t="s">
        <v>17</v>
      </c>
      <c r="AA40" t="s">
        <v>18</v>
      </c>
    </row>
    <row r="41" spans="2:27" x14ac:dyDescent="0.25">
      <c r="C41">
        <f t="shared" ref="C41:H43" si="4">C27/$B$34</f>
        <v>0.93006622516556281</v>
      </c>
      <c r="D41">
        <f t="shared" si="4"/>
        <v>0.19284768211920528</v>
      </c>
      <c r="E41">
        <f t="shared" si="4"/>
        <v>0.81086092715231783</v>
      </c>
      <c r="F41">
        <f t="shared" si="4"/>
        <v>0.81403973509933769</v>
      </c>
      <c r="G41">
        <f t="shared" si="4"/>
        <v>0.89059602649006619</v>
      </c>
      <c r="H41">
        <f t="shared" si="4"/>
        <v>0.8850331125827815</v>
      </c>
      <c r="J41">
        <f t="shared" ref="J41:M43" si="5">J27/$B$34</f>
        <v>0.91894039735099331</v>
      </c>
      <c r="K41">
        <f t="shared" si="5"/>
        <v>0.9292715231788079</v>
      </c>
      <c r="L41">
        <f t="shared" si="5"/>
        <v>0.90516556291390726</v>
      </c>
      <c r="M41">
        <f t="shared" si="5"/>
        <v>0.90331125827814562</v>
      </c>
      <c r="O41">
        <f t="shared" ref="O41:R43" si="6">O27/$B$34</f>
        <v>0.78622516556291389</v>
      </c>
      <c r="P41">
        <f t="shared" si="6"/>
        <v>0.82013245033112581</v>
      </c>
      <c r="Q41">
        <f t="shared" si="6"/>
        <v>0.80927152317880791</v>
      </c>
      <c r="R41">
        <f t="shared" si="6"/>
        <v>0.74993377483443702</v>
      </c>
      <c r="T41">
        <f t="shared" ref="T41:AA43" si="7">T27/$B$34</f>
        <v>0.94754966887417214</v>
      </c>
      <c r="U41">
        <f t="shared" si="7"/>
        <v>0.96397350993377484</v>
      </c>
      <c r="V41">
        <f t="shared" si="7"/>
        <v>0.98701986754966886</v>
      </c>
      <c r="W41">
        <f t="shared" si="7"/>
        <v>1.0426490066225165</v>
      </c>
      <c r="X41">
        <f t="shared" si="7"/>
        <v>1.0765562913907285</v>
      </c>
      <c r="Y41">
        <f t="shared" si="7"/>
        <v>1.0360264900662253</v>
      </c>
      <c r="Z41">
        <f t="shared" si="7"/>
        <v>0.96847682119205292</v>
      </c>
      <c r="AA41">
        <f t="shared" si="7"/>
        <v>0.99205298013245036</v>
      </c>
    </row>
    <row r="42" spans="2:27" x14ac:dyDescent="0.25">
      <c r="C42">
        <f t="shared" si="4"/>
        <v>0.90092715231788079</v>
      </c>
      <c r="D42">
        <f t="shared" si="4"/>
        <v>0.19708609271523181</v>
      </c>
      <c r="E42">
        <f t="shared" si="4"/>
        <v>0.73218543046357609</v>
      </c>
      <c r="F42">
        <f t="shared" si="4"/>
        <v>0.7978807947019867</v>
      </c>
      <c r="G42">
        <f t="shared" si="4"/>
        <v>0.7864900662251656</v>
      </c>
      <c r="H42">
        <f t="shared" si="4"/>
        <v>0.80821192052980129</v>
      </c>
      <c r="J42">
        <f t="shared" si="5"/>
        <v>0.97880794701986751</v>
      </c>
      <c r="K42">
        <f t="shared" si="5"/>
        <v>0.95894039735099335</v>
      </c>
      <c r="L42">
        <f t="shared" si="5"/>
        <v>0.96264900662251651</v>
      </c>
      <c r="M42">
        <f t="shared" si="5"/>
        <v>0.9454304635761589</v>
      </c>
      <c r="O42">
        <f t="shared" si="6"/>
        <v>0.8034437086092715</v>
      </c>
      <c r="P42">
        <f t="shared" si="6"/>
        <v>0.84079470198675488</v>
      </c>
      <c r="Q42">
        <f t="shared" si="6"/>
        <v>0.82384105960264897</v>
      </c>
      <c r="R42">
        <f t="shared" si="6"/>
        <v>0.79311258278145691</v>
      </c>
      <c r="T42">
        <f t="shared" si="7"/>
        <v>0.87814569536423825</v>
      </c>
      <c r="U42">
        <f t="shared" si="7"/>
        <v>0.97907284768211911</v>
      </c>
      <c r="V42">
        <f t="shared" si="7"/>
        <v>0.98940397350993381</v>
      </c>
      <c r="W42">
        <f t="shared" si="7"/>
        <v>1.0190728476821191</v>
      </c>
      <c r="X42">
        <f t="shared" si="7"/>
        <v>1.0413245033112584</v>
      </c>
      <c r="Y42">
        <f t="shared" si="7"/>
        <v>1.0349668874172184</v>
      </c>
      <c r="Z42">
        <f t="shared" si="7"/>
        <v>0.97986754966887424</v>
      </c>
      <c r="AA42">
        <f t="shared" si="7"/>
        <v>0.93456953642384111</v>
      </c>
    </row>
    <row r="43" spans="2:27" x14ac:dyDescent="0.25">
      <c r="C43">
        <f t="shared" si="4"/>
        <v>1.0614569536423841</v>
      </c>
      <c r="D43">
        <f t="shared" si="4"/>
        <v>0.20211920529801322</v>
      </c>
      <c r="E43">
        <f t="shared" si="4"/>
        <v>0.79019867549668876</v>
      </c>
      <c r="F43">
        <f t="shared" si="4"/>
        <v>0.8034437086092715</v>
      </c>
      <c r="G43">
        <f t="shared" si="4"/>
        <v>0.84794701986754961</v>
      </c>
      <c r="H43">
        <f t="shared" si="4"/>
        <v>0.8802649006622516</v>
      </c>
      <c r="J43">
        <f t="shared" si="5"/>
        <v>1.1022516556291391</v>
      </c>
      <c r="K43">
        <f t="shared" si="5"/>
        <v>0.96026490066225167</v>
      </c>
      <c r="L43">
        <f t="shared" si="5"/>
        <v>0.99231788079470196</v>
      </c>
      <c r="M43">
        <f t="shared" si="5"/>
        <v>0.96317880794701982</v>
      </c>
      <c r="O43">
        <f t="shared" si="6"/>
        <v>0.7867549668874172</v>
      </c>
      <c r="P43">
        <f t="shared" si="6"/>
        <v>0.82304635761589395</v>
      </c>
      <c r="Q43">
        <f t="shared" si="6"/>
        <v>0.78278145695364232</v>
      </c>
      <c r="R43">
        <f t="shared" si="6"/>
        <v>0.73298013245033111</v>
      </c>
      <c r="T43">
        <f t="shared" si="7"/>
        <v>0.88344370860927146</v>
      </c>
      <c r="U43">
        <f t="shared" si="7"/>
        <v>0.90331125827814562</v>
      </c>
      <c r="V43">
        <f t="shared" si="7"/>
        <v>0.97907284768211911</v>
      </c>
      <c r="W43">
        <f t="shared" si="7"/>
        <v>0.97721854304635758</v>
      </c>
      <c r="X43">
        <f t="shared" si="7"/>
        <v>0.99841059602649007</v>
      </c>
      <c r="Y43">
        <f t="shared" si="7"/>
        <v>1.0352317880794701</v>
      </c>
      <c r="Z43">
        <f t="shared" si="7"/>
        <v>0.98701986754966886</v>
      </c>
      <c r="AA43">
        <f t="shared" si="7"/>
        <v>1.0092715231788079</v>
      </c>
    </row>
    <row r="44" spans="2:27" x14ac:dyDescent="0.25">
      <c r="C44">
        <f>C30/$B$34</f>
        <v>1.1133774834437087</v>
      </c>
    </row>
    <row r="45" spans="2:27" x14ac:dyDescent="0.25">
      <c r="C45">
        <f>C31/$B$34</f>
        <v>0.96556291390728477</v>
      </c>
    </row>
    <row r="46" spans="2:27" x14ac:dyDescent="0.25">
      <c r="C46">
        <f>C32/$B$34</f>
        <v>0.94807947019867544</v>
      </c>
    </row>
    <row r="47" spans="2:27" x14ac:dyDescent="0.25">
      <c r="C47">
        <f>C33/$B$34</f>
        <v>1.0286092715231787</v>
      </c>
    </row>
    <row r="48" spans="2:27" x14ac:dyDescent="0.25">
      <c r="C48">
        <f>C34/$B$34</f>
        <v>1.0519205298013246</v>
      </c>
    </row>
    <row r="50" spans="3:27" x14ac:dyDescent="0.25">
      <c r="C50" s="23">
        <f>AVERAGE(C41:C48)</f>
        <v>1</v>
      </c>
      <c r="D50" s="23">
        <f t="shared" ref="D50:AA50" si="8">AVERAGE(D41:D48)</f>
        <v>0.19735099337748344</v>
      </c>
      <c r="E50" s="23">
        <f t="shared" si="8"/>
        <v>0.77774834437086093</v>
      </c>
      <c r="F50" s="23">
        <f t="shared" si="8"/>
        <v>0.805121412803532</v>
      </c>
      <c r="G50" s="23">
        <f t="shared" si="8"/>
        <v>0.84167770419426047</v>
      </c>
      <c r="H50" s="23">
        <f t="shared" si="8"/>
        <v>0.85783664459161146</v>
      </c>
      <c r="I50" s="23"/>
      <c r="J50" s="23">
        <f>AVERAGE(J41:J48)</f>
        <v>1</v>
      </c>
      <c r="K50" s="23">
        <f t="shared" si="8"/>
        <v>0.94949227373068423</v>
      </c>
      <c r="L50" s="23">
        <f t="shared" si="8"/>
        <v>0.95337748344370865</v>
      </c>
      <c r="M50" s="23">
        <f t="shared" si="8"/>
        <v>0.93730684326710811</v>
      </c>
      <c r="N50" s="23"/>
      <c r="O50" s="23">
        <f t="shared" si="8"/>
        <v>0.79214128035320075</v>
      </c>
      <c r="P50" s="23">
        <f t="shared" si="8"/>
        <v>0.82799116997792488</v>
      </c>
      <c r="Q50" s="23">
        <f t="shared" si="8"/>
        <v>0.80529801324503314</v>
      </c>
      <c r="R50" s="23">
        <f t="shared" si="8"/>
        <v>0.75867549668874157</v>
      </c>
      <c r="S50" s="23"/>
      <c r="T50" s="23">
        <f t="shared" si="8"/>
        <v>0.90304635761589402</v>
      </c>
      <c r="U50" s="23">
        <f t="shared" si="8"/>
        <v>0.94878587196467989</v>
      </c>
      <c r="V50" s="23">
        <f t="shared" si="8"/>
        <v>0.98516556291390722</v>
      </c>
      <c r="W50" s="23">
        <f t="shared" si="8"/>
        <v>1.0129801324503311</v>
      </c>
      <c r="X50" s="23">
        <f t="shared" si="8"/>
        <v>1.0387637969094923</v>
      </c>
      <c r="Y50" s="23">
        <f t="shared" si="8"/>
        <v>1.0354083885209713</v>
      </c>
      <c r="Z50" s="23">
        <f t="shared" si="8"/>
        <v>0.97845474613686534</v>
      </c>
      <c r="AA50" s="23">
        <f t="shared" si="8"/>
        <v>0.97863134657836648</v>
      </c>
    </row>
    <row r="51" spans="3:27" x14ac:dyDescent="0.25">
      <c r="C51">
        <f>_xlfn.STDEV.P(C41:C48)</f>
        <v>6.9582198746171123E-2</v>
      </c>
      <c r="D51">
        <f t="shared" ref="D51:AA51" si="9">_xlfn.STDEV.P(D41:D48)</f>
        <v>3.7897154496909355E-3</v>
      </c>
      <c r="E51">
        <f t="shared" si="9"/>
        <v>3.3303818636527975E-2</v>
      </c>
      <c r="F51">
        <f t="shared" si="9"/>
        <v>6.7026789278051531E-3</v>
      </c>
      <c r="G51">
        <f t="shared" si="9"/>
        <v>4.2731650876352979E-2</v>
      </c>
      <c r="H51">
        <f t="shared" si="9"/>
        <v>3.5143931575620777E-2</v>
      </c>
      <c r="J51">
        <f t="shared" si="9"/>
        <v>7.6322044369080425E-2</v>
      </c>
      <c r="K51">
        <f t="shared" si="9"/>
        <v>1.4308450694520611E-2</v>
      </c>
      <c r="L51">
        <f t="shared" si="9"/>
        <v>3.6178745920223666E-2</v>
      </c>
      <c r="M51">
        <f t="shared" si="9"/>
        <v>2.5106782364306749E-2</v>
      </c>
      <c r="O51">
        <f t="shared" si="9"/>
        <v>7.9949498945096325E-3</v>
      </c>
      <c r="P51">
        <f t="shared" si="9"/>
        <v>9.1312846063010926E-3</v>
      </c>
      <c r="Q51">
        <f t="shared" si="9"/>
        <v>1.6996358988891985E-2</v>
      </c>
      <c r="R51">
        <f t="shared" si="9"/>
        <v>2.5315228242303072E-2</v>
      </c>
      <c r="T51">
        <f t="shared" si="9"/>
        <v>3.1542836173469764E-2</v>
      </c>
      <c r="U51">
        <f t="shared" si="9"/>
        <v>3.2740931238683366E-2</v>
      </c>
      <c r="V51">
        <f t="shared" si="9"/>
        <v>4.4167766888829861E-3</v>
      </c>
      <c r="W51">
        <f t="shared" si="9"/>
        <v>2.7057066546092422E-2</v>
      </c>
      <c r="X51">
        <f t="shared" si="9"/>
        <v>3.195418949003008E-2</v>
      </c>
      <c r="Y51">
        <f t="shared" si="9"/>
        <v>4.5024454866170746E-4</v>
      </c>
      <c r="Z51">
        <f t="shared" si="9"/>
        <v>7.6357995617231025E-3</v>
      </c>
      <c r="AA51">
        <f t="shared" si="9"/>
        <v>3.1939545934258268E-2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D2282-FB19-4446-BFF9-337B2395FA5B}">
  <dimension ref="A1:AI49"/>
  <sheetViews>
    <sheetView workbookViewId="0">
      <selection activeCell="I46" sqref="I46"/>
    </sheetView>
  </sheetViews>
  <sheetFormatPr defaultRowHeight="15" x14ac:dyDescent="0.25"/>
  <sheetData>
    <row r="1" spans="1:35" ht="21" x14ac:dyDescent="0.35">
      <c r="A1" s="57" t="s">
        <v>128</v>
      </c>
    </row>
    <row r="4" spans="1:35" ht="15.75" thickBot="1" x14ac:dyDescent="0.3">
      <c r="B4" t="s">
        <v>26</v>
      </c>
      <c r="K4" s="1" t="s">
        <v>167</v>
      </c>
    </row>
    <row r="5" spans="1:35" x14ac:dyDescent="0.25">
      <c r="C5" s="24" t="s">
        <v>27</v>
      </c>
      <c r="D5" s="24" t="s">
        <v>28</v>
      </c>
      <c r="E5" s="24" t="s">
        <v>29</v>
      </c>
      <c r="F5" s="24" t="s">
        <v>30</v>
      </c>
      <c r="G5" s="24" t="s">
        <v>31</v>
      </c>
      <c r="H5" s="24" t="s">
        <v>32</v>
      </c>
      <c r="I5" s="24" t="s">
        <v>33</v>
      </c>
      <c r="J5" s="24" t="s">
        <v>34</v>
      </c>
      <c r="K5" s="24" t="s">
        <v>35</v>
      </c>
      <c r="L5" s="24" t="s">
        <v>36</v>
      </c>
      <c r="M5" s="24" t="s">
        <v>37</v>
      </c>
      <c r="N5" s="24" t="s">
        <v>38</v>
      </c>
      <c r="O5" s="24" t="s">
        <v>39</v>
      </c>
      <c r="R5">
        <v>1</v>
      </c>
      <c r="S5">
        <v>2</v>
      </c>
      <c r="T5">
        <v>3</v>
      </c>
      <c r="U5">
        <v>4</v>
      </c>
      <c r="V5">
        <v>5</v>
      </c>
      <c r="W5">
        <v>6</v>
      </c>
      <c r="X5">
        <v>7</v>
      </c>
      <c r="Y5">
        <v>8</v>
      </c>
      <c r="Z5">
        <v>9</v>
      </c>
      <c r="AA5">
        <v>10</v>
      </c>
      <c r="AB5">
        <v>11</v>
      </c>
      <c r="AC5">
        <v>12</v>
      </c>
      <c r="AE5" s="60" t="s">
        <v>151</v>
      </c>
      <c r="AF5" s="61"/>
      <c r="AG5" s="61"/>
      <c r="AH5" s="61"/>
      <c r="AI5" s="62"/>
    </row>
    <row r="6" spans="1:35" x14ac:dyDescent="0.25">
      <c r="C6" s="24" t="s">
        <v>40</v>
      </c>
      <c r="D6" s="21" t="s">
        <v>41</v>
      </c>
      <c r="E6" s="21">
        <v>53</v>
      </c>
      <c r="F6" s="21">
        <v>64</v>
      </c>
      <c r="G6" s="21">
        <v>56</v>
      </c>
      <c r="H6" s="21">
        <v>55</v>
      </c>
      <c r="I6" s="21" t="s">
        <v>41</v>
      </c>
      <c r="J6" s="21" t="s">
        <v>41</v>
      </c>
      <c r="K6" s="21" t="s">
        <v>41</v>
      </c>
      <c r="L6" s="21" t="s">
        <v>41</v>
      </c>
      <c r="M6" s="21" t="s">
        <v>41</v>
      </c>
      <c r="N6" s="21" t="s">
        <v>41</v>
      </c>
      <c r="O6" s="21" t="s">
        <v>41</v>
      </c>
      <c r="Q6" t="s">
        <v>40</v>
      </c>
      <c r="R6" s="5"/>
      <c r="S6" s="5" t="s">
        <v>42</v>
      </c>
      <c r="T6" s="5"/>
      <c r="U6" s="5"/>
      <c r="V6" s="6"/>
      <c r="W6" s="6"/>
      <c r="X6" s="6"/>
      <c r="Y6" s="6"/>
      <c r="Z6" s="6"/>
      <c r="AA6" s="6"/>
      <c r="AB6" s="6"/>
      <c r="AC6" s="6"/>
      <c r="AE6" s="63" t="s">
        <v>56</v>
      </c>
      <c r="AF6" t="s">
        <v>152</v>
      </c>
      <c r="AI6" s="64"/>
    </row>
    <row r="7" spans="1:35" x14ac:dyDescent="0.25">
      <c r="C7" s="24" t="s">
        <v>2</v>
      </c>
      <c r="D7" s="21" t="s">
        <v>41</v>
      </c>
      <c r="E7" s="21">
        <v>2916015</v>
      </c>
      <c r="F7" s="21">
        <v>2153891</v>
      </c>
      <c r="G7" s="21">
        <v>1705925</v>
      </c>
      <c r="H7" s="21">
        <v>1391498</v>
      </c>
      <c r="I7" s="21">
        <v>2059622</v>
      </c>
      <c r="J7" s="21">
        <v>1537872</v>
      </c>
      <c r="K7" s="21">
        <v>1124104</v>
      </c>
      <c r="L7" s="21">
        <v>938246</v>
      </c>
      <c r="M7" s="21">
        <v>644954</v>
      </c>
      <c r="N7" s="21">
        <v>857920</v>
      </c>
      <c r="O7" s="21">
        <v>91892</v>
      </c>
      <c r="Q7" t="s">
        <v>2</v>
      </c>
      <c r="R7" s="6"/>
      <c r="S7" s="7" t="s">
        <v>43</v>
      </c>
      <c r="T7" s="8" t="s">
        <v>44</v>
      </c>
      <c r="U7" s="9" t="s">
        <v>45</v>
      </c>
      <c r="V7" s="10" t="s">
        <v>46</v>
      </c>
      <c r="W7" s="7" t="s">
        <v>47</v>
      </c>
      <c r="X7" s="8" t="s">
        <v>48</v>
      </c>
      <c r="Y7" s="9" t="s">
        <v>49</v>
      </c>
      <c r="Z7" s="10" t="s">
        <v>50</v>
      </c>
      <c r="AA7" s="11" t="s">
        <v>51</v>
      </c>
      <c r="AB7" s="11" t="s">
        <v>52</v>
      </c>
      <c r="AC7" s="13" t="s">
        <v>56</v>
      </c>
      <c r="AE7" s="63" t="s">
        <v>51</v>
      </c>
      <c r="AF7" t="s">
        <v>153</v>
      </c>
      <c r="AI7" s="64"/>
    </row>
    <row r="8" spans="1:35" x14ac:dyDescent="0.25">
      <c r="C8" s="24" t="s">
        <v>54</v>
      </c>
      <c r="D8" s="21" t="s">
        <v>41</v>
      </c>
      <c r="E8" s="21">
        <v>3346817</v>
      </c>
      <c r="F8" s="21">
        <v>2320790</v>
      </c>
      <c r="G8" s="21">
        <v>1700890</v>
      </c>
      <c r="H8" s="21">
        <v>1319629</v>
      </c>
      <c r="I8" s="21">
        <v>2072190</v>
      </c>
      <c r="J8" s="21">
        <v>1379076</v>
      </c>
      <c r="K8" s="21">
        <v>1180844</v>
      </c>
      <c r="L8" s="21">
        <v>979983</v>
      </c>
      <c r="M8" s="21">
        <v>689365</v>
      </c>
      <c r="N8" s="21">
        <v>884629</v>
      </c>
      <c r="O8" s="21">
        <v>100483</v>
      </c>
      <c r="Q8" t="s">
        <v>54</v>
      </c>
      <c r="R8" s="6"/>
      <c r="S8" s="7"/>
      <c r="T8" s="8"/>
      <c r="U8" s="9"/>
      <c r="V8" s="10"/>
      <c r="W8" s="7"/>
      <c r="X8" s="8"/>
      <c r="Y8" s="9"/>
      <c r="Z8" s="10"/>
      <c r="AA8" s="11"/>
      <c r="AB8" s="11"/>
      <c r="AC8" s="13"/>
      <c r="AE8" s="63" t="s">
        <v>154</v>
      </c>
      <c r="AF8" t="s">
        <v>155</v>
      </c>
      <c r="AI8" s="64"/>
    </row>
    <row r="9" spans="1:35" x14ac:dyDescent="0.25">
      <c r="C9" s="24" t="s">
        <v>5</v>
      </c>
      <c r="D9" s="21" t="s">
        <v>41</v>
      </c>
      <c r="E9" s="21">
        <v>3242206</v>
      </c>
      <c r="F9" s="21">
        <v>2190923</v>
      </c>
      <c r="G9" s="21">
        <v>1748166</v>
      </c>
      <c r="H9" s="21">
        <v>1386040</v>
      </c>
      <c r="I9" s="21">
        <v>2232959</v>
      </c>
      <c r="J9" s="21">
        <v>1293259</v>
      </c>
      <c r="K9" s="21">
        <v>1097566</v>
      </c>
      <c r="L9" s="21">
        <v>929225</v>
      </c>
      <c r="M9" s="21">
        <v>683965</v>
      </c>
      <c r="N9" s="21">
        <v>817850</v>
      </c>
      <c r="O9" s="21">
        <v>69054</v>
      </c>
      <c r="Q9" t="s">
        <v>5</v>
      </c>
      <c r="R9" s="6"/>
      <c r="S9" s="7"/>
      <c r="T9" s="8"/>
      <c r="U9" s="9"/>
      <c r="V9" s="10"/>
      <c r="W9" s="7"/>
      <c r="X9" s="8"/>
      <c r="Y9" s="9"/>
      <c r="Z9" s="10"/>
      <c r="AA9" s="11"/>
      <c r="AB9" s="11"/>
      <c r="AC9" s="13"/>
      <c r="AE9" s="63" t="s">
        <v>3</v>
      </c>
      <c r="AF9" t="s">
        <v>156</v>
      </c>
      <c r="AI9" s="64"/>
    </row>
    <row r="10" spans="1:35" x14ac:dyDescent="0.25">
      <c r="C10" s="24" t="s">
        <v>55</v>
      </c>
      <c r="D10" s="21" t="s">
        <v>41</v>
      </c>
      <c r="E10" s="21">
        <v>1448516</v>
      </c>
      <c r="F10" s="21">
        <v>1276865</v>
      </c>
      <c r="G10" s="21">
        <v>1094624</v>
      </c>
      <c r="H10" s="21">
        <v>876206</v>
      </c>
      <c r="I10" s="21">
        <v>4832214</v>
      </c>
      <c r="J10" s="21">
        <v>9695560</v>
      </c>
      <c r="K10" s="21">
        <v>8904397</v>
      </c>
      <c r="L10" s="21">
        <v>10320232</v>
      </c>
      <c r="M10" s="21">
        <v>9491185</v>
      </c>
      <c r="N10" s="21">
        <v>7966606</v>
      </c>
      <c r="O10" s="21">
        <v>7325192</v>
      </c>
      <c r="Q10" t="s">
        <v>55</v>
      </c>
      <c r="R10" s="6"/>
      <c r="S10" s="7" t="s">
        <v>57</v>
      </c>
      <c r="T10" s="8" t="s">
        <v>58</v>
      </c>
      <c r="U10" s="9" t="s">
        <v>59</v>
      </c>
      <c r="V10" s="10" t="s">
        <v>60</v>
      </c>
      <c r="W10" s="14"/>
      <c r="X10" s="15"/>
      <c r="Y10" s="16"/>
      <c r="Z10" s="17"/>
      <c r="AA10" s="18"/>
      <c r="AB10" s="19"/>
      <c r="AC10" s="12" t="s">
        <v>53</v>
      </c>
      <c r="AE10" s="63" t="s">
        <v>157</v>
      </c>
      <c r="AF10" t="s">
        <v>158</v>
      </c>
      <c r="AI10" s="64"/>
    </row>
    <row r="11" spans="1:35" x14ac:dyDescent="0.25">
      <c r="C11" s="24" t="s">
        <v>7</v>
      </c>
      <c r="D11" s="21" t="s">
        <v>41</v>
      </c>
      <c r="E11" s="21">
        <v>1280482</v>
      </c>
      <c r="F11" s="21">
        <v>1059775</v>
      </c>
      <c r="G11" s="21">
        <v>978909</v>
      </c>
      <c r="H11" s="21">
        <v>951262</v>
      </c>
      <c r="I11" s="21">
        <v>4458896</v>
      </c>
      <c r="J11" s="21">
        <v>9431042</v>
      </c>
      <c r="K11" s="21">
        <v>8936709</v>
      </c>
      <c r="L11" s="21">
        <v>9899714</v>
      </c>
      <c r="M11" s="21">
        <v>9404374</v>
      </c>
      <c r="N11" s="21">
        <v>8015874</v>
      </c>
      <c r="O11" s="21">
        <v>7661998</v>
      </c>
      <c r="Q11" t="s">
        <v>7</v>
      </c>
      <c r="R11" s="6"/>
      <c r="S11" s="7"/>
      <c r="T11" s="8"/>
      <c r="U11" s="9"/>
      <c r="V11" s="10"/>
      <c r="W11" s="14"/>
      <c r="X11" s="15"/>
      <c r="Y11" s="16"/>
      <c r="Z11" s="17"/>
      <c r="AA11" s="18"/>
      <c r="AB11" s="19"/>
      <c r="AC11" s="12"/>
      <c r="AE11" s="63" t="s">
        <v>6</v>
      </c>
      <c r="AF11" t="s">
        <v>159</v>
      </c>
      <c r="AI11" s="64"/>
    </row>
    <row r="12" spans="1:35" x14ac:dyDescent="0.25">
      <c r="C12" s="24" t="s">
        <v>61</v>
      </c>
      <c r="D12" s="21" t="s">
        <v>41</v>
      </c>
      <c r="E12" s="21">
        <v>1191324</v>
      </c>
      <c r="F12" s="21">
        <v>1055045</v>
      </c>
      <c r="G12" s="21">
        <v>882926</v>
      </c>
      <c r="H12" s="21">
        <v>826153</v>
      </c>
      <c r="I12" s="21">
        <v>3522487</v>
      </c>
      <c r="J12" s="21">
        <v>7287536</v>
      </c>
      <c r="K12" s="21">
        <v>8565674</v>
      </c>
      <c r="L12" s="21">
        <v>9014316</v>
      </c>
      <c r="M12" s="21">
        <v>8363714</v>
      </c>
      <c r="N12" s="21">
        <v>7692535</v>
      </c>
      <c r="O12" s="21">
        <v>6549015</v>
      </c>
      <c r="Q12" t="s">
        <v>61</v>
      </c>
      <c r="R12" s="6"/>
      <c r="S12" s="7"/>
      <c r="T12" s="8"/>
      <c r="U12" s="9"/>
      <c r="V12" s="10"/>
      <c r="W12" s="20" t="s">
        <v>63</v>
      </c>
      <c r="X12" s="15" t="s">
        <v>13</v>
      </c>
      <c r="Y12" s="16" t="s">
        <v>14</v>
      </c>
      <c r="Z12" s="17" t="s">
        <v>15</v>
      </c>
      <c r="AA12" s="18" t="s">
        <v>16</v>
      </c>
      <c r="AB12" s="19" t="s">
        <v>17</v>
      </c>
      <c r="AC12" s="12" t="s">
        <v>18</v>
      </c>
      <c r="AE12" s="63" t="s">
        <v>160</v>
      </c>
      <c r="AF12" t="s">
        <v>161</v>
      </c>
      <c r="AI12" s="64"/>
    </row>
    <row r="13" spans="1:35" x14ac:dyDescent="0.25">
      <c r="Q13" t="s">
        <v>64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E13" s="63" t="s">
        <v>8</v>
      </c>
      <c r="AF13" t="s">
        <v>162</v>
      </c>
      <c r="AI13" s="64"/>
    </row>
    <row r="14" spans="1:35" ht="15.75" thickBot="1" x14ac:dyDescent="0.3">
      <c r="E14" s="1" t="s">
        <v>167</v>
      </c>
      <c r="AE14" s="65" t="s">
        <v>163</v>
      </c>
      <c r="AF14" s="66" t="s">
        <v>164</v>
      </c>
      <c r="AG14" s="66"/>
      <c r="AH14" s="66"/>
      <c r="AI14" s="67"/>
    </row>
    <row r="15" spans="1:35" x14ac:dyDescent="0.25">
      <c r="E15" t="s">
        <v>69</v>
      </c>
      <c r="J15" t="s">
        <v>6</v>
      </c>
      <c r="O15" t="s">
        <v>8</v>
      </c>
      <c r="T15" t="s">
        <v>70</v>
      </c>
    </row>
    <row r="16" spans="1:35" x14ac:dyDescent="0.25">
      <c r="B16" t="s">
        <v>42</v>
      </c>
      <c r="C16" t="s">
        <v>51</v>
      </c>
      <c r="E16" t="s">
        <v>65</v>
      </c>
      <c r="F16" t="s">
        <v>66</v>
      </c>
      <c r="G16" t="s">
        <v>67</v>
      </c>
      <c r="H16" t="s">
        <v>68</v>
      </c>
      <c r="J16" t="s">
        <v>65</v>
      </c>
      <c r="K16" t="s">
        <v>66</v>
      </c>
      <c r="L16" t="s">
        <v>67</v>
      </c>
      <c r="M16" t="s">
        <v>68</v>
      </c>
      <c r="O16" t="s">
        <v>65</v>
      </c>
      <c r="P16" t="s">
        <v>66</v>
      </c>
      <c r="Q16" t="s">
        <v>67</v>
      </c>
      <c r="R16" t="s">
        <v>68</v>
      </c>
      <c r="T16" t="s">
        <v>12</v>
      </c>
      <c r="U16" t="s">
        <v>13</v>
      </c>
      <c r="V16" t="s">
        <v>14</v>
      </c>
      <c r="W16" t="s">
        <v>15</v>
      </c>
      <c r="X16" t="s">
        <v>16</v>
      </c>
      <c r="Y16" t="s">
        <v>17</v>
      </c>
      <c r="Z16" t="s">
        <v>18</v>
      </c>
    </row>
    <row r="18" spans="2:26" x14ac:dyDescent="0.25">
      <c r="B18" s="21">
        <v>53</v>
      </c>
      <c r="C18">
        <v>644954</v>
      </c>
      <c r="E18" s="21">
        <v>1391498</v>
      </c>
      <c r="F18" s="21">
        <v>1705925</v>
      </c>
      <c r="G18" s="21">
        <v>2153891</v>
      </c>
      <c r="H18" s="21">
        <v>2916015</v>
      </c>
      <c r="J18" s="21">
        <v>938246</v>
      </c>
      <c r="K18" s="21">
        <v>1124104</v>
      </c>
      <c r="L18" s="21">
        <v>1537872</v>
      </c>
      <c r="M18" s="21">
        <v>2059622</v>
      </c>
      <c r="O18" s="21">
        <v>876206</v>
      </c>
      <c r="P18" s="21">
        <v>1094624</v>
      </c>
      <c r="Q18" s="21">
        <v>1276865</v>
      </c>
      <c r="R18" s="21">
        <v>1448516</v>
      </c>
      <c r="T18">
        <v>4832214</v>
      </c>
      <c r="U18">
        <v>7325192</v>
      </c>
      <c r="V18">
        <v>7966606</v>
      </c>
      <c r="W18">
        <v>9695560</v>
      </c>
      <c r="X18">
        <v>8904397</v>
      </c>
      <c r="Y18">
        <v>9491185</v>
      </c>
      <c r="Z18">
        <v>10320232</v>
      </c>
    </row>
    <row r="19" spans="2:26" x14ac:dyDescent="0.25">
      <c r="B19" s="21">
        <v>64</v>
      </c>
      <c r="C19">
        <v>689365</v>
      </c>
      <c r="E19" s="21">
        <v>1319629</v>
      </c>
      <c r="F19" s="21">
        <v>1700890</v>
      </c>
      <c r="G19" s="21">
        <v>2320790</v>
      </c>
      <c r="H19" s="21">
        <v>3346817</v>
      </c>
      <c r="J19" s="21">
        <v>979983</v>
      </c>
      <c r="K19" s="21">
        <v>1180844</v>
      </c>
      <c r="L19" s="21">
        <v>1379076</v>
      </c>
      <c r="M19" s="21">
        <v>2072190</v>
      </c>
      <c r="O19" s="21">
        <v>951262</v>
      </c>
      <c r="P19" s="21">
        <v>978909</v>
      </c>
      <c r="Q19" s="21">
        <v>1059775</v>
      </c>
      <c r="R19" s="21">
        <v>1280482</v>
      </c>
      <c r="T19">
        <v>4458896</v>
      </c>
      <c r="U19">
        <v>7661998</v>
      </c>
      <c r="V19">
        <v>8015874</v>
      </c>
      <c r="W19">
        <v>9431042</v>
      </c>
      <c r="X19">
        <v>8936709</v>
      </c>
      <c r="Y19">
        <v>9404374</v>
      </c>
      <c r="Z19">
        <v>9899714</v>
      </c>
    </row>
    <row r="20" spans="2:26" x14ac:dyDescent="0.25">
      <c r="B20" s="21">
        <v>56</v>
      </c>
      <c r="C20">
        <v>683965</v>
      </c>
      <c r="E20" s="21">
        <v>1386040</v>
      </c>
      <c r="F20" s="21">
        <v>1748166</v>
      </c>
      <c r="G20" s="21">
        <v>2190923</v>
      </c>
      <c r="H20" s="21">
        <v>3242206</v>
      </c>
      <c r="J20" s="21">
        <v>929225</v>
      </c>
      <c r="K20" s="21">
        <v>1097566</v>
      </c>
      <c r="L20" s="21">
        <v>1293259</v>
      </c>
      <c r="M20" s="21">
        <v>2232959</v>
      </c>
      <c r="O20" s="21">
        <v>826153</v>
      </c>
      <c r="P20" s="21">
        <v>882926</v>
      </c>
      <c r="Q20" s="21">
        <v>1055045</v>
      </c>
      <c r="R20" s="21">
        <v>1191324</v>
      </c>
      <c r="T20">
        <v>3522487</v>
      </c>
      <c r="U20">
        <v>6549015</v>
      </c>
      <c r="V20">
        <v>7692535</v>
      </c>
      <c r="W20">
        <v>7287536</v>
      </c>
      <c r="X20">
        <v>8565674</v>
      </c>
      <c r="Y20">
        <v>8363714</v>
      </c>
      <c r="Z20">
        <v>9014316</v>
      </c>
    </row>
    <row r="21" spans="2:26" x14ac:dyDescent="0.25">
      <c r="B21" s="21">
        <v>55</v>
      </c>
      <c r="C21">
        <v>857920</v>
      </c>
    </row>
    <row r="22" spans="2:26" x14ac:dyDescent="0.25">
      <c r="C22">
        <v>884629</v>
      </c>
    </row>
    <row r="23" spans="2:26" x14ac:dyDescent="0.25">
      <c r="C23">
        <v>817850</v>
      </c>
    </row>
    <row r="25" spans="2:26" x14ac:dyDescent="0.25">
      <c r="B25" s="22">
        <f>AVERAGE(B18:B21)</f>
        <v>57</v>
      </c>
      <c r="E25" s="1" t="s">
        <v>170</v>
      </c>
    </row>
    <row r="26" spans="2:26" x14ac:dyDescent="0.25">
      <c r="E26" t="s">
        <v>69</v>
      </c>
      <c r="J26" t="s">
        <v>6</v>
      </c>
      <c r="O26" t="s">
        <v>8</v>
      </c>
      <c r="T26" t="s">
        <v>70</v>
      </c>
    </row>
    <row r="27" spans="2:26" x14ac:dyDescent="0.25">
      <c r="C27" t="s">
        <v>51</v>
      </c>
      <c r="E27" t="s">
        <v>65</v>
      </c>
      <c r="F27" t="s">
        <v>66</v>
      </c>
      <c r="G27" t="s">
        <v>67</v>
      </c>
      <c r="H27" t="s">
        <v>68</v>
      </c>
      <c r="J27" t="s">
        <v>65</v>
      </c>
      <c r="K27" t="s">
        <v>66</v>
      </c>
      <c r="L27" t="s">
        <v>67</v>
      </c>
      <c r="M27" t="s">
        <v>68</v>
      </c>
      <c r="O27" t="s">
        <v>65</v>
      </c>
      <c r="P27" t="s">
        <v>66</v>
      </c>
      <c r="Q27" t="s">
        <v>67</v>
      </c>
      <c r="R27" t="s">
        <v>68</v>
      </c>
      <c r="T27" t="s">
        <v>12</v>
      </c>
      <c r="U27" t="s">
        <v>13</v>
      </c>
      <c r="V27" t="s">
        <v>14</v>
      </c>
      <c r="W27" t="s">
        <v>15</v>
      </c>
      <c r="X27" t="s">
        <v>16</v>
      </c>
      <c r="Y27" t="s">
        <v>17</v>
      </c>
      <c r="Z27" t="s">
        <v>18</v>
      </c>
    </row>
    <row r="29" spans="2:26" x14ac:dyDescent="0.25">
      <c r="C29">
        <f>C18-$B$25</f>
        <v>644897</v>
      </c>
      <c r="E29">
        <f t="shared" ref="E29:Z31" si="0">E18-$B$25</f>
        <v>1391441</v>
      </c>
      <c r="F29">
        <f t="shared" si="0"/>
        <v>1705868</v>
      </c>
      <c r="G29">
        <f t="shared" si="0"/>
        <v>2153834</v>
      </c>
      <c r="H29">
        <f t="shared" si="0"/>
        <v>2915958</v>
      </c>
      <c r="J29">
        <f t="shared" si="0"/>
        <v>938189</v>
      </c>
      <c r="K29">
        <f t="shared" si="0"/>
        <v>1124047</v>
      </c>
      <c r="L29">
        <f t="shared" si="0"/>
        <v>1537815</v>
      </c>
      <c r="M29">
        <f t="shared" si="0"/>
        <v>2059565</v>
      </c>
      <c r="O29">
        <f t="shared" si="0"/>
        <v>876149</v>
      </c>
      <c r="P29">
        <f t="shared" si="0"/>
        <v>1094567</v>
      </c>
      <c r="Q29">
        <f t="shared" si="0"/>
        <v>1276808</v>
      </c>
      <c r="R29">
        <f t="shared" si="0"/>
        <v>1448459</v>
      </c>
      <c r="T29">
        <f t="shared" si="0"/>
        <v>4832157</v>
      </c>
      <c r="U29">
        <f t="shared" si="0"/>
        <v>7325135</v>
      </c>
      <c r="V29">
        <f t="shared" si="0"/>
        <v>7966549</v>
      </c>
      <c r="W29">
        <f t="shared" si="0"/>
        <v>9695503</v>
      </c>
      <c r="X29">
        <f t="shared" si="0"/>
        <v>8904340</v>
      </c>
      <c r="Y29">
        <f t="shared" si="0"/>
        <v>9491128</v>
      </c>
      <c r="Z29">
        <f t="shared" si="0"/>
        <v>10320175</v>
      </c>
    </row>
    <row r="30" spans="2:26" x14ac:dyDescent="0.25">
      <c r="C30">
        <f t="shared" ref="C30:R34" si="1">C19-$B$25</f>
        <v>689308</v>
      </c>
      <c r="E30">
        <f t="shared" si="1"/>
        <v>1319572</v>
      </c>
      <c r="F30">
        <f t="shared" si="1"/>
        <v>1700833</v>
      </c>
      <c r="G30">
        <f t="shared" si="1"/>
        <v>2320733</v>
      </c>
      <c r="H30">
        <f t="shared" si="1"/>
        <v>3346760</v>
      </c>
      <c r="J30">
        <f t="shared" si="1"/>
        <v>979926</v>
      </c>
      <c r="K30">
        <f t="shared" si="1"/>
        <v>1180787</v>
      </c>
      <c r="L30">
        <f t="shared" si="1"/>
        <v>1379019</v>
      </c>
      <c r="M30">
        <f t="shared" si="1"/>
        <v>2072133</v>
      </c>
      <c r="O30">
        <f t="shared" si="1"/>
        <v>951205</v>
      </c>
      <c r="P30">
        <f t="shared" si="1"/>
        <v>978852</v>
      </c>
      <c r="Q30">
        <f t="shared" si="1"/>
        <v>1059718</v>
      </c>
      <c r="R30">
        <f t="shared" si="1"/>
        <v>1280425</v>
      </c>
      <c r="T30">
        <f t="shared" si="0"/>
        <v>4458839</v>
      </c>
      <c r="U30">
        <f t="shared" si="0"/>
        <v>7661941</v>
      </c>
      <c r="V30">
        <f t="shared" si="0"/>
        <v>8015817</v>
      </c>
      <c r="W30">
        <f t="shared" si="0"/>
        <v>9430985</v>
      </c>
      <c r="X30">
        <f t="shared" si="0"/>
        <v>8936652</v>
      </c>
      <c r="Y30">
        <f t="shared" si="0"/>
        <v>9404317</v>
      </c>
      <c r="Z30">
        <f t="shared" si="0"/>
        <v>9899657</v>
      </c>
    </row>
    <row r="31" spans="2:26" x14ac:dyDescent="0.25">
      <c r="C31">
        <f t="shared" si="1"/>
        <v>683908</v>
      </c>
      <c r="E31">
        <f t="shared" si="0"/>
        <v>1385983</v>
      </c>
      <c r="F31">
        <f t="shared" si="0"/>
        <v>1748109</v>
      </c>
      <c r="G31">
        <f t="shared" si="0"/>
        <v>2190866</v>
      </c>
      <c r="H31">
        <f t="shared" si="0"/>
        <v>3242149</v>
      </c>
      <c r="J31">
        <f t="shared" si="0"/>
        <v>929168</v>
      </c>
      <c r="K31">
        <f t="shared" si="0"/>
        <v>1097509</v>
      </c>
      <c r="L31">
        <f t="shared" si="0"/>
        <v>1293202</v>
      </c>
      <c r="M31">
        <f t="shared" si="0"/>
        <v>2232902</v>
      </c>
      <c r="O31">
        <f t="shared" si="0"/>
        <v>826096</v>
      </c>
      <c r="P31">
        <f t="shared" si="0"/>
        <v>882869</v>
      </c>
      <c r="Q31">
        <f t="shared" si="0"/>
        <v>1054988</v>
      </c>
      <c r="R31">
        <f t="shared" si="0"/>
        <v>1191267</v>
      </c>
      <c r="T31">
        <f t="shared" si="0"/>
        <v>3522430</v>
      </c>
      <c r="U31">
        <f t="shared" si="0"/>
        <v>6548958</v>
      </c>
      <c r="V31">
        <f t="shared" si="0"/>
        <v>7692478</v>
      </c>
      <c r="W31">
        <f t="shared" si="0"/>
        <v>7287479</v>
      </c>
      <c r="X31">
        <f t="shared" si="0"/>
        <v>8565617</v>
      </c>
      <c r="Y31">
        <f t="shared" si="0"/>
        <v>8363657</v>
      </c>
      <c r="Z31">
        <f t="shared" si="0"/>
        <v>9014259</v>
      </c>
    </row>
    <row r="32" spans="2:26" x14ac:dyDescent="0.25">
      <c r="C32">
        <f t="shared" si="1"/>
        <v>857863</v>
      </c>
    </row>
    <row r="33" spans="2:26" x14ac:dyDescent="0.25">
      <c r="C33">
        <f t="shared" si="1"/>
        <v>884572</v>
      </c>
    </row>
    <row r="34" spans="2:26" x14ac:dyDescent="0.25">
      <c r="C34">
        <f t="shared" si="1"/>
        <v>817793</v>
      </c>
    </row>
    <row r="36" spans="2:26" x14ac:dyDescent="0.25">
      <c r="B36" s="22">
        <f>AVERAGE(C29:C34)</f>
        <v>763056.83333333337</v>
      </c>
      <c r="C36" s="2">
        <f>AVERAGE(C29:C34)</f>
        <v>763056.83333333337</v>
      </c>
      <c r="D36" s="2"/>
      <c r="E36" s="2">
        <f t="shared" ref="E36:Z36" si="2">AVERAGE(E29:E34)</f>
        <v>1365665.3333333333</v>
      </c>
      <c r="F36" s="2">
        <f t="shared" si="2"/>
        <v>1718270</v>
      </c>
      <c r="G36" s="2">
        <f t="shared" si="2"/>
        <v>2221811</v>
      </c>
      <c r="H36" s="2">
        <f t="shared" si="2"/>
        <v>3168289</v>
      </c>
      <c r="I36" s="2"/>
      <c r="J36" s="2">
        <f t="shared" si="2"/>
        <v>949094.33333333337</v>
      </c>
      <c r="K36" s="2">
        <f t="shared" si="2"/>
        <v>1134114.3333333333</v>
      </c>
      <c r="L36" s="2">
        <f t="shared" si="2"/>
        <v>1403345.3333333333</v>
      </c>
      <c r="M36" s="2">
        <f t="shared" si="2"/>
        <v>2121533.3333333335</v>
      </c>
      <c r="N36" s="2"/>
      <c r="O36" s="2">
        <f t="shared" si="2"/>
        <v>884483.33333333337</v>
      </c>
      <c r="P36" s="2">
        <f t="shared" si="2"/>
        <v>985429.33333333337</v>
      </c>
      <c r="Q36" s="2">
        <f t="shared" si="2"/>
        <v>1130504.6666666667</v>
      </c>
      <c r="R36" s="2">
        <f t="shared" si="2"/>
        <v>1306717</v>
      </c>
      <c r="S36" s="2"/>
      <c r="T36" s="2">
        <f t="shared" si="2"/>
        <v>4271142</v>
      </c>
      <c r="U36" s="2">
        <f t="shared" si="2"/>
        <v>7178678</v>
      </c>
      <c r="V36" s="2">
        <f t="shared" si="2"/>
        <v>7891614.666666667</v>
      </c>
      <c r="W36" s="2">
        <f t="shared" si="2"/>
        <v>8804655.666666666</v>
      </c>
      <c r="X36" s="2">
        <f t="shared" si="2"/>
        <v>8802203</v>
      </c>
      <c r="Y36" s="2">
        <f t="shared" si="2"/>
        <v>9086367.333333334</v>
      </c>
      <c r="Z36" s="2">
        <f t="shared" si="2"/>
        <v>9744697</v>
      </c>
    </row>
    <row r="37" spans="2:26" x14ac:dyDescent="0.25">
      <c r="C37">
        <f>_xlfn.STDEV.P(C29:C34)</f>
        <v>93466.007509712086</v>
      </c>
      <c r="E37">
        <f t="shared" ref="E37:Z37" si="3">_xlfn.STDEV.P(E29:E34)</f>
        <v>32668.986050313153</v>
      </c>
      <c r="F37">
        <f t="shared" si="3"/>
        <v>21199.24915337019</v>
      </c>
      <c r="G37">
        <f t="shared" si="3"/>
        <v>71563.555990462075</v>
      </c>
      <c r="H37">
        <f t="shared" si="3"/>
        <v>183464.92035445542</v>
      </c>
      <c r="J37">
        <f t="shared" si="3"/>
        <v>22110.153961974625</v>
      </c>
      <c r="K37">
        <f t="shared" si="3"/>
        <v>34735.377943659812</v>
      </c>
      <c r="L37">
        <f t="shared" si="3"/>
        <v>101333.46868083066</v>
      </c>
      <c r="M37">
        <f t="shared" si="3"/>
        <v>78916.511125506688</v>
      </c>
      <c r="O37">
        <f t="shared" si="3"/>
        <v>51414.40332781813</v>
      </c>
      <c r="P37">
        <f t="shared" si="3"/>
        <v>86550.396826871263</v>
      </c>
      <c r="Q37">
        <f t="shared" si="3"/>
        <v>103470.09949202179</v>
      </c>
      <c r="R37">
        <f t="shared" si="3"/>
        <v>106631.39989077639</v>
      </c>
      <c r="T37">
        <f t="shared" si="3"/>
        <v>550919.73189627787</v>
      </c>
      <c r="U37">
        <f t="shared" si="3"/>
        <v>466025.77125376515</v>
      </c>
      <c r="V37">
        <f t="shared" si="3"/>
        <v>142240.15599057189</v>
      </c>
      <c r="W37">
        <f t="shared" si="3"/>
        <v>1078227.3172478778</v>
      </c>
      <c r="X37">
        <f t="shared" si="3"/>
        <v>167810.8416898821</v>
      </c>
      <c r="Y37">
        <f t="shared" si="3"/>
        <v>512260.81043438107</v>
      </c>
      <c r="Z37">
        <f t="shared" si="3"/>
        <v>544281.5453813097</v>
      </c>
    </row>
    <row r="38" spans="2:26" x14ac:dyDescent="0.25">
      <c r="E38" s="1" t="s">
        <v>169</v>
      </c>
    </row>
    <row r="39" spans="2:26" x14ac:dyDescent="0.25">
      <c r="E39" t="s">
        <v>69</v>
      </c>
      <c r="J39" t="s">
        <v>6</v>
      </c>
      <c r="O39" t="s">
        <v>8</v>
      </c>
      <c r="T39" t="s">
        <v>70</v>
      </c>
    </row>
    <row r="40" spans="2:26" x14ac:dyDescent="0.25">
      <c r="C40" t="s">
        <v>51</v>
      </c>
      <c r="E40" t="s">
        <v>65</v>
      </c>
      <c r="F40" t="s">
        <v>66</v>
      </c>
      <c r="G40" t="s">
        <v>67</v>
      </c>
      <c r="H40" t="s">
        <v>68</v>
      </c>
      <c r="J40" t="s">
        <v>65</v>
      </c>
      <c r="K40" t="s">
        <v>66</v>
      </c>
      <c r="L40" t="s">
        <v>67</v>
      </c>
      <c r="M40" t="s">
        <v>68</v>
      </c>
      <c r="O40" t="s">
        <v>65</v>
      </c>
      <c r="P40" t="s">
        <v>66</v>
      </c>
      <c r="Q40" t="s">
        <v>67</v>
      </c>
      <c r="R40" t="s">
        <v>68</v>
      </c>
      <c r="T40" t="s">
        <v>12</v>
      </c>
      <c r="U40" t="s">
        <v>13</v>
      </c>
      <c r="V40" t="s">
        <v>14</v>
      </c>
      <c r="W40" t="s">
        <v>15</v>
      </c>
      <c r="X40" t="s">
        <v>16</v>
      </c>
      <c r="Y40" t="s">
        <v>17</v>
      </c>
      <c r="Z40" t="s">
        <v>18</v>
      </c>
    </row>
    <row r="41" spans="2:26" x14ac:dyDescent="0.25">
      <c r="C41">
        <f t="shared" ref="C41:C46" si="4">C29/$B$36</f>
        <v>0.84514936742370217</v>
      </c>
      <c r="E41">
        <f t="shared" ref="E41:H43" si="5">E29/$B$36</f>
        <v>1.8235089959441639</v>
      </c>
      <c r="F41">
        <f t="shared" si="5"/>
        <v>2.2355713565241206</v>
      </c>
      <c r="G41">
        <f t="shared" si="5"/>
        <v>2.822639030163983</v>
      </c>
      <c r="H41">
        <f t="shared" si="5"/>
        <v>3.8214165349413682</v>
      </c>
      <c r="J41">
        <f t="shared" ref="J41:M43" si="6">J29/$B$36</f>
        <v>1.2295139221827294</v>
      </c>
      <c r="K41">
        <f t="shared" si="6"/>
        <v>1.4730842460183722</v>
      </c>
      <c r="L41">
        <f t="shared" si="6"/>
        <v>2.0153348123261243</v>
      </c>
      <c r="M41">
        <f t="shared" si="6"/>
        <v>2.6990977736258612</v>
      </c>
      <c r="O41">
        <f t="shared" ref="O41:R43" si="7">O29/$B$36</f>
        <v>1.1482093622995753</v>
      </c>
      <c r="P41">
        <f t="shared" si="7"/>
        <v>1.4344501643717669</v>
      </c>
      <c r="Q41">
        <f t="shared" si="7"/>
        <v>1.6732803432509722</v>
      </c>
      <c r="R41">
        <f t="shared" si="7"/>
        <v>1.8982321325563123</v>
      </c>
      <c r="T41">
        <f t="shared" ref="T41:Z43" si="8">T29/$B$36</f>
        <v>6.332630531452331</v>
      </c>
      <c r="U41">
        <f t="shared" si="8"/>
        <v>9.5997240048305699</v>
      </c>
      <c r="V41">
        <f t="shared" si="8"/>
        <v>10.440308836759865</v>
      </c>
      <c r="W41">
        <f t="shared" si="8"/>
        <v>12.706134820451338</v>
      </c>
      <c r="X41">
        <f t="shared" si="8"/>
        <v>11.669301172629998</v>
      </c>
      <c r="Y41">
        <f t="shared" si="8"/>
        <v>12.438297627896217</v>
      </c>
      <c r="Z41">
        <f t="shared" si="8"/>
        <v>13.524778953773867</v>
      </c>
    </row>
    <row r="42" spans="2:26" x14ac:dyDescent="0.25">
      <c r="C42">
        <f t="shared" si="4"/>
        <v>0.90335079890292136</v>
      </c>
      <c r="E42">
        <f t="shared" si="5"/>
        <v>1.7293233509692703</v>
      </c>
      <c r="F42">
        <f t="shared" si="5"/>
        <v>2.2289728965142612</v>
      </c>
      <c r="G42">
        <f t="shared" si="5"/>
        <v>3.0413632361591239</v>
      </c>
      <c r="H42">
        <f t="shared" si="5"/>
        <v>4.3859904712209072</v>
      </c>
      <c r="J42">
        <f t="shared" si="6"/>
        <v>1.2842110275315883</v>
      </c>
      <c r="K42">
        <f t="shared" si="6"/>
        <v>1.5474430585227268</v>
      </c>
      <c r="L42">
        <f t="shared" si="6"/>
        <v>1.8072297367103061</v>
      </c>
      <c r="M42">
        <f t="shared" si="6"/>
        <v>2.7155683685422294</v>
      </c>
      <c r="O42">
        <f t="shared" si="7"/>
        <v>1.2465716293303621</v>
      </c>
      <c r="P42">
        <f t="shared" si="7"/>
        <v>1.2828035307986014</v>
      </c>
      <c r="Q42">
        <f t="shared" si="7"/>
        <v>1.3887799095786006</v>
      </c>
      <c r="R42">
        <f t="shared" si="7"/>
        <v>1.6780204882074095</v>
      </c>
      <c r="T42">
        <f t="shared" si="8"/>
        <v>5.8433904333469258</v>
      </c>
      <c r="U42">
        <f t="shared" si="8"/>
        <v>10.041114456087914</v>
      </c>
      <c r="V42">
        <f t="shared" si="8"/>
        <v>10.504875455978485</v>
      </c>
      <c r="W42">
        <f t="shared" si="8"/>
        <v>12.359479121367324</v>
      </c>
      <c r="X42">
        <f t="shared" si="8"/>
        <v>11.711646642309955</v>
      </c>
      <c r="Y42">
        <f t="shared" si="8"/>
        <v>12.324530217386602</v>
      </c>
      <c r="Z42">
        <f t="shared" si="8"/>
        <v>12.973682388445946</v>
      </c>
    </row>
    <row r="43" spans="2:26" x14ac:dyDescent="0.25">
      <c r="C43">
        <f t="shared" si="4"/>
        <v>0.89627399968678612</v>
      </c>
      <c r="E43">
        <f t="shared" si="5"/>
        <v>1.8163561866623739</v>
      </c>
      <c r="F43">
        <f t="shared" si="5"/>
        <v>2.2909289631331524</v>
      </c>
      <c r="G43">
        <f t="shared" si="5"/>
        <v>2.8711701465661905</v>
      </c>
      <c r="H43">
        <f t="shared" si="5"/>
        <v>4.2488958336655127</v>
      </c>
      <c r="J43">
        <f t="shared" si="6"/>
        <v>1.2176917359366635</v>
      </c>
      <c r="K43">
        <f t="shared" si="6"/>
        <v>1.4383057094261873</v>
      </c>
      <c r="L43">
        <f t="shared" si="6"/>
        <v>1.6947649814638097</v>
      </c>
      <c r="M43">
        <f t="shared" si="6"/>
        <v>2.9262590969086837</v>
      </c>
      <c r="O43">
        <f t="shared" si="7"/>
        <v>1.0826139861578681</v>
      </c>
      <c r="P43">
        <f t="shared" si="7"/>
        <v>1.1570160457685437</v>
      </c>
      <c r="Q43">
        <f t="shared" si="7"/>
        <v>1.3825811576726155</v>
      </c>
      <c r="R43">
        <f t="shared" si="7"/>
        <v>1.5611772910755226</v>
      </c>
      <c r="T43">
        <f t="shared" si="8"/>
        <v>4.6162092338687746</v>
      </c>
      <c r="U43">
        <f t="shared" si="8"/>
        <v>8.5825297853523796</v>
      </c>
      <c r="V43">
        <f t="shared" si="8"/>
        <v>10.081133755655159</v>
      </c>
      <c r="W43">
        <f t="shared" si="8"/>
        <v>9.5503751249633861</v>
      </c>
      <c r="X43">
        <f t="shared" si="8"/>
        <v>11.225398457650925</v>
      </c>
      <c r="Y43">
        <f t="shared" si="8"/>
        <v>10.960726166967467</v>
      </c>
      <c r="Z43">
        <f t="shared" si="8"/>
        <v>11.813352041711179</v>
      </c>
    </row>
    <row r="44" spans="2:26" x14ac:dyDescent="0.25">
      <c r="C44">
        <f t="shared" si="4"/>
        <v>1.1242452233243438</v>
      </c>
    </row>
    <row r="45" spans="2:26" x14ac:dyDescent="0.25">
      <c r="C45">
        <f t="shared" si="4"/>
        <v>1.159247858558373</v>
      </c>
    </row>
    <row r="46" spans="2:26" x14ac:dyDescent="0.25">
      <c r="C46">
        <f t="shared" si="4"/>
        <v>1.0717327521038733</v>
      </c>
    </row>
    <row r="48" spans="2:26" x14ac:dyDescent="0.25">
      <c r="C48" s="23">
        <f>AVERAGE(C41:C46)</f>
        <v>1</v>
      </c>
      <c r="D48" s="23"/>
      <c r="E48" s="23">
        <f t="shared" ref="E48:Z48" si="9">AVERAGE(E41:E46)</f>
        <v>1.7897295111919362</v>
      </c>
      <c r="F48" s="23">
        <f t="shared" si="9"/>
        <v>2.2518244053905114</v>
      </c>
      <c r="G48" s="23">
        <f t="shared" si="9"/>
        <v>2.9117241376297662</v>
      </c>
      <c r="H48" s="23">
        <f t="shared" si="9"/>
        <v>4.1521009466092629</v>
      </c>
      <c r="I48" s="23"/>
      <c r="J48" s="23">
        <f t="shared" si="9"/>
        <v>1.2438055618836603</v>
      </c>
      <c r="K48" s="23">
        <f t="shared" si="9"/>
        <v>1.4862776713224288</v>
      </c>
      <c r="L48" s="23">
        <f t="shared" si="9"/>
        <v>1.8391098435000801</v>
      </c>
      <c r="M48" s="23">
        <f t="shared" si="9"/>
        <v>2.7803084130255917</v>
      </c>
      <c r="N48" s="23"/>
      <c r="O48" s="23">
        <f t="shared" si="9"/>
        <v>1.1591316592626018</v>
      </c>
      <c r="P48" s="23">
        <f t="shared" si="9"/>
        <v>1.2914232469796374</v>
      </c>
      <c r="Q48" s="23">
        <f t="shared" si="9"/>
        <v>1.4815471368340629</v>
      </c>
      <c r="R48" s="23">
        <f t="shared" si="9"/>
        <v>1.712476637279748</v>
      </c>
      <c r="S48" s="23"/>
      <c r="T48" s="23">
        <f t="shared" si="9"/>
        <v>5.5974100662226762</v>
      </c>
      <c r="U48" s="23">
        <f t="shared" si="9"/>
        <v>9.4077894154236219</v>
      </c>
      <c r="V48" s="23">
        <f t="shared" si="9"/>
        <v>10.34210601613117</v>
      </c>
      <c r="W48" s="23">
        <f t="shared" si="9"/>
        <v>11.538663022260684</v>
      </c>
      <c r="X48" s="23">
        <f t="shared" si="9"/>
        <v>11.535448757530292</v>
      </c>
      <c r="Y48" s="23">
        <f t="shared" si="9"/>
        <v>11.907851337416764</v>
      </c>
      <c r="Z48" s="23">
        <f t="shared" si="9"/>
        <v>12.770604461310329</v>
      </c>
    </row>
    <row r="49" spans="3:26" x14ac:dyDescent="0.25">
      <c r="C49">
        <f>_xlfn.STDEV.P(C41:C46)</f>
        <v>0.12248892012593043</v>
      </c>
      <c r="E49">
        <f t="shared" ref="E49:Z49" si="10">_xlfn.STDEV.P(E41:E46)</f>
        <v>4.2813306457924118E-2</v>
      </c>
      <c r="F49">
        <f t="shared" si="10"/>
        <v>2.7782005516893919E-2</v>
      </c>
      <c r="G49">
        <f t="shared" si="10"/>
        <v>9.3785354988361991E-2</v>
      </c>
      <c r="H49">
        <f t="shared" si="10"/>
        <v>0.24043414899124649</v>
      </c>
      <c r="J49">
        <f t="shared" si="10"/>
        <v>2.8975763004950434E-2</v>
      </c>
      <c r="K49">
        <f t="shared" si="10"/>
        <v>4.5521351000713743E-2</v>
      </c>
      <c r="L49">
        <f t="shared" si="10"/>
        <v>0.13279937254236507</v>
      </c>
      <c r="M49">
        <f t="shared" si="10"/>
        <v>0.10342153779131796</v>
      </c>
      <c r="O49">
        <f t="shared" si="10"/>
        <v>6.7379520216364092E-2</v>
      </c>
      <c r="P49">
        <f t="shared" si="10"/>
        <v>0.113425885263074</v>
      </c>
      <c r="Q49">
        <f t="shared" si="10"/>
        <v>0.13559946647751456</v>
      </c>
      <c r="R49">
        <f t="shared" si="10"/>
        <v>0.13974240873378771</v>
      </c>
      <c r="T49">
        <f t="shared" si="10"/>
        <v>0.72199043089575121</v>
      </c>
      <c r="U49">
        <f t="shared" si="10"/>
        <v>0.6107353356865709</v>
      </c>
      <c r="V49">
        <f t="shared" si="10"/>
        <v>0.18640833785500696</v>
      </c>
      <c r="W49">
        <f t="shared" si="10"/>
        <v>1.4130367099102639</v>
      </c>
      <c r="X49">
        <f t="shared" si="10"/>
        <v>0.21991919128332607</v>
      </c>
      <c r="Y49">
        <f t="shared" si="10"/>
        <v>0.67132720402571244</v>
      </c>
      <c r="Z49">
        <f t="shared" si="10"/>
        <v>0.71329096550210169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1104E-6B1C-4E95-B0B6-2CB5572D1886}">
  <dimension ref="A1:AI48"/>
  <sheetViews>
    <sheetView workbookViewId="0">
      <selection activeCell="K47" sqref="K47"/>
    </sheetView>
  </sheetViews>
  <sheetFormatPr defaultRowHeight="15" x14ac:dyDescent="0.25"/>
  <sheetData>
    <row r="1" spans="1:35" ht="21" x14ac:dyDescent="0.35">
      <c r="A1" s="57" t="s">
        <v>120</v>
      </c>
    </row>
    <row r="4" spans="1:35" ht="15.75" thickBot="1" x14ac:dyDescent="0.3">
      <c r="B4" t="s">
        <v>71</v>
      </c>
      <c r="M4" s="1" t="s">
        <v>171</v>
      </c>
    </row>
    <row r="5" spans="1:35" x14ac:dyDescent="0.25">
      <c r="C5" s="24" t="s">
        <v>27</v>
      </c>
      <c r="D5" s="24" t="s">
        <v>28</v>
      </c>
      <c r="E5" s="24" t="s">
        <v>29</v>
      </c>
      <c r="F5" s="24" t="s">
        <v>30</v>
      </c>
      <c r="G5" s="24" t="s">
        <v>31</v>
      </c>
      <c r="H5" s="24" t="s">
        <v>32</v>
      </c>
      <c r="I5" s="24" t="s">
        <v>33</v>
      </c>
      <c r="J5" s="24" t="s">
        <v>34</v>
      </c>
      <c r="K5" s="24" t="s">
        <v>35</v>
      </c>
      <c r="L5" s="24" t="s">
        <v>36</v>
      </c>
      <c r="M5" s="24" t="s">
        <v>37</v>
      </c>
      <c r="N5" s="24" t="s">
        <v>38</v>
      </c>
      <c r="O5" s="24" t="s">
        <v>39</v>
      </c>
      <c r="R5">
        <v>1</v>
      </c>
      <c r="S5">
        <v>2</v>
      </c>
      <c r="T5">
        <v>3</v>
      </c>
      <c r="U5">
        <v>4</v>
      </c>
      <c r="V5">
        <v>5</v>
      </c>
      <c r="W5">
        <v>6</v>
      </c>
      <c r="X5">
        <v>7</v>
      </c>
      <c r="Y5">
        <v>8</v>
      </c>
      <c r="Z5">
        <v>9</v>
      </c>
      <c r="AA5">
        <v>10</v>
      </c>
      <c r="AB5">
        <v>11</v>
      </c>
      <c r="AC5">
        <v>12</v>
      </c>
      <c r="AE5" s="60" t="s">
        <v>151</v>
      </c>
      <c r="AF5" s="61"/>
      <c r="AG5" s="61"/>
      <c r="AH5" s="61"/>
      <c r="AI5" s="62"/>
    </row>
    <row r="6" spans="1:35" x14ac:dyDescent="0.25">
      <c r="C6" s="24" t="s">
        <v>40</v>
      </c>
      <c r="D6" s="21" t="s">
        <v>41</v>
      </c>
      <c r="E6" s="21">
        <v>7.0000000000000007E-2</v>
      </c>
      <c r="F6" s="21">
        <v>7.0099999999999996E-2</v>
      </c>
      <c r="G6" s="21">
        <v>6.7900000000000002E-2</v>
      </c>
      <c r="H6" s="21">
        <v>6.8699999999999997E-2</v>
      </c>
      <c r="I6" s="21" t="s">
        <v>41</v>
      </c>
      <c r="J6" s="21" t="s">
        <v>41</v>
      </c>
      <c r="K6" s="21" t="s">
        <v>41</v>
      </c>
      <c r="L6" s="21" t="s">
        <v>41</v>
      </c>
      <c r="M6" s="21" t="s">
        <v>41</v>
      </c>
      <c r="N6" s="21" t="s">
        <v>41</v>
      </c>
      <c r="O6" s="21" t="s">
        <v>41</v>
      </c>
      <c r="Q6" t="s">
        <v>40</v>
      </c>
      <c r="R6" s="5"/>
      <c r="S6" s="5" t="s">
        <v>42</v>
      </c>
      <c r="T6" s="5"/>
      <c r="U6" s="5"/>
      <c r="V6" s="6"/>
      <c r="W6" s="6"/>
      <c r="X6" s="6"/>
      <c r="Y6" s="6"/>
      <c r="Z6" s="6"/>
      <c r="AA6" s="6"/>
      <c r="AB6" s="6"/>
      <c r="AC6" s="6"/>
      <c r="AE6" s="63" t="s">
        <v>56</v>
      </c>
      <c r="AF6" t="s">
        <v>152</v>
      </c>
      <c r="AI6" s="64"/>
    </row>
    <row r="7" spans="1:35" x14ac:dyDescent="0.25">
      <c r="C7" s="24" t="s">
        <v>2</v>
      </c>
      <c r="D7" s="21" t="s">
        <v>41</v>
      </c>
      <c r="E7" s="21">
        <v>0.67210000000000003</v>
      </c>
      <c r="F7" s="21">
        <v>0.66790000000000005</v>
      </c>
      <c r="G7" s="21">
        <v>0.64600000000000002</v>
      </c>
      <c r="H7" s="21">
        <v>0.64839999999999998</v>
      </c>
      <c r="I7" s="21">
        <v>0.67110000000000003</v>
      </c>
      <c r="J7" s="21">
        <v>0.64159999999999995</v>
      </c>
      <c r="K7" s="21">
        <v>0.67049999999999998</v>
      </c>
      <c r="L7" s="21">
        <v>0.67789999999999995</v>
      </c>
      <c r="M7" s="21">
        <v>0.59009999999999996</v>
      </c>
      <c r="N7" s="21">
        <v>0.57230000000000003</v>
      </c>
      <c r="O7" s="21">
        <v>0.1016</v>
      </c>
      <c r="Q7" t="s">
        <v>2</v>
      </c>
      <c r="R7" s="6"/>
      <c r="S7" s="7" t="s">
        <v>43</v>
      </c>
      <c r="T7" s="8" t="s">
        <v>44</v>
      </c>
      <c r="U7" s="9" t="s">
        <v>45</v>
      </c>
      <c r="V7" s="10" t="s">
        <v>46</v>
      </c>
      <c r="W7" s="7" t="s">
        <v>47</v>
      </c>
      <c r="X7" s="8" t="s">
        <v>48</v>
      </c>
      <c r="Y7" s="9" t="s">
        <v>49</v>
      </c>
      <c r="Z7" s="10" t="s">
        <v>50</v>
      </c>
      <c r="AA7" s="11" t="s">
        <v>51</v>
      </c>
      <c r="AB7" s="11" t="s">
        <v>52</v>
      </c>
      <c r="AC7" s="13" t="s">
        <v>56</v>
      </c>
      <c r="AE7" s="63" t="s">
        <v>51</v>
      </c>
      <c r="AF7" t="s">
        <v>153</v>
      </c>
      <c r="AI7" s="64"/>
    </row>
    <row r="8" spans="1:35" x14ac:dyDescent="0.25">
      <c r="C8" s="24" t="s">
        <v>54</v>
      </c>
      <c r="D8" s="21" t="s">
        <v>41</v>
      </c>
      <c r="E8" s="21">
        <v>0.66679999999999995</v>
      </c>
      <c r="F8" s="21">
        <v>0.65669999999999995</v>
      </c>
      <c r="G8" s="21">
        <v>0.66700000000000004</v>
      </c>
      <c r="H8" s="21">
        <v>0.63839999999999997</v>
      </c>
      <c r="I8" s="21">
        <v>0.65610000000000002</v>
      </c>
      <c r="J8" s="21">
        <v>0.6653</v>
      </c>
      <c r="K8" s="21">
        <v>0.66659999999999997</v>
      </c>
      <c r="L8" s="21">
        <v>0.66080000000000005</v>
      </c>
      <c r="M8" s="21">
        <v>0.61270000000000002</v>
      </c>
      <c r="N8" s="21">
        <v>0.58489999999999998</v>
      </c>
      <c r="O8" s="21">
        <v>0.11310000000000001</v>
      </c>
      <c r="Q8" t="s">
        <v>54</v>
      </c>
      <c r="R8" s="6"/>
      <c r="S8" s="7"/>
      <c r="T8" s="8"/>
      <c r="U8" s="9"/>
      <c r="V8" s="10"/>
      <c r="W8" s="7"/>
      <c r="X8" s="8"/>
      <c r="Y8" s="9"/>
      <c r="Z8" s="10"/>
      <c r="AA8" s="11"/>
      <c r="AB8" s="11"/>
      <c r="AC8" s="13"/>
      <c r="AE8" s="63" t="s">
        <v>154</v>
      </c>
      <c r="AF8" t="s">
        <v>155</v>
      </c>
      <c r="AI8" s="64"/>
    </row>
    <row r="9" spans="1:35" x14ac:dyDescent="0.25">
      <c r="C9" s="24" t="s">
        <v>5</v>
      </c>
      <c r="D9" s="21" t="s">
        <v>41</v>
      </c>
      <c r="E9" s="21">
        <v>0.68630000000000002</v>
      </c>
      <c r="F9" s="21">
        <v>0.6865</v>
      </c>
      <c r="G9" s="21">
        <v>0.64949999999999997</v>
      </c>
      <c r="H9" s="21">
        <v>0.63490000000000002</v>
      </c>
      <c r="I9" s="21">
        <v>0.66379999999999995</v>
      </c>
      <c r="J9" s="21">
        <v>0.66910000000000003</v>
      </c>
      <c r="K9" s="21">
        <v>0.66739999999999999</v>
      </c>
      <c r="L9" s="21">
        <v>0.67349999999999999</v>
      </c>
      <c r="M9" s="21">
        <v>0.63590000000000002</v>
      </c>
      <c r="N9" s="21">
        <v>0.56179999999999997</v>
      </c>
      <c r="O9" s="21">
        <v>0.10879999999999999</v>
      </c>
      <c r="Q9" t="s">
        <v>5</v>
      </c>
      <c r="R9" s="6"/>
      <c r="S9" s="7"/>
      <c r="T9" s="8"/>
      <c r="U9" s="9"/>
      <c r="V9" s="10"/>
      <c r="W9" s="7"/>
      <c r="X9" s="8"/>
      <c r="Y9" s="9"/>
      <c r="Z9" s="10"/>
      <c r="AA9" s="11"/>
      <c r="AB9" s="11"/>
      <c r="AC9" s="13"/>
      <c r="AE9" s="63" t="s">
        <v>3</v>
      </c>
      <c r="AF9" t="s">
        <v>156</v>
      </c>
      <c r="AI9" s="64"/>
    </row>
    <row r="10" spans="1:35" x14ac:dyDescent="0.25">
      <c r="C10" s="24" t="s">
        <v>55</v>
      </c>
      <c r="D10" s="21" t="s">
        <v>41</v>
      </c>
      <c r="E10" s="21">
        <v>0.54710000000000003</v>
      </c>
      <c r="F10" s="21">
        <v>0.56559999999999999</v>
      </c>
      <c r="G10" s="21">
        <v>0.59330000000000005</v>
      </c>
      <c r="H10" s="21">
        <v>0.61170000000000002</v>
      </c>
      <c r="I10" s="21">
        <v>0.70179999999999998</v>
      </c>
      <c r="J10" s="21">
        <v>0.69830000000000003</v>
      </c>
      <c r="K10" s="21">
        <v>0.66610000000000003</v>
      </c>
      <c r="L10" s="21">
        <v>0.68200000000000005</v>
      </c>
      <c r="M10" s="21">
        <v>0.62039999999999995</v>
      </c>
      <c r="N10" s="21">
        <v>0.62380000000000002</v>
      </c>
      <c r="O10" s="21">
        <v>0.56969999999999998</v>
      </c>
      <c r="Q10" t="s">
        <v>55</v>
      </c>
      <c r="R10" s="6"/>
      <c r="S10" s="7" t="s">
        <v>57</v>
      </c>
      <c r="T10" s="8" t="s">
        <v>58</v>
      </c>
      <c r="U10" s="9" t="s">
        <v>59</v>
      </c>
      <c r="V10" s="10" t="s">
        <v>60</v>
      </c>
      <c r="W10" s="14"/>
      <c r="X10" s="15"/>
      <c r="Y10" s="16"/>
      <c r="Z10" s="17"/>
      <c r="AA10" s="18"/>
      <c r="AB10" s="19"/>
      <c r="AC10" s="12" t="s">
        <v>53</v>
      </c>
      <c r="AE10" s="63" t="s">
        <v>157</v>
      </c>
      <c r="AF10" t="s">
        <v>158</v>
      </c>
      <c r="AI10" s="64"/>
    </row>
    <row r="11" spans="1:35" x14ac:dyDescent="0.25">
      <c r="C11" s="24" t="s">
        <v>7</v>
      </c>
      <c r="D11" s="21" t="s">
        <v>41</v>
      </c>
      <c r="E11" s="21">
        <v>0.53549999999999998</v>
      </c>
      <c r="F11" s="21">
        <v>0.58130000000000004</v>
      </c>
      <c r="G11" s="21">
        <v>0.59850000000000003</v>
      </c>
      <c r="H11" s="21">
        <v>0.61750000000000005</v>
      </c>
      <c r="I11" s="21">
        <v>0.69079999999999997</v>
      </c>
      <c r="J11" s="21">
        <v>0.68279999999999996</v>
      </c>
      <c r="K11" s="21">
        <v>0.67510000000000003</v>
      </c>
      <c r="L11" s="21">
        <v>0.66349999999999998</v>
      </c>
      <c r="M11" s="21">
        <v>0.64690000000000003</v>
      </c>
      <c r="N11" s="21">
        <v>0.61760000000000004</v>
      </c>
      <c r="O11" s="21">
        <v>0.57040000000000002</v>
      </c>
      <c r="Q11" t="s">
        <v>7</v>
      </c>
      <c r="R11" s="6"/>
      <c r="S11" s="7"/>
      <c r="T11" s="8"/>
      <c r="U11" s="9"/>
      <c r="V11" s="10"/>
      <c r="W11" s="14"/>
      <c r="X11" s="15"/>
      <c r="Y11" s="16"/>
      <c r="Z11" s="17"/>
      <c r="AA11" s="18"/>
      <c r="AB11" s="19"/>
      <c r="AC11" s="12"/>
      <c r="AE11" s="63" t="s">
        <v>6</v>
      </c>
      <c r="AF11" t="s">
        <v>159</v>
      </c>
      <c r="AI11" s="64"/>
    </row>
    <row r="12" spans="1:35" x14ac:dyDescent="0.25">
      <c r="C12" s="24" t="s">
        <v>61</v>
      </c>
      <c r="D12" s="21" t="s">
        <v>41</v>
      </c>
      <c r="E12" s="21">
        <v>0.53590000000000004</v>
      </c>
      <c r="F12" s="21">
        <v>0.57489999999999997</v>
      </c>
      <c r="G12" s="21">
        <v>0.62380000000000002</v>
      </c>
      <c r="H12" s="21">
        <v>0.63949999999999996</v>
      </c>
      <c r="I12" s="21">
        <v>0.68</v>
      </c>
      <c r="J12" s="21">
        <v>0.69179999999999997</v>
      </c>
      <c r="K12" s="21">
        <v>0.65169999999999995</v>
      </c>
      <c r="L12" s="21">
        <v>0.68720000000000003</v>
      </c>
      <c r="M12" s="21">
        <v>0.63680000000000003</v>
      </c>
      <c r="N12" s="21">
        <v>0.61409999999999998</v>
      </c>
      <c r="O12" s="21">
        <v>0.5756</v>
      </c>
      <c r="Q12" t="s">
        <v>61</v>
      </c>
      <c r="R12" s="6"/>
      <c r="S12" s="7"/>
      <c r="T12" s="8"/>
      <c r="U12" s="9"/>
      <c r="V12" s="10"/>
      <c r="W12" s="20" t="s">
        <v>63</v>
      </c>
      <c r="X12" s="15" t="s">
        <v>13</v>
      </c>
      <c r="Y12" s="16" t="s">
        <v>14</v>
      </c>
      <c r="Z12" s="17" t="s">
        <v>15</v>
      </c>
      <c r="AA12" s="18" t="s">
        <v>16</v>
      </c>
      <c r="AB12" s="19" t="s">
        <v>17</v>
      </c>
      <c r="AC12" s="12" t="s">
        <v>18</v>
      </c>
      <c r="AE12" s="63" t="s">
        <v>160</v>
      </c>
      <c r="AF12" t="s">
        <v>161</v>
      </c>
      <c r="AI12" s="64"/>
    </row>
    <row r="13" spans="1:35" x14ac:dyDescent="0.25">
      <c r="Q13" t="s">
        <v>64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E13" s="63" t="s">
        <v>8</v>
      </c>
      <c r="AF13" t="s">
        <v>162</v>
      </c>
      <c r="AI13" s="64"/>
    </row>
    <row r="14" spans="1:35" ht="15.75" thickBot="1" x14ac:dyDescent="0.3">
      <c r="F14" s="1" t="s">
        <v>171</v>
      </c>
      <c r="AE14" s="65" t="s">
        <v>163</v>
      </c>
      <c r="AF14" s="66" t="s">
        <v>164</v>
      </c>
      <c r="AG14" s="66"/>
      <c r="AH14" s="66"/>
      <c r="AI14" s="67"/>
    </row>
    <row r="15" spans="1:35" x14ac:dyDescent="0.25">
      <c r="F15" t="s">
        <v>69</v>
      </c>
      <c r="K15" t="s">
        <v>6</v>
      </c>
      <c r="P15" t="s">
        <v>8</v>
      </c>
      <c r="U15" t="s">
        <v>70</v>
      </c>
    </row>
    <row r="16" spans="1:35" x14ac:dyDescent="0.25">
      <c r="C16" t="s">
        <v>42</v>
      </c>
      <c r="D16" t="s">
        <v>51</v>
      </c>
      <c r="E16" t="s">
        <v>56</v>
      </c>
      <c r="F16" t="s">
        <v>65</v>
      </c>
      <c r="G16" t="s">
        <v>66</v>
      </c>
      <c r="H16" t="s">
        <v>67</v>
      </c>
      <c r="I16" t="s">
        <v>68</v>
      </c>
      <c r="K16" t="s">
        <v>65</v>
      </c>
      <c r="L16" t="s">
        <v>66</v>
      </c>
      <c r="M16" t="s">
        <v>67</v>
      </c>
      <c r="N16" t="s">
        <v>68</v>
      </c>
      <c r="P16" t="s">
        <v>65</v>
      </c>
      <c r="Q16" t="s">
        <v>66</v>
      </c>
      <c r="R16" t="s">
        <v>67</v>
      </c>
      <c r="S16" t="s">
        <v>68</v>
      </c>
      <c r="U16" t="s">
        <v>12</v>
      </c>
      <c r="V16" t="s">
        <v>13</v>
      </c>
      <c r="W16" t="s">
        <v>14</v>
      </c>
      <c r="X16" t="s">
        <v>15</v>
      </c>
      <c r="Y16" t="s">
        <v>16</v>
      </c>
      <c r="Z16" t="s">
        <v>17</v>
      </c>
      <c r="AA16" t="s">
        <v>18</v>
      </c>
    </row>
    <row r="17" spans="3:27" x14ac:dyDescent="0.25">
      <c r="C17" s="21">
        <v>7.0000000000000007E-2</v>
      </c>
      <c r="D17">
        <v>0.59009999999999996</v>
      </c>
      <c r="E17" s="21">
        <v>0.1016</v>
      </c>
      <c r="F17" s="21">
        <v>0.64839999999999998</v>
      </c>
      <c r="G17" s="21">
        <v>0.64600000000000002</v>
      </c>
      <c r="H17" s="21">
        <v>0.66790000000000005</v>
      </c>
      <c r="I17" s="21">
        <v>0.67210000000000003</v>
      </c>
      <c r="K17" s="21">
        <v>0.67789999999999995</v>
      </c>
      <c r="L17" s="21">
        <v>0.67049999999999998</v>
      </c>
      <c r="M17" s="21">
        <v>0.64159999999999995</v>
      </c>
      <c r="N17" s="21">
        <v>0.67110000000000003</v>
      </c>
      <c r="P17" s="21">
        <v>0.61170000000000002</v>
      </c>
      <c r="Q17" s="21">
        <v>0.59330000000000005</v>
      </c>
      <c r="R17" s="21">
        <v>0.56559999999999999</v>
      </c>
      <c r="S17" s="21">
        <v>0.54710000000000003</v>
      </c>
      <c r="U17" s="21">
        <v>0.70179999999999998</v>
      </c>
      <c r="V17" s="21">
        <v>0.69830000000000003</v>
      </c>
      <c r="W17" s="21">
        <v>0.66610000000000003</v>
      </c>
      <c r="X17" s="21">
        <v>0.68200000000000005</v>
      </c>
      <c r="Y17" s="21">
        <v>0.62039999999999995</v>
      </c>
      <c r="Z17" s="21">
        <v>0.62380000000000002</v>
      </c>
      <c r="AA17" s="21">
        <v>0.56969999999999998</v>
      </c>
    </row>
    <row r="18" spans="3:27" x14ac:dyDescent="0.25">
      <c r="C18" s="21">
        <v>7.0099999999999996E-2</v>
      </c>
      <c r="D18">
        <v>0.61270000000000002</v>
      </c>
      <c r="E18" s="21">
        <v>0.11310000000000001</v>
      </c>
      <c r="F18" s="21">
        <v>0.63839999999999997</v>
      </c>
      <c r="G18" s="21">
        <v>0.66700000000000004</v>
      </c>
      <c r="H18" s="21">
        <v>0.65669999999999995</v>
      </c>
      <c r="I18" s="21">
        <v>0.66679999999999995</v>
      </c>
      <c r="K18" s="21">
        <v>0.66080000000000005</v>
      </c>
      <c r="L18" s="21">
        <v>0.66659999999999997</v>
      </c>
      <c r="M18" s="21">
        <v>0.6653</v>
      </c>
      <c r="N18" s="21">
        <v>0.65610000000000002</v>
      </c>
      <c r="P18" s="21">
        <v>0.61750000000000005</v>
      </c>
      <c r="Q18" s="21">
        <v>0.59850000000000003</v>
      </c>
      <c r="R18" s="21">
        <v>0.58130000000000004</v>
      </c>
      <c r="S18" s="21">
        <v>0.53549999999999998</v>
      </c>
      <c r="U18" s="21">
        <v>0.69079999999999997</v>
      </c>
      <c r="V18" s="21">
        <v>0.68279999999999996</v>
      </c>
      <c r="W18" s="21">
        <v>0.67510000000000003</v>
      </c>
      <c r="X18" s="21">
        <v>0.66349999999999998</v>
      </c>
      <c r="Y18" s="21">
        <v>0.64690000000000003</v>
      </c>
      <c r="Z18" s="21">
        <v>0.61760000000000004</v>
      </c>
      <c r="AA18" s="21">
        <v>0.57040000000000002</v>
      </c>
    </row>
    <row r="19" spans="3:27" x14ac:dyDescent="0.25">
      <c r="C19" s="21">
        <v>6.7900000000000002E-2</v>
      </c>
      <c r="D19">
        <v>0.63590000000000002</v>
      </c>
      <c r="E19" s="21">
        <v>0.10879999999999999</v>
      </c>
      <c r="F19" s="21">
        <v>0.63490000000000002</v>
      </c>
      <c r="G19" s="21">
        <v>0.64949999999999997</v>
      </c>
      <c r="H19" s="21">
        <v>0.6865</v>
      </c>
      <c r="I19" s="21">
        <v>0.68630000000000002</v>
      </c>
      <c r="K19" s="21">
        <v>0.67349999999999999</v>
      </c>
      <c r="L19" s="21">
        <v>0.66739999999999999</v>
      </c>
      <c r="M19" s="21">
        <v>0.66910000000000003</v>
      </c>
      <c r="N19" s="21">
        <v>0.66379999999999995</v>
      </c>
      <c r="P19" s="21">
        <v>0.63949999999999996</v>
      </c>
      <c r="Q19" s="21">
        <v>0.62380000000000002</v>
      </c>
      <c r="R19" s="21">
        <v>0.57489999999999997</v>
      </c>
      <c r="S19" s="21">
        <v>0.53590000000000004</v>
      </c>
      <c r="U19" s="21">
        <v>0.68</v>
      </c>
      <c r="V19" s="21">
        <v>0.69179999999999997</v>
      </c>
      <c r="W19" s="21">
        <v>0.65169999999999995</v>
      </c>
      <c r="X19" s="21">
        <v>0.68720000000000003</v>
      </c>
      <c r="Y19" s="21">
        <v>0.63680000000000003</v>
      </c>
      <c r="Z19" s="21">
        <v>0.61409999999999998</v>
      </c>
      <c r="AA19" s="21">
        <v>0.5756</v>
      </c>
    </row>
    <row r="20" spans="3:27" x14ac:dyDescent="0.25">
      <c r="C20" s="21">
        <v>6.8699999999999997E-2</v>
      </c>
      <c r="D20">
        <v>0.57230000000000003</v>
      </c>
    </row>
    <row r="21" spans="3:27" x14ac:dyDescent="0.25">
      <c r="D21">
        <v>0.58489999999999998</v>
      </c>
    </row>
    <row r="22" spans="3:27" x14ac:dyDescent="0.25">
      <c r="D22">
        <v>0.56179999999999997</v>
      </c>
    </row>
    <row r="24" spans="3:27" x14ac:dyDescent="0.25">
      <c r="C24" s="22">
        <f>AVERAGE(C17:C20)</f>
        <v>6.9175E-2</v>
      </c>
      <c r="F24" s="1" t="s">
        <v>172</v>
      </c>
    </row>
    <row r="25" spans="3:27" x14ac:dyDescent="0.25">
      <c r="F25" t="s">
        <v>69</v>
      </c>
      <c r="K25" t="s">
        <v>6</v>
      </c>
      <c r="P25" t="s">
        <v>8</v>
      </c>
      <c r="U25" t="s">
        <v>70</v>
      </c>
    </row>
    <row r="26" spans="3:27" x14ac:dyDescent="0.25">
      <c r="D26" t="s">
        <v>51</v>
      </c>
      <c r="E26" t="s">
        <v>56</v>
      </c>
      <c r="F26" t="s">
        <v>65</v>
      </c>
      <c r="G26" t="s">
        <v>66</v>
      </c>
      <c r="H26" t="s">
        <v>67</v>
      </c>
      <c r="I26" t="s">
        <v>68</v>
      </c>
      <c r="K26" t="s">
        <v>65</v>
      </c>
      <c r="L26" t="s">
        <v>66</v>
      </c>
      <c r="M26" t="s">
        <v>67</v>
      </c>
      <c r="N26" t="s">
        <v>68</v>
      </c>
      <c r="P26" t="s">
        <v>65</v>
      </c>
      <c r="Q26" t="s">
        <v>66</v>
      </c>
      <c r="R26" t="s">
        <v>67</v>
      </c>
      <c r="S26" t="s">
        <v>68</v>
      </c>
      <c r="U26" t="s">
        <v>12</v>
      </c>
      <c r="V26" t="s">
        <v>13</v>
      </c>
      <c r="W26" t="s">
        <v>14</v>
      </c>
      <c r="X26" t="s">
        <v>15</v>
      </c>
      <c r="Y26" t="s">
        <v>16</v>
      </c>
      <c r="Z26" t="s">
        <v>17</v>
      </c>
      <c r="AA26" t="s">
        <v>18</v>
      </c>
    </row>
    <row r="27" spans="3:27" x14ac:dyDescent="0.25">
      <c r="D27">
        <f>D17-$C$24</f>
        <v>0.52092499999999997</v>
      </c>
      <c r="E27">
        <f t="shared" ref="E27:AA29" si="0">E17-$C$24</f>
        <v>3.2424999999999995E-2</v>
      </c>
      <c r="F27">
        <f t="shared" si="0"/>
        <v>0.57922499999999999</v>
      </c>
      <c r="G27">
        <f t="shared" si="0"/>
        <v>0.57682500000000003</v>
      </c>
      <c r="H27">
        <f t="shared" si="0"/>
        <v>0.59872500000000006</v>
      </c>
      <c r="I27">
        <f t="shared" si="0"/>
        <v>0.60292500000000004</v>
      </c>
      <c r="K27">
        <f t="shared" si="0"/>
        <v>0.60872499999999996</v>
      </c>
      <c r="L27">
        <f t="shared" si="0"/>
        <v>0.601325</v>
      </c>
      <c r="M27">
        <f t="shared" si="0"/>
        <v>0.57242499999999996</v>
      </c>
      <c r="N27">
        <f t="shared" si="0"/>
        <v>0.60192500000000004</v>
      </c>
      <c r="P27">
        <f t="shared" si="0"/>
        <v>0.54252500000000003</v>
      </c>
      <c r="Q27">
        <f t="shared" si="0"/>
        <v>0.52412500000000006</v>
      </c>
      <c r="R27">
        <f t="shared" si="0"/>
        <v>0.49642500000000001</v>
      </c>
      <c r="S27">
        <f t="shared" si="0"/>
        <v>0.47792500000000004</v>
      </c>
      <c r="U27">
        <f t="shared" si="0"/>
        <v>0.63262499999999999</v>
      </c>
      <c r="V27">
        <f t="shared" si="0"/>
        <v>0.62912500000000005</v>
      </c>
      <c r="W27">
        <f t="shared" si="0"/>
        <v>0.59692500000000004</v>
      </c>
      <c r="X27">
        <f t="shared" si="0"/>
        <v>0.61282500000000006</v>
      </c>
      <c r="Y27">
        <f t="shared" si="0"/>
        <v>0.55122499999999997</v>
      </c>
      <c r="Z27">
        <f t="shared" si="0"/>
        <v>0.55462500000000003</v>
      </c>
      <c r="AA27">
        <f t="shared" si="0"/>
        <v>0.500525</v>
      </c>
    </row>
    <row r="28" spans="3:27" x14ac:dyDescent="0.25">
      <c r="D28">
        <f t="shared" ref="D28:S32" si="1">D18-$C$24</f>
        <v>0.54352500000000004</v>
      </c>
      <c r="E28">
        <f t="shared" si="1"/>
        <v>4.3925000000000006E-2</v>
      </c>
      <c r="F28">
        <f t="shared" si="1"/>
        <v>0.56922499999999998</v>
      </c>
      <c r="G28">
        <f t="shared" si="1"/>
        <v>0.59782500000000005</v>
      </c>
      <c r="H28">
        <f t="shared" si="1"/>
        <v>0.58752499999999996</v>
      </c>
      <c r="I28">
        <f t="shared" si="1"/>
        <v>0.59762499999999996</v>
      </c>
      <c r="K28">
        <f t="shared" si="1"/>
        <v>0.59162500000000007</v>
      </c>
      <c r="L28">
        <f t="shared" si="1"/>
        <v>0.59742499999999998</v>
      </c>
      <c r="M28">
        <f t="shared" si="1"/>
        <v>0.59612500000000002</v>
      </c>
      <c r="N28">
        <f t="shared" si="1"/>
        <v>0.58692500000000003</v>
      </c>
      <c r="P28">
        <f t="shared" si="1"/>
        <v>0.54832500000000006</v>
      </c>
      <c r="Q28">
        <f t="shared" si="1"/>
        <v>0.52932500000000005</v>
      </c>
      <c r="R28">
        <f t="shared" si="1"/>
        <v>0.51212500000000005</v>
      </c>
      <c r="S28">
        <f t="shared" si="1"/>
        <v>0.46632499999999999</v>
      </c>
      <c r="U28">
        <f t="shared" si="0"/>
        <v>0.62162499999999998</v>
      </c>
      <c r="V28">
        <f t="shared" si="0"/>
        <v>0.61362499999999998</v>
      </c>
      <c r="W28">
        <f t="shared" si="0"/>
        <v>0.60592500000000005</v>
      </c>
      <c r="X28">
        <f t="shared" si="0"/>
        <v>0.59432499999999999</v>
      </c>
      <c r="Y28">
        <f t="shared" si="0"/>
        <v>0.57772500000000004</v>
      </c>
      <c r="Z28">
        <f t="shared" si="0"/>
        <v>0.54842500000000005</v>
      </c>
      <c r="AA28">
        <f t="shared" si="0"/>
        <v>0.50122500000000003</v>
      </c>
    </row>
    <row r="29" spans="3:27" x14ac:dyDescent="0.25">
      <c r="D29">
        <f t="shared" si="1"/>
        <v>0.56672500000000003</v>
      </c>
      <c r="E29">
        <f t="shared" si="0"/>
        <v>3.9624999999999994E-2</v>
      </c>
      <c r="F29">
        <f t="shared" si="0"/>
        <v>0.56572500000000003</v>
      </c>
      <c r="G29">
        <f t="shared" si="0"/>
        <v>0.58032499999999998</v>
      </c>
      <c r="H29">
        <f t="shared" si="0"/>
        <v>0.61732500000000001</v>
      </c>
      <c r="I29">
        <f t="shared" si="0"/>
        <v>0.61712500000000003</v>
      </c>
      <c r="K29">
        <f t="shared" si="0"/>
        <v>0.604325</v>
      </c>
      <c r="L29">
        <f t="shared" si="0"/>
        <v>0.59822500000000001</v>
      </c>
      <c r="M29">
        <f t="shared" si="0"/>
        <v>0.59992500000000004</v>
      </c>
      <c r="N29">
        <f t="shared" si="0"/>
        <v>0.59462499999999996</v>
      </c>
      <c r="P29">
        <f t="shared" si="0"/>
        <v>0.57032499999999997</v>
      </c>
      <c r="Q29">
        <f t="shared" si="0"/>
        <v>0.55462500000000003</v>
      </c>
      <c r="R29">
        <f t="shared" si="0"/>
        <v>0.50572499999999998</v>
      </c>
      <c r="S29">
        <f t="shared" si="0"/>
        <v>0.46672500000000006</v>
      </c>
      <c r="U29">
        <f t="shared" si="0"/>
        <v>0.61082500000000006</v>
      </c>
      <c r="V29">
        <f t="shared" si="0"/>
        <v>0.62262499999999998</v>
      </c>
      <c r="W29">
        <f t="shared" si="0"/>
        <v>0.58252499999999996</v>
      </c>
      <c r="X29">
        <f t="shared" si="0"/>
        <v>0.61802500000000005</v>
      </c>
      <c r="Y29">
        <f t="shared" si="0"/>
        <v>0.56762500000000005</v>
      </c>
      <c r="Z29">
        <f t="shared" si="0"/>
        <v>0.54492499999999999</v>
      </c>
      <c r="AA29">
        <f t="shared" si="0"/>
        <v>0.50642500000000001</v>
      </c>
    </row>
    <row r="30" spans="3:27" x14ac:dyDescent="0.25">
      <c r="D30">
        <f t="shared" si="1"/>
        <v>0.50312500000000004</v>
      </c>
    </row>
    <row r="31" spans="3:27" x14ac:dyDescent="0.25">
      <c r="D31">
        <f t="shared" si="1"/>
        <v>0.51572499999999999</v>
      </c>
    </row>
    <row r="32" spans="3:27" x14ac:dyDescent="0.25">
      <c r="D32">
        <f t="shared" si="1"/>
        <v>0.49262499999999998</v>
      </c>
    </row>
    <row r="34" spans="3:27" x14ac:dyDescent="0.25">
      <c r="D34" s="2">
        <f>AVERAGE(D27:D32)</f>
        <v>0.52377499999999988</v>
      </c>
      <c r="E34" s="2">
        <f t="shared" ref="E34:AA34" si="2">AVERAGE(E27:E32)</f>
        <v>3.8658333333333329E-2</v>
      </c>
      <c r="F34" s="2">
        <f t="shared" si="2"/>
        <v>0.57139166666666663</v>
      </c>
      <c r="G34" s="2">
        <f t="shared" si="2"/>
        <v>0.58499166666666669</v>
      </c>
      <c r="H34" s="2">
        <f t="shared" si="2"/>
        <v>0.60119166666666668</v>
      </c>
      <c r="I34" s="2">
        <f t="shared" si="2"/>
        <v>0.60589166666666661</v>
      </c>
      <c r="J34" s="2"/>
      <c r="K34" s="2">
        <f t="shared" si="2"/>
        <v>0.60155833333333331</v>
      </c>
      <c r="L34" s="2">
        <f t="shared" si="2"/>
        <v>0.5989916666666667</v>
      </c>
      <c r="M34" s="2">
        <f t="shared" si="2"/>
        <v>0.58949166666666664</v>
      </c>
      <c r="N34" s="2">
        <f t="shared" si="2"/>
        <v>0.59449166666666664</v>
      </c>
      <c r="O34" s="2"/>
      <c r="P34" s="2">
        <f t="shared" si="2"/>
        <v>0.55372500000000002</v>
      </c>
      <c r="Q34" s="2">
        <f t="shared" si="2"/>
        <v>0.53602500000000008</v>
      </c>
      <c r="R34" s="2">
        <f t="shared" si="2"/>
        <v>0.50475833333333331</v>
      </c>
      <c r="S34" s="2">
        <f t="shared" si="2"/>
        <v>0.47032500000000005</v>
      </c>
      <c r="T34" s="2"/>
      <c r="U34" s="2">
        <f t="shared" si="2"/>
        <v>0.62169166666666664</v>
      </c>
      <c r="V34" s="2">
        <f t="shared" si="2"/>
        <v>0.62179166666666663</v>
      </c>
      <c r="W34" s="2">
        <f t="shared" si="2"/>
        <v>0.59512500000000002</v>
      </c>
      <c r="X34" s="2">
        <f t="shared" si="2"/>
        <v>0.60839166666666666</v>
      </c>
      <c r="Y34" s="2">
        <f t="shared" si="2"/>
        <v>0.56552500000000006</v>
      </c>
      <c r="Z34" s="2">
        <f t="shared" si="2"/>
        <v>0.54932500000000006</v>
      </c>
      <c r="AA34" s="2">
        <f t="shared" si="2"/>
        <v>0.50272499999999998</v>
      </c>
    </row>
    <row r="35" spans="3:27" x14ac:dyDescent="0.25">
      <c r="D35">
        <f>_xlfn.STDEV.P(D27:D32)</f>
        <v>2.4847652471276516E-2</v>
      </c>
      <c r="E35">
        <f t="shared" ref="E35:AA35" si="3">_xlfn.STDEV.P(E27:E32)</f>
        <v>4.7443533688890545E-3</v>
      </c>
      <c r="F35">
        <f t="shared" si="3"/>
        <v>5.7203341005768252E-3</v>
      </c>
      <c r="G35">
        <f t="shared" si="3"/>
        <v>9.1863425196804637E-3</v>
      </c>
      <c r="H35">
        <f t="shared" si="3"/>
        <v>1.2290194827133101E-2</v>
      </c>
      <c r="I35">
        <f t="shared" si="3"/>
        <v>8.2325910596577033E-3</v>
      </c>
      <c r="K35">
        <f t="shared" si="3"/>
        <v>7.2499808428865232E-3</v>
      </c>
      <c r="L35">
        <f t="shared" si="3"/>
        <v>1.6819301082057186E-3</v>
      </c>
      <c r="M35">
        <f t="shared" si="3"/>
        <v>1.2167260259492399E-2</v>
      </c>
      <c r="N35">
        <f t="shared" si="3"/>
        <v>6.1244500886927762E-3</v>
      </c>
      <c r="P35">
        <f t="shared" si="3"/>
        <v>1.1974417174404183E-2</v>
      </c>
      <c r="Q35">
        <f t="shared" si="3"/>
        <v>1.3322412193993488E-2</v>
      </c>
      <c r="R35">
        <f t="shared" si="3"/>
        <v>6.4458427601741192E-3</v>
      </c>
      <c r="S35">
        <f t="shared" si="3"/>
        <v>5.3764920409749319E-3</v>
      </c>
      <c r="U35">
        <f t="shared" si="3"/>
        <v>8.899937577808532E-3</v>
      </c>
      <c r="V35">
        <f t="shared" si="3"/>
        <v>6.3552253216459E-3</v>
      </c>
      <c r="W35">
        <f t="shared" si="3"/>
        <v>9.6374270425254437E-3</v>
      </c>
      <c r="X35">
        <f t="shared" si="3"/>
        <v>1.0170654955420659E-2</v>
      </c>
      <c r="Y35">
        <f t="shared" si="3"/>
        <v>1.0920012210005417E-2</v>
      </c>
      <c r="Z35">
        <f t="shared" si="3"/>
        <v>4.0108187027920851E-3</v>
      </c>
      <c r="AA35">
        <f t="shared" si="3"/>
        <v>2.6318561257535856E-3</v>
      </c>
    </row>
    <row r="37" spans="3:27" x14ac:dyDescent="0.25">
      <c r="C37" s="22">
        <f>AVERAGE(D27:D32)</f>
        <v>0.52377499999999988</v>
      </c>
      <c r="F37" s="1" t="s">
        <v>169</v>
      </c>
    </row>
    <row r="38" spans="3:27" x14ac:dyDescent="0.25">
      <c r="F38" t="s">
        <v>69</v>
      </c>
      <c r="K38" t="s">
        <v>6</v>
      </c>
      <c r="P38" t="s">
        <v>8</v>
      </c>
      <c r="U38" t="s">
        <v>70</v>
      </c>
    </row>
    <row r="39" spans="3:27" x14ac:dyDescent="0.25">
      <c r="D39" t="s">
        <v>51</v>
      </c>
      <c r="E39" t="s">
        <v>56</v>
      </c>
      <c r="F39" t="s">
        <v>65</v>
      </c>
      <c r="G39" t="s">
        <v>66</v>
      </c>
      <c r="H39" t="s">
        <v>67</v>
      </c>
      <c r="I39" t="s">
        <v>68</v>
      </c>
      <c r="K39" t="s">
        <v>65</v>
      </c>
      <c r="L39" t="s">
        <v>66</v>
      </c>
      <c r="M39" t="s">
        <v>67</v>
      </c>
      <c r="N39" t="s">
        <v>68</v>
      </c>
      <c r="P39" t="s">
        <v>65</v>
      </c>
      <c r="Q39" t="s">
        <v>66</v>
      </c>
      <c r="R39" t="s">
        <v>67</v>
      </c>
      <c r="S39" t="s">
        <v>68</v>
      </c>
      <c r="U39" t="s">
        <v>12</v>
      </c>
      <c r="V39" t="s">
        <v>13</v>
      </c>
      <c r="W39" t="s">
        <v>14</v>
      </c>
      <c r="X39" t="s">
        <v>15</v>
      </c>
      <c r="Y39" t="s">
        <v>16</v>
      </c>
      <c r="Z39" t="s">
        <v>17</v>
      </c>
      <c r="AA39" t="s">
        <v>18</v>
      </c>
    </row>
    <row r="40" spans="3:27" x14ac:dyDescent="0.25">
      <c r="D40">
        <f t="shared" ref="D40:I42" si="4">D27/$C$37</f>
        <v>0.99455873228008229</v>
      </c>
      <c r="E40">
        <f t="shared" si="4"/>
        <v>6.1906352918715102E-2</v>
      </c>
      <c r="F40">
        <f t="shared" si="4"/>
        <v>1.1058660684454205</v>
      </c>
      <c r="G40">
        <f t="shared" si="4"/>
        <v>1.1012839482602266</v>
      </c>
      <c r="H40">
        <f t="shared" si="4"/>
        <v>1.1430957949501221</v>
      </c>
      <c r="I40">
        <f t="shared" si="4"/>
        <v>1.1511145052742116</v>
      </c>
      <c r="K40">
        <f t="shared" ref="K40:N42" si="5">K27/$C$37</f>
        <v>1.1621879623884304</v>
      </c>
      <c r="L40">
        <f t="shared" si="5"/>
        <v>1.1480597584840821</v>
      </c>
      <c r="M40">
        <f t="shared" si="5"/>
        <v>1.0928833945873706</v>
      </c>
      <c r="N40">
        <f t="shared" si="5"/>
        <v>1.1492052885303807</v>
      </c>
      <c r="P40">
        <f t="shared" ref="P40:S42" si="6">P27/$C$37</f>
        <v>1.0357978139468287</v>
      </c>
      <c r="Q40">
        <f t="shared" si="6"/>
        <v>1.0006682258603412</v>
      </c>
      <c r="R40">
        <f t="shared" si="6"/>
        <v>0.94778292205622661</v>
      </c>
      <c r="S40">
        <f t="shared" si="6"/>
        <v>0.91246241229535607</v>
      </c>
      <c r="U40">
        <f t="shared" ref="U40:AA42" si="7">U27/$C$37</f>
        <v>1.2078182425659876</v>
      </c>
      <c r="V40">
        <f t="shared" si="7"/>
        <v>1.2011359839625797</v>
      </c>
      <c r="W40">
        <f t="shared" si="7"/>
        <v>1.1396592048112266</v>
      </c>
      <c r="X40">
        <f t="shared" si="7"/>
        <v>1.170015751038137</v>
      </c>
      <c r="Y40">
        <f t="shared" si="7"/>
        <v>1.0524079996181568</v>
      </c>
      <c r="Z40">
        <f t="shared" si="7"/>
        <v>1.0588993365471819</v>
      </c>
      <c r="AA40">
        <f t="shared" si="7"/>
        <v>0.95561071070593306</v>
      </c>
    </row>
    <row r="41" spans="3:27" x14ac:dyDescent="0.25">
      <c r="D41">
        <f t="shared" si="4"/>
        <v>1.0377070306906595</v>
      </c>
      <c r="E41">
        <f t="shared" si="4"/>
        <v>8.3862345472769828E-2</v>
      </c>
      <c r="F41">
        <f t="shared" si="4"/>
        <v>1.086773901007112</v>
      </c>
      <c r="G41">
        <f t="shared" si="4"/>
        <v>1.1413774998806743</v>
      </c>
      <c r="H41">
        <f t="shared" si="4"/>
        <v>1.1217125674192165</v>
      </c>
      <c r="I41">
        <f t="shared" si="4"/>
        <v>1.1409956565319079</v>
      </c>
      <c r="K41">
        <f t="shared" si="5"/>
        <v>1.1295403560689232</v>
      </c>
      <c r="L41">
        <f t="shared" si="5"/>
        <v>1.1406138131831418</v>
      </c>
      <c r="M41">
        <f t="shared" si="5"/>
        <v>1.1381318314161619</v>
      </c>
      <c r="N41">
        <f t="shared" si="5"/>
        <v>1.1205670373729182</v>
      </c>
      <c r="P41">
        <f t="shared" si="6"/>
        <v>1.0468712710610475</v>
      </c>
      <c r="Q41">
        <f t="shared" si="6"/>
        <v>1.0105961529282614</v>
      </c>
      <c r="R41">
        <f t="shared" si="6"/>
        <v>0.97775762493437102</v>
      </c>
      <c r="S41">
        <f t="shared" si="6"/>
        <v>0.89031549806691823</v>
      </c>
      <c r="U41">
        <f t="shared" si="7"/>
        <v>1.1868168583838483</v>
      </c>
      <c r="V41">
        <f t="shared" si="7"/>
        <v>1.1715431244332015</v>
      </c>
      <c r="W41">
        <f t="shared" si="7"/>
        <v>1.1568421555057042</v>
      </c>
      <c r="X41">
        <f t="shared" si="7"/>
        <v>1.1346952412772662</v>
      </c>
      <c r="Y41">
        <f t="shared" si="7"/>
        <v>1.1030022433296744</v>
      </c>
      <c r="Z41">
        <f t="shared" si="7"/>
        <v>1.0470621927354307</v>
      </c>
      <c r="AA41">
        <f t="shared" si="7"/>
        <v>0.95694716242661482</v>
      </c>
    </row>
    <row r="42" spans="3:27" x14ac:dyDescent="0.25">
      <c r="D42">
        <f t="shared" si="4"/>
        <v>1.082000859147535</v>
      </c>
      <c r="E42">
        <f t="shared" si="4"/>
        <v>7.5652713474297181E-2</v>
      </c>
      <c r="F42">
        <f t="shared" si="4"/>
        <v>1.0800916424037041</v>
      </c>
      <c r="G42">
        <f t="shared" si="4"/>
        <v>1.1079662068636345</v>
      </c>
      <c r="H42">
        <f t="shared" si="4"/>
        <v>1.1786072263853757</v>
      </c>
      <c r="I42">
        <f t="shared" si="4"/>
        <v>1.1782253830366096</v>
      </c>
      <c r="K42">
        <f t="shared" si="5"/>
        <v>1.1537874087155746</v>
      </c>
      <c r="L42">
        <f t="shared" si="5"/>
        <v>1.1421411865782065</v>
      </c>
      <c r="M42">
        <f t="shared" si="5"/>
        <v>1.1453868550427191</v>
      </c>
      <c r="N42">
        <f t="shared" si="5"/>
        <v>1.1352680063004155</v>
      </c>
      <c r="P42">
        <f t="shared" si="6"/>
        <v>1.088874039425326</v>
      </c>
      <c r="Q42">
        <f t="shared" si="6"/>
        <v>1.0588993365471819</v>
      </c>
      <c r="R42">
        <f t="shared" si="6"/>
        <v>0.96553863777385351</v>
      </c>
      <c r="S42">
        <f t="shared" si="6"/>
        <v>0.89107918476445069</v>
      </c>
      <c r="U42">
        <f t="shared" si="7"/>
        <v>1.1661973175504754</v>
      </c>
      <c r="V42">
        <f t="shared" si="7"/>
        <v>1.1887260751276791</v>
      </c>
      <c r="W42">
        <f t="shared" si="7"/>
        <v>1.1121664837000622</v>
      </c>
      <c r="X42">
        <f t="shared" si="7"/>
        <v>1.1799436781060573</v>
      </c>
      <c r="Y42">
        <f t="shared" si="7"/>
        <v>1.0837191542169828</v>
      </c>
      <c r="Z42">
        <f t="shared" si="7"/>
        <v>1.0403799341320226</v>
      </c>
      <c r="AA42">
        <f t="shared" si="7"/>
        <v>0.96687508949453516</v>
      </c>
    </row>
    <row r="43" spans="3:27" x14ac:dyDescent="0.25">
      <c r="D43">
        <f>D30/$C$37</f>
        <v>0.9605746742398934</v>
      </c>
    </row>
    <row r="44" spans="3:27" x14ac:dyDescent="0.25">
      <c r="D44">
        <f>D31/$C$37</f>
        <v>0.98463080521216195</v>
      </c>
    </row>
    <row r="45" spans="3:27" x14ac:dyDescent="0.25">
      <c r="D45">
        <f>D32/$C$37</f>
        <v>0.94052789842966944</v>
      </c>
    </row>
    <row r="47" spans="3:27" x14ac:dyDescent="0.25">
      <c r="D47" s="23">
        <f>AVERAGE(D40:D45)</f>
        <v>1.0000000000000002</v>
      </c>
      <c r="E47" s="23">
        <f t="shared" ref="E47:AA47" si="8">AVERAGE(E40:E45)</f>
        <v>7.3807137288594046E-2</v>
      </c>
      <c r="F47" s="23">
        <f t="shared" si="8"/>
        <v>1.090910537285412</v>
      </c>
      <c r="G47" s="23">
        <f t="shared" si="8"/>
        <v>1.1168758850015117</v>
      </c>
      <c r="H47" s="23">
        <f t="shared" si="8"/>
        <v>1.1478051962515714</v>
      </c>
      <c r="I47" s="23">
        <f t="shared" si="8"/>
        <v>1.1567785149475764</v>
      </c>
      <c r="J47" s="23"/>
      <c r="K47" s="23">
        <f t="shared" si="8"/>
        <v>1.1485052423909761</v>
      </c>
      <c r="L47" s="23">
        <f t="shared" si="8"/>
        <v>1.1436049194151436</v>
      </c>
      <c r="M47" s="23">
        <f t="shared" si="8"/>
        <v>1.1254673603487506</v>
      </c>
      <c r="N47" s="23">
        <f t="shared" si="8"/>
        <v>1.1350134440679047</v>
      </c>
      <c r="O47" s="23"/>
      <c r="P47" s="23">
        <f t="shared" si="8"/>
        <v>1.0571810414777341</v>
      </c>
      <c r="Q47" s="23">
        <f t="shared" si="8"/>
        <v>1.0233879051119283</v>
      </c>
      <c r="R47" s="23">
        <f t="shared" si="8"/>
        <v>0.96369306158815038</v>
      </c>
      <c r="S47" s="23">
        <f t="shared" si="8"/>
        <v>0.89795236504224174</v>
      </c>
      <c r="T47" s="23"/>
      <c r="U47" s="23">
        <f t="shared" si="8"/>
        <v>1.1869441395001037</v>
      </c>
      <c r="V47" s="23">
        <f t="shared" si="8"/>
        <v>1.1871350611744866</v>
      </c>
      <c r="W47" s="23">
        <f t="shared" si="8"/>
        <v>1.1362226146723311</v>
      </c>
      <c r="X47" s="23">
        <f t="shared" si="8"/>
        <v>1.1615515568071535</v>
      </c>
      <c r="Y47" s="23">
        <f t="shared" si="8"/>
        <v>1.079709799054938</v>
      </c>
      <c r="Z47" s="23">
        <f t="shared" si="8"/>
        <v>1.0487804878048783</v>
      </c>
      <c r="AA47" s="23">
        <f t="shared" si="8"/>
        <v>0.95981098754236094</v>
      </c>
    </row>
    <row r="48" spans="3:27" x14ac:dyDescent="0.25">
      <c r="D48">
        <f>_xlfn.STDEV.P(D40:D45)</f>
        <v>4.7439554143050941E-2</v>
      </c>
      <c r="E48">
        <f t="shared" ref="E48:AA48" si="9">_xlfn.STDEV.P(E40:E45)</f>
        <v>9.0579988905331761E-3</v>
      </c>
      <c r="F48">
        <f t="shared" si="9"/>
        <v>1.0921357645127822E-2</v>
      </c>
      <c r="G48">
        <f t="shared" si="9"/>
        <v>1.7538718953139135E-2</v>
      </c>
      <c r="H48">
        <f t="shared" si="9"/>
        <v>2.3464645748905725E-2</v>
      </c>
      <c r="I48">
        <f t="shared" si="9"/>
        <v>1.5717800696210642E-2</v>
      </c>
      <c r="K48">
        <f t="shared" si="9"/>
        <v>1.384178481769175E-2</v>
      </c>
      <c r="L48">
        <f t="shared" si="9"/>
        <v>3.211169124539592E-3</v>
      </c>
      <c r="M48">
        <f t="shared" si="9"/>
        <v>2.3229937013970577E-2</v>
      </c>
      <c r="N48">
        <f t="shared" si="9"/>
        <v>1.1692902656088489E-2</v>
      </c>
      <c r="P48">
        <f t="shared" si="9"/>
        <v>2.2861757766988105E-2</v>
      </c>
      <c r="Q48">
        <f t="shared" si="9"/>
        <v>2.5435372428988617E-2</v>
      </c>
      <c r="R48">
        <f t="shared" si="9"/>
        <v>1.2306510925825282E-2</v>
      </c>
      <c r="S48">
        <f t="shared" si="9"/>
        <v>1.0264888627702584E-2</v>
      </c>
      <c r="U48">
        <f t="shared" si="9"/>
        <v>1.6991909842601339E-2</v>
      </c>
      <c r="V48">
        <f t="shared" si="9"/>
        <v>1.2133502594904099E-2</v>
      </c>
      <c r="W48">
        <f t="shared" si="9"/>
        <v>1.8399937077037794E-2</v>
      </c>
      <c r="X48">
        <f t="shared" si="9"/>
        <v>1.9417984736615278E-2</v>
      </c>
      <c r="Y48">
        <f t="shared" si="9"/>
        <v>2.0848670154179662E-2</v>
      </c>
      <c r="Z48">
        <f t="shared" si="9"/>
        <v>7.6575222238405962E-3</v>
      </c>
      <c r="AA48">
        <f t="shared" si="9"/>
        <v>5.0247837826425407E-3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CC72-CF9C-4E48-A55B-4C5ED851131E}">
  <dimension ref="A1:AI53"/>
  <sheetViews>
    <sheetView workbookViewId="0">
      <selection activeCell="H51" sqref="H51"/>
    </sheetView>
  </sheetViews>
  <sheetFormatPr defaultRowHeight="15" x14ac:dyDescent="0.25"/>
  <sheetData>
    <row r="1" spans="1:35" ht="21" x14ac:dyDescent="0.35">
      <c r="A1" s="57" t="s">
        <v>129</v>
      </c>
    </row>
    <row r="2" spans="1:35" x14ac:dyDescent="0.25">
      <c r="K2" t="s">
        <v>72</v>
      </c>
    </row>
    <row r="4" spans="1:35" ht="15.75" thickBot="1" x14ac:dyDescent="0.3">
      <c r="B4" t="s">
        <v>26</v>
      </c>
      <c r="L4" s="1" t="s">
        <v>167</v>
      </c>
    </row>
    <row r="5" spans="1:35" x14ac:dyDescent="0.25">
      <c r="C5" s="3" t="s">
        <v>27</v>
      </c>
      <c r="D5" s="3" t="s">
        <v>28</v>
      </c>
      <c r="E5" s="3" t="s">
        <v>29</v>
      </c>
      <c r="F5" s="3" t="s">
        <v>30</v>
      </c>
      <c r="G5" s="3" t="s">
        <v>31</v>
      </c>
      <c r="H5" s="3" t="s">
        <v>32</v>
      </c>
      <c r="I5" s="3" t="s">
        <v>33</v>
      </c>
      <c r="J5" s="3" t="s">
        <v>34</v>
      </c>
      <c r="K5" s="3" t="s">
        <v>35</v>
      </c>
      <c r="L5" s="3" t="s">
        <v>36</v>
      </c>
      <c r="M5" s="3" t="s">
        <v>37</v>
      </c>
      <c r="N5" s="3" t="s">
        <v>38</v>
      </c>
      <c r="O5" s="3" t="s">
        <v>39</v>
      </c>
      <c r="AE5" s="60" t="s">
        <v>151</v>
      </c>
      <c r="AF5" s="61"/>
      <c r="AG5" s="61"/>
      <c r="AH5" s="61"/>
      <c r="AI5" s="62"/>
    </row>
    <row r="6" spans="1:35" x14ac:dyDescent="0.25">
      <c r="C6" s="3" t="s">
        <v>40</v>
      </c>
      <c r="D6" s="4" t="s">
        <v>41</v>
      </c>
      <c r="E6" s="4">
        <v>90</v>
      </c>
      <c r="F6" s="4">
        <v>83</v>
      </c>
      <c r="G6" s="4">
        <v>81</v>
      </c>
      <c r="H6" s="4">
        <v>73</v>
      </c>
      <c r="I6" s="4">
        <v>2553815</v>
      </c>
      <c r="J6" s="4">
        <v>1751543</v>
      </c>
      <c r="K6" s="4">
        <v>1354071</v>
      </c>
      <c r="L6" s="4">
        <v>1154924</v>
      </c>
      <c r="M6" s="4">
        <v>789173</v>
      </c>
      <c r="N6" s="4">
        <v>826826</v>
      </c>
      <c r="O6" s="4">
        <v>12544635</v>
      </c>
      <c r="Q6" t="s">
        <v>40</v>
      </c>
      <c r="R6" s="5" t="s">
        <v>42</v>
      </c>
      <c r="S6" s="25"/>
      <c r="T6" s="25"/>
      <c r="U6" s="25"/>
      <c r="V6" s="6"/>
      <c r="W6" s="6"/>
      <c r="X6" s="6"/>
      <c r="Y6" s="6"/>
      <c r="Z6" s="6"/>
      <c r="AA6" s="6"/>
      <c r="AB6" s="6"/>
      <c r="AC6" s="12" t="s">
        <v>53</v>
      </c>
      <c r="AE6" s="63" t="s">
        <v>56</v>
      </c>
      <c r="AF6" t="s">
        <v>152</v>
      </c>
      <c r="AI6" s="64"/>
    </row>
    <row r="7" spans="1:35" x14ac:dyDescent="0.25">
      <c r="C7" s="3" t="s">
        <v>2</v>
      </c>
      <c r="D7" s="4" t="s">
        <v>41</v>
      </c>
      <c r="E7" s="4">
        <v>3049603</v>
      </c>
      <c r="F7" s="4">
        <v>2109761</v>
      </c>
      <c r="G7" s="4">
        <v>1541045</v>
      </c>
      <c r="H7" s="4">
        <v>1235601</v>
      </c>
      <c r="I7" s="4">
        <v>2487524</v>
      </c>
      <c r="J7" s="4">
        <v>1660852</v>
      </c>
      <c r="K7" s="4">
        <v>1362129</v>
      </c>
      <c r="L7" s="4">
        <v>1109683</v>
      </c>
      <c r="M7" s="4">
        <v>766018</v>
      </c>
      <c r="N7" s="4">
        <v>797040</v>
      </c>
      <c r="O7" s="4">
        <v>11456733</v>
      </c>
      <c r="Q7" t="s">
        <v>2</v>
      </c>
      <c r="R7" s="5"/>
      <c r="S7" s="7" t="s">
        <v>43</v>
      </c>
      <c r="T7" s="8" t="s">
        <v>44</v>
      </c>
      <c r="U7" s="9" t="s">
        <v>45</v>
      </c>
      <c r="V7" s="10" t="s">
        <v>46</v>
      </c>
      <c r="W7" s="7" t="s">
        <v>47</v>
      </c>
      <c r="X7" s="8" t="s">
        <v>48</v>
      </c>
      <c r="Y7" s="9" t="s">
        <v>49</v>
      </c>
      <c r="Z7" s="10" t="s">
        <v>50</v>
      </c>
      <c r="AA7" s="11" t="s">
        <v>51</v>
      </c>
      <c r="AB7" s="11" t="s">
        <v>52</v>
      </c>
      <c r="AC7" s="25"/>
      <c r="AE7" s="63" t="s">
        <v>51</v>
      </c>
      <c r="AF7" t="s">
        <v>153</v>
      </c>
      <c r="AI7" s="64"/>
    </row>
    <row r="8" spans="1:35" x14ac:dyDescent="0.25">
      <c r="C8" s="3" t="s">
        <v>54</v>
      </c>
      <c r="D8" s="4" t="s">
        <v>41</v>
      </c>
      <c r="E8" s="4">
        <v>3095984</v>
      </c>
      <c r="F8" s="4">
        <v>1859308</v>
      </c>
      <c r="G8" s="4">
        <v>1488353</v>
      </c>
      <c r="H8" s="4">
        <v>1250098</v>
      </c>
      <c r="I8" s="4">
        <v>2374767</v>
      </c>
      <c r="J8" s="4">
        <v>1688073</v>
      </c>
      <c r="K8" s="4">
        <v>1232750</v>
      </c>
      <c r="L8" s="4">
        <v>1039120</v>
      </c>
      <c r="M8" s="4">
        <v>693724</v>
      </c>
      <c r="N8" s="4">
        <v>815763</v>
      </c>
      <c r="O8" s="4">
        <v>10076769</v>
      </c>
      <c r="Q8" t="s">
        <v>54</v>
      </c>
      <c r="R8" s="5"/>
      <c r="S8" s="7"/>
      <c r="T8" s="8"/>
      <c r="U8" s="9"/>
      <c r="V8" s="10"/>
      <c r="W8" s="7"/>
      <c r="X8" s="8"/>
      <c r="Y8" s="9"/>
      <c r="Z8" s="10"/>
      <c r="AA8" s="11"/>
      <c r="AB8" s="11"/>
      <c r="AC8" s="12"/>
      <c r="AE8" s="63" t="s">
        <v>154</v>
      </c>
      <c r="AF8" t="s">
        <v>155</v>
      </c>
      <c r="AI8" s="64"/>
    </row>
    <row r="9" spans="1:35" x14ac:dyDescent="0.25">
      <c r="C9" s="3" t="s">
        <v>5</v>
      </c>
      <c r="D9" s="4" t="s">
        <v>41</v>
      </c>
      <c r="E9" s="4">
        <v>2438532</v>
      </c>
      <c r="F9" s="4">
        <v>1716138</v>
      </c>
      <c r="G9" s="4">
        <v>1210394</v>
      </c>
      <c r="H9" s="4">
        <v>1028016</v>
      </c>
      <c r="I9" s="4">
        <v>2088849</v>
      </c>
      <c r="J9" s="4">
        <v>1514625</v>
      </c>
      <c r="K9" s="4">
        <v>1149543</v>
      </c>
      <c r="L9" s="4">
        <v>948881</v>
      </c>
      <c r="M9" s="4">
        <v>860139</v>
      </c>
      <c r="N9" s="4">
        <v>914920</v>
      </c>
      <c r="O9" s="4">
        <v>10011616</v>
      </c>
      <c r="Q9" t="s">
        <v>5</v>
      </c>
      <c r="R9" s="5"/>
      <c r="S9" s="7"/>
      <c r="T9" s="8"/>
      <c r="U9" s="9"/>
      <c r="V9" s="10"/>
      <c r="W9" s="7"/>
      <c r="X9" s="8"/>
      <c r="Y9" s="9"/>
      <c r="Z9" s="10"/>
      <c r="AA9" s="11"/>
      <c r="AB9" s="11"/>
      <c r="AC9" s="12" t="s">
        <v>18</v>
      </c>
      <c r="AE9" s="63" t="s">
        <v>3</v>
      </c>
      <c r="AF9" t="s">
        <v>156</v>
      </c>
      <c r="AI9" s="64"/>
    </row>
    <row r="10" spans="1:35" x14ac:dyDescent="0.25">
      <c r="C10" s="3" t="s">
        <v>55</v>
      </c>
      <c r="D10" s="4">
        <v>272307</v>
      </c>
      <c r="E10" s="4">
        <v>1627824</v>
      </c>
      <c r="F10" s="4">
        <v>1220035</v>
      </c>
      <c r="G10" s="4">
        <v>1064348</v>
      </c>
      <c r="H10" s="4">
        <v>857835</v>
      </c>
      <c r="I10" s="4">
        <v>815914</v>
      </c>
      <c r="J10" s="4">
        <v>823931</v>
      </c>
      <c r="K10" s="4">
        <v>980406</v>
      </c>
      <c r="L10" s="4">
        <v>2632678</v>
      </c>
      <c r="M10" s="4">
        <v>6049691</v>
      </c>
      <c r="N10" s="4">
        <v>7998855</v>
      </c>
      <c r="O10" s="4">
        <v>7911920</v>
      </c>
      <c r="Q10" t="s">
        <v>55</v>
      </c>
      <c r="R10" s="13" t="s">
        <v>56</v>
      </c>
      <c r="S10" s="7" t="s">
        <v>57</v>
      </c>
      <c r="T10" s="8" t="s">
        <v>58</v>
      </c>
      <c r="U10" s="9" t="s">
        <v>59</v>
      </c>
      <c r="V10" s="10" t="s">
        <v>60</v>
      </c>
      <c r="W10" s="14"/>
      <c r="X10" s="14"/>
      <c r="Y10" s="15"/>
      <c r="Z10" s="16"/>
      <c r="AA10" s="17"/>
      <c r="AB10" s="18"/>
      <c r="AC10" s="19"/>
      <c r="AE10" s="63" t="s">
        <v>157</v>
      </c>
      <c r="AF10" t="s">
        <v>158</v>
      </c>
      <c r="AI10" s="64"/>
    </row>
    <row r="11" spans="1:35" x14ac:dyDescent="0.25">
      <c r="C11" s="3" t="s">
        <v>7</v>
      </c>
      <c r="D11" s="4">
        <v>238528</v>
      </c>
      <c r="E11" s="4">
        <v>1152404</v>
      </c>
      <c r="F11" s="4">
        <v>1074437</v>
      </c>
      <c r="G11" s="4">
        <v>990162</v>
      </c>
      <c r="H11" s="4">
        <v>793338</v>
      </c>
      <c r="I11" s="4">
        <v>647141</v>
      </c>
      <c r="J11" s="4">
        <v>765307</v>
      </c>
      <c r="K11" s="4">
        <v>1067546</v>
      </c>
      <c r="L11" s="4">
        <v>2687247</v>
      </c>
      <c r="M11" s="4">
        <v>6473052</v>
      </c>
      <c r="N11" s="4">
        <v>8286458</v>
      </c>
      <c r="O11" s="4">
        <v>7010503</v>
      </c>
      <c r="Q11" t="s">
        <v>7</v>
      </c>
      <c r="R11" s="13"/>
      <c r="S11" s="7"/>
      <c r="T11" s="8"/>
      <c r="U11" s="9"/>
      <c r="V11" s="10"/>
      <c r="W11" s="14"/>
      <c r="X11" s="14"/>
      <c r="Y11" s="15"/>
      <c r="Z11" s="16"/>
      <c r="AA11" s="17"/>
      <c r="AB11" s="18"/>
      <c r="AC11" s="19"/>
      <c r="AE11" s="63" t="s">
        <v>6</v>
      </c>
      <c r="AF11" t="s">
        <v>159</v>
      </c>
      <c r="AI11" s="64"/>
    </row>
    <row r="12" spans="1:35" x14ac:dyDescent="0.25">
      <c r="C12" s="3" t="s">
        <v>61</v>
      </c>
      <c r="D12" s="4">
        <v>201361</v>
      </c>
      <c r="E12" s="4">
        <v>1325320</v>
      </c>
      <c r="F12" s="4">
        <v>1055611</v>
      </c>
      <c r="G12" s="4">
        <v>970562</v>
      </c>
      <c r="H12" s="4">
        <v>775283</v>
      </c>
      <c r="I12" s="4">
        <v>587750</v>
      </c>
      <c r="J12" s="4">
        <v>601354</v>
      </c>
      <c r="K12" s="4">
        <v>828628</v>
      </c>
      <c r="L12" s="4">
        <v>2097897</v>
      </c>
      <c r="M12" s="4">
        <v>5083399</v>
      </c>
      <c r="N12" s="4">
        <v>7136259</v>
      </c>
      <c r="O12" s="4">
        <v>6371662</v>
      </c>
      <c r="Q12" t="s">
        <v>61</v>
      </c>
      <c r="R12" s="13"/>
      <c r="S12" s="7"/>
      <c r="T12" s="8"/>
      <c r="U12" s="9"/>
      <c r="V12" s="10"/>
      <c r="W12" s="20" t="s">
        <v>62</v>
      </c>
      <c r="X12" s="20" t="s">
        <v>63</v>
      </c>
      <c r="Y12" s="15" t="s">
        <v>13</v>
      </c>
      <c r="Z12" s="16" t="s">
        <v>14</v>
      </c>
      <c r="AA12" s="17" t="s">
        <v>15</v>
      </c>
      <c r="AB12" s="18" t="s">
        <v>16</v>
      </c>
      <c r="AC12" s="19" t="s">
        <v>17</v>
      </c>
      <c r="AE12" s="63" t="s">
        <v>160</v>
      </c>
      <c r="AF12" t="s">
        <v>161</v>
      </c>
      <c r="AI12" s="64"/>
    </row>
    <row r="13" spans="1:35" x14ac:dyDescent="0.25">
      <c r="C13" s="3" t="s">
        <v>64</v>
      </c>
      <c r="D13" s="4">
        <v>207220</v>
      </c>
      <c r="E13" s="4">
        <v>1180721</v>
      </c>
      <c r="F13" s="4">
        <v>955876</v>
      </c>
      <c r="G13" s="4">
        <v>906595</v>
      </c>
      <c r="H13" s="4">
        <v>832961</v>
      </c>
      <c r="I13" s="4">
        <v>553561</v>
      </c>
      <c r="J13" s="4">
        <v>654598</v>
      </c>
      <c r="K13" s="4">
        <v>1008177</v>
      </c>
      <c r="L13" s="4">
        <v>2187069</v>
      </c>
      <c r="M13" s="4">
        <v>4614455</v>
      </c>
      <c r="N13" s="4">
        <v>7121076</v>
      </c>
      <c r="O13" s="4">
        <v>5802582</v>
      </c>
      <c r="Q13" t="s">
        <v>64</v>
      </c>
      <c r="R13" s="13" t="s">
        <v>56</v>
      </c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E13" s="63" t="s">
        <v>8</v>
      </c>
      <c r="AF13" t="s">
        <v>162</v>
      </c>
      <c r="AI13" s="64"/>
    </row>
    <row r="14" spans="1:35" ht="15.75" thickBot="1" x14ac:dyDescent="0.3">
      <c r="E14" s="1" t="s">
        <v>167</v>
      </c>
      <c r="AE14" s="65" t="s">
        <v>163</v>
      </c>
      <c r="AF14" s="66" t="s">
        <v>164</v>
      </c>
      <c r="AG14" s="66"/>
      <c r="AH14" s="66"/>
      <c r="AI14" s="67"/>
    </row>
    <row r="15" spans="1:35" x14ac:dyDescent="0.25">
      <c r="E15" t="s">
        <v>69</v>
      </c>
      <c r="J15" t="s">
        <v>6</v>
      </c>
      <c r="O15" t="s">
        <v>8</v>
      </c>
      <c r="T15" t="s">
        <v>70</v>
      </c>
    </row>
    <row r="16" spans="1:35" x14ac:dyDescent="0.25">
      <c r="B16" t="s">
        <v>42</v>
      </c>
      <c r="C16" t="s">
        <v>51</v>
      </c>
      <c r="E16" t="s">
        <v>65</v>
      </c>
      <c r="F16" t="s">
        <v>66</v>
      </c>
      <c r="G16" t="s">
        <v>67</v>
      </c>
      <c r="H16" t="s">
        <v>68</v>
      </c>
      <c r="J16" t="s">
        <v>65</v>
      </c>
      <c r="K16" t="s">
        <v>66</v>
      </c>
      <c r="L16" t="s">
        <v>67</v>
      </c>
      <c r="M16" t="s">
        <v>68</v>
      </c>
      <c r="O16" t="s">
        <v>65</v>
      </c>
      <c r="P16" t="s">
        <v>66</v>
      </c>
      <c r="Q16" t="s">
        <v>67</v>
      </c>
      <c r="R16" t="s">
        <v>68</v>
      </c>
      <c r="T16" t="s">
        <v>62</v>
      </c>
      <c r="U16" t="s">
        <v>12</v>
      </c>
      <c r="V16" t="s">
        <v>13</v>
      </c>
      <c r="W16" t="s">
        <v>14</v>
      </c>
      <c r="X16" t="s">
        <v>15</v>
      </c>
      <c r="Y16" t="s">
        <v>16</v>
      </c>
      <c r="Z16" t="s">
        <v>17</v>
      </c>
      <c r="AA16" t="s">
        <v>18</v>
      </c>
    </row>
    <row r="18" spans="2:27" x14ac:dyDescent="0.25">
      <c r="B18" s="4">
        <v>90</v>
      </c>
      <c r="C18">
        <v>789173</v>
      </c>
      <c r="E18" s="21">
        <v>1235601</v>
      </c>
      <c r="F18" s="21">
        <v>1541045</v>
      </c>
      <c r="G18" s="21">
        <v>2109761</v>
      </c>
      <c r="H18" s="21">
        <v>3049603</v>
      </c>
      <c r="J18" s="21">
        <v>1109683</v>
      </c>
      <c r="K18" s="21">
        <v>1362129</v>
      </c>
      <c r="L18" s="21">
        <v>1660852</v>
      </c>
      <c r="M18" s="21">
        <v>2487524</v>
      </c>
      <c r="O18" s="21">
        <v>857835</v>
      </c>
      <c r="P18" s="21">
        <v>1064348</v>
      </c>
      <c r="Q18" s="21">
        <v>1220035</v>
      </c>
      <c r="R18" s="21">
        <v>1627824</v>
      </c>
      <c r="T18">
        <v>815914</v>
      </c>
      <c r="U18">
        <v>823931</v>
      </c>
      <c r="V18">
        <v>980406</v>
      </c>
      <c r="W18">
        <v>2632678</v>
      </c>
      <c r="X18">
        <v>6049691</v>
      </c>
      <c r="Y18">
        <v>7998855</v>
      </c>
      <c r="Z18">
        <v>7911920</v>
      </c>
      <c r="AA18">
        <v>12544635</v>
      </c>
    </row>
    <row r="19" spans="2:27" x14ac:dyDescent="0.25">
      <c r="B19" s="4">
        <v>83</v>
      </c>
      <c r="C19">
        <v>766018</v>
      </c>
      <c r="E19" s="21">
        <v>1250098</v>
      </c>
      <c r="F19" s="21">
        <v>1488353</v>
      </c>
      <c r="G19" s="21">
        <v>1859308</v>
      </c>
      <c r="H19" s="21">
        <v>3095984</v>
      </c>
      <c r="J19" s="21">
        <v>1039120</v>
      </c>
      <c r="K19" s="21">
        <v>1232750</v>
      </c>
      <c r="L19" s="21">
        <v>1688073</v>
      </c>
      <c r="M19" s="21">
        <v>2374767</v>
      </c>
      <c r="O19" s="21">
        <v>793338</v>
      </c>
      <c r="P19" s="21">
        <v>990162</v>
      </c>
      <c r="Q19" s="21">
        <v>1074437</v>
      </c>
      <c r="R19" s="21">
        <v>1152404</v>
      </c>
      <c r="T19">
        <v>647141</v>
      </c>
      <c r="U19">
        <v>765307</v>
      </c>
      <c r="V19">
        <v>1067546</v>
      </c>
      <c r="W19">
        <v>2687247</v>
      </c>
      <c r="X19">
        <v>6473052</v>
      </c>
      <c r="Y19">
        <v>8286458</v>
      </c>
      <c r="Z19">
        <v>7010503</v>
      </c>
      <c r="AA19">
        <v>11456733</v>
      </c>
    </row>
    <row r="20" spans="2:27" x14ac:dyDescent="0.25">
      <c r="B20" s="4">
        <v>81</v>
      </c>
      <c r="C20">
        <v>693724</v>
      </c>
      <c r="E20" s="21">
        <v>1028016</v>
      </c>
      <c r="F20" s="21">
        <v>1210394</v>
      </c>
      <c r="G20" s="21">
        <v>1716138</v>
      </c>
      <c r="H20" s="21">
        <v>2438532</v>
      </c>
      <c r="J20" s="21">
        <v>948881</v>
      </c>
      <c r="K20" s="21">
        <v>1149543</v>
      </c>
      <c r="L20" s="21">
        <v>1514625</v>
      </c>
      <c r="M20" s="21">
        <v>2088849</v>
      </c>
      <c r="O20" s="21">
        <v>775283</v>
      </c>
      <c r="P20" s="21">
        <v>970562</v>
      </c>
      <c r="Q20" s="21">
        <v>1055611</v>
      </c>
      <c r="R20" s="21">
        <v>1325320</v>
      </c>
      <c r="T20">
        <v>587750</v>
      </c>
      <c r="U20">
        <v>601354</v>
      </c>
      <c r="V20">
        <v>828628</v>
      </c>
      <c r="W20">
        <v>2097897</v>
      </c>
      <c r="X20">
        <v>5083399</v>
      </c>
      <c r="Y20">
        <v>7136259</v>
      </c>
      <c r="Z20">
        <v>6371662</v>
      </c>
      <c r="AA20">
        <v>10076769</v>
      </c>
    </row>
    <row r="21" spans="2:27" x14ac:dyDescent="0.25">
      <c r="B21" s="4">
        <v>73</v>
      </c>
      <c r="C21">
        <v>860139</v>
      </c>
      <c r="T21">
        <v>553561</v>
      </c>
      <c r="U21">
        <v>654598</v>
      </c>
      <c r="V21">
        <v>1008177</v>
      </c>
      <c r="W21">
        <v>2187069</v>
      </c>
      <c r="X21">
        <v>4614455</v>
      </c>
      <c r="Y21">
        <v>7121076</v>
      </c>
      <c r="Z21">
        <v>5802582</v>
      </c>
      <c r="AA21">
        <v>10011616</v>
      </c>
    </row>
    <row r="22" spans="2:27" x14ac:dyDescent="0.25">
      <c r="C22">
        <v>826826</v>
      </c>
    </row>
    <row r="23" spans="2:27" x14ac:dyDescent="0.25">
      <c r="C23">
        <v>797040</v>
      </c>
    </row>
    <row r="24" spans="2:27" x14ac:dyDescent="0.25">
      <c r="C24">
        <v>815763</v>
      </c>
    </row>
    <row r="25" spans="2:27" x14ac:dyDescent="0.25">
      <c r="B25" s="22">
        <f>AVERAGE(B18:B21)</f>
        <v>81.75</v>
      </c>
      <c r="C25">
        <v>914920</v>
      </c>
      <c r="E25" s="1" t="s">
        <v>170</v>
      </c>
    </row>
    <row r="26" spans="2:27" x14ac:dyDescent="0.25">
      <c r="E26" t="s">
        <v>69</v>
      </c>
      <c r="J26" t="s">
        <v>6</v>
      </c>
      <c r="O26" t="s">
        <v>8</v>
      </c>
      <c r="T26" t="s">
        <v>70</v>
      </c>
    </row>
    <row r="27" spans="2:27" x14ac:dyDescent="0.25">
      <c r="C27" t="s">
        <v>51</v>
      </c>
      <c r="E27" t="s">
        <v>65</v>
      </c>
      <c r="F27" t="s">
        <v>66</v>
      </c>
      <c r="G27" t="s">
        <v>67</v>
      </c>
      <c r="H27" t="s">
        <v>68</v>
      </c>
      <c r="J27" t="s">
        <v>65</v>
      </c>
      <c r="K27" t="s">
        <v>66</v>
      </c>
      <c r="L27" t="s">
        <v>67</v>
      </c>
      <c r="M27" t="s">
        <v>68</v>
      </c>
      <c r="O27" t="s">
        <v>65</v>
      </c>
      <c r="P27" t="s">
        <v>66</v>
      </c>
      <c r="Q27" t="s">
        <v>67</v>
      </c>
      <c r="R27" t="s">
        <v>68</v>
      </c>
      <c r="T27" t="s">
        <v>62</v>
      </c>
      <c r="U27" t="s">
        <v>12</v>
      </c>
      <c r="V27" t="s">
        <v>13</v>
      </c>
      <c r="W27" t="s">
        <v>14</v>
      </c>
      <c r="X27" t="s">
        <v>15</v>
      </c>
      <c r="Y27" t="s">
        <v>16</v>
      </c>
      <c r="Z27" t="s">
        <v>17</v>
      </c>
      <c r="AA27" t="s">
        <v>18</v>
      </c>
    </row>
    <row r="29" spans="2:27" x14ac:dyDescent="0.25">
      <c r="C29">
        <f>C18-$B$25</f>
        <v>789091.25</v>
      </c>
      <c r="E29">
        <f t="shared" ref="E29:Z31" si="0">E18-$B$25</f>
        <v>1235519.25</v>
      </c>
      <c r="F29">
        <f t="shared" si="0"/>
        <v>1540963.25</v>
      </c>
      <c r="G29">
        <f t="shared" si="0"/>
        <v>2109679.25</v>
      </c>
      <c r="H29">
        <f t="shared" si="0"/>
        <v>3049521.25</v>
      </c>
      <c r="J29">
        <f t="shared" si="0"/>
        <v>1109601.25</v>
      </c>
      <c r="K29">
        <f t="shared" si="0"/>
        <v>1362047.25</v>
      </c>
      <c r="L29">
        <f t="shared" si="0"/>
        <v>1660770.25</v>
      </c>
      <c r="M29">
        <f t="shared" si="0"/>
        <v>2487442.25</v>
      </c>
      <c r="O29">
        <f t="shared" si="0"/>
        <v>857753.25</v>
      </c>
      <c r="P29">
        <f t="shared" si="0"/>
        <v>1064266.25</v>
      </c>
      <c r="Q29">
        <f t="shared" si="0"/>
        <v>1219953.25</v>
      </c>
      <c r="R29">
        <f t="shared" si="0"/>
        <v>1627742.25</v>
      </c>
      <c r="T29">
        <f>T18-$B$25</f>
        <v>815832.25</v>
      </c>
      <c r="U29">
        <f t="shared" si="0"/>
        <v>823849.25</v>
      </c>
      <c r="V29">
        <f t="shared" si="0"/>
        <v>980324.25</v>
      </c>
      <c r="W29">
        <f t="shared" si="0"/>
        <v>2632596.25</v>
      </c>
      <c r="X29">
        <f t="shared" si="0"/>
        <v>6049609.25</v>
      </c>
      <c r="Y29">
        <f t="shared" si="0"/>
        <v>7998773.25</v>
      </c>
      <c r="Z29">
        <f t="shared" si="0"/>
        <v>7911838.25</v>
      </c>
      <c r="AA29">
        <f>AA18-$B$25</f>
        <v>12544553.25</v>
      </c>
    </row>
    <row r="30" spans="2:27" x14ac:dyDescent="0.25">
      <c r="C30">
        <f t="shared" ref="C30:C35" si="1">C19-$B$25</f>
        <v>765936.25</v>
      </c>
      <c r="E30">
        <f t="shared" si="0"/>
        <v>1250016.25</v>
      </c>
      <c r="F30">
        <f t="shared" si="0"/>
        <v>1488271.25</v>
      </c>
      <c r="G30">
        <f t="shared" si="0"/>
        <v>1859226.25</v>
      </c>
      <c r="H30">
        <f t="shared" si="0"/>
        <v>3095902.25</v>
      </c>
      <c r="J30">
        <f t="shared" si="0"/>
        <v>1039038.25</v>
      </c>
      <c r="K30">
        <f t="shared" si="0"/>
        <v>1232668.25</v>
      </c>
      <c r="L30">
        <f t="shared" si="0"/>
        <v>1687991.25</v>
      </c>
      <c r="M30">
        <f t="shared" si="0"/>
        <v>2374685.25</v>
      </c>
      <c r="O30">
        <f t="shared" si="0"/>
        <v>793256.25</v>
      </c>
      <c r="P30">
        <f t="shared" si="0"/>
        <v>990080.25</v>
      </c>
      <c r="Q30">
        <f t="shared" si="0"/>
        <v>1074355.25</v>
      </c>
      <c r="R30">
        <f t="shared" si="0"/>
        <v>1152322.25</v>
      </c>
      <c r="T30">
        <f t="shared" ref="T30:AA32" si="2">T19-$B$25</f>
        <v>647059.25</v>
      </c>
      <c r="U30">
        <f t="shared" si="2"/>
        <v>765225.25</v>
      </c>
      <c r="V30">
        <f t="shared" si="2"/>
        <v>1067464.25</v>
      </c>
      <c r="W30">
        <f t="shared" si="2"/>
        <v>2687165.25</v>
      </c>
      <c r="X30">
        <f t="shared" si="2"/>
        <v>6472970.25</v>
      </c>
      <c r="Y30">
        <f t="shared" si="2"/>
        <v>8286376.25</v>
      </c>
      <c r="Z30">
        <f t="shared" si="2"/>
        <v>7010421.25</v>
      </c>
      <c r="AA30">
        <f t="shared" si="2"/>
        <v>11456651.25</v>
      </c>
    </row>
    <row r="31" spans="2:27" x14ac:dyDescent="0.25">
      <c r="C31">
        <f t="shared" si="1"/>
        <v>693642.25</v>
      </c>
      <c r="E31">
        <f t="shared" si="0"/>
        <v>1027934.25</v>
      </c>
      <c r="F31">
        <f t="shared" si="0"/>
        <v>1210312.25</v>
      </c>
      <c r="G31">
        <f t="shared" si="0"/>
        <v>1716056.25</v>
      </c>
      <c r="H31">
        <f t="shared" si="0"/>
        <v>2438450.25</v>
      </c>
      <c r="J31">
        <f t="shared" si="0"/>
        <v>948799.25</v>
      </c>
      <c r="K31">
        <f t="shared" si="0"/>
        <v>1149461.25</v>
      </c>
      <c r="L31">
        <f t="shared" si="0"/>
        <v>1514543.25</v>
      </c>
      <c r="M31">
        <f t="shared" si="0"/>
        <v>2088767.25</v>
      </c>
      <c r="O31">
        <f t="shared" si="0"/>
        <v>775201.25</v>
      </c>
      <c r="P31">
        <f t="shared" si="0"/>
        <v>970480.25</v>
      </c>
      <c r="Q31">
        <f t="shared" si="0"/>
        <v>1055529.25</v>
      </c>
      <c r="R31">
        <f t="shared" si="0"/>
        <v>1325238.25</v>
      </c>
      <c r="T31">
        <f t="shared" si="2"/>
        <v>587668.25</v>
      </c>
      <c r="U31">
        <f t="shared" si="2"/>
        <v>601272.25</v>
      </c>
      <c r="V31">
        <f t="shared" si="2"/>
        <v>828546.25</v>
      </c>
      <c r="W31">
        <f t="shared" si="2"/>
        <v>2097815.25</v>
      </c>
      <c r="X31">
        <f t="shared" si="2"/>
        <v>5083317.25</v>
      </c>
      <c r="Y31">
        <f t="shared" si="2"/>
        <v>7136177.25</v>
      </c>
      <c r="Z31">
        <f t="shared" si="2"/>
        <v>6371580.25</v>
      </c>
      <c r="AA31">
        <f t="shared" si="2"/>
        <v>10076687.25</v>
      </c>
    </row>
    <row r="32" spans="2:27" x14ac:dyDescent="0.25">
      <c r="C32">
        <f t="shared" si="1"/>
        <v>860057.25</v>
      </c>
      <c r="T32">
        <f t="shared" si="2"/>
        <v>553479.25</v>
      </c>
      <c r="U32">
        <f t="shared" si="2"/>
        <v>654516.25</v>
      </c>
      <c r="V32">
        <f t="shared" si="2"/>
        <v>1008095.25</v>
      </c>
      <c r="W32">
        <f t="shared" si="2"/>
        <v>2186987.25</v>
      </c>
      <c r="X32">
        <f t="shared" si="2"/>
        <v>4614373.25</v>
      </c>
      <c r="Y32">
        <f t="shared" si="2"/>
        <v>7120994.25</v>
      </c>
      <c r="Z32">
        <f t="shared" si="2"/>
        <v>5802500.25</v>
      </c>
      <c r="AA32">
        <f>AA21-$B$25</f>
        <v>10011534.25</v>
      </c>
    </row>
    <row r="33" spans="2:27" x14ac:dyDescent="0.25">
      <c r="C33">
        <f t="shared" si="1"/>
        <v>826744.25</v>
      </c>
    </row>
    <row r="34" spans="2:27" x14ac:dyDescent="0.25">
      <c r="C34">
        <f t="shared" si="1"/>
        <v>796958.25</v>
      </c>
    </row>
    <row r="35" spans="2:27" x14ac:dyDescent="0.25">
      <c r="C35">
        <f t="shared" si="1"/>
        <v>815681.25</v>
      </c>
    </row>
    <row r="36" spans="2:27" x14ac:dyDescent="0.25">
      <c r="B36" s="22">
        <f>AVERAGE(C29:C36)</f>
        <v>807868.625</v>
      </c>
      <c r="C36">
        <f>C25-$B$25</f>
        <v>914838.25</v>
      </c>
    </row>
    <row r="38" spans="2:27" x14ac:dyDescent="0.25">
      <c r="C38" s="2">
        <f>AVERAGE(C29:C36)</f>
        <v>807868.625</v>
      </c>
      <c r="D38" s="2"/>
      <c r="E38" s="2">
        <f t="shared" ref="E38:AA38" si="3">AVERAGE(E29:E36)</f>
        <v>1171156.5833333333</v>
      </c>
      <c r="F38" s="2">
        <f t="shared" si="3"/>
        <v>1413182.25</v>
      </c>
      <c r="G38" s="2">
        <f t="shared" si="3"/>
        <v>1894987.25</v>
      </c>
      <c r="H38" s="2">
        <f t="shared" si="3"/>
        <v>2861291.25</v>
      </c>
      <c r="I38" s="2"/>
      <c r="J38" s="2">
        <f t="shared" si="3"/>
        <v>1032479.5833333334</v>
      </c>
      <c r="K38" s="2">
        <f t="shared" si="3"/>
        <v>1248058.9166666667</v>
      </c>
      <c r="L38" s="2">
        <f t="shared" si="3"/>
        <v>1621101.5833333333</v>
      </c>
      <c r="M38" s="2">
        <f t="shared" si="3"/>
        <v>2316964.9166666665</v>
      </c>
      <c r="N38" s="2"/>
      <c r="O38" s="2">
        <f t="shared" si="3"/>
        <v>808736.91666666663</v>
      </c>
      <c r="P38" s="2">
        <f t="shared" si="3"/>
        <v>1008275.5833333334</v>
      </c>
      <c r="Q38" s="2">
        <f t="shared" si="3"/>
        <v>1116612.5833333333</v>
      </c>
      <c r="R38" s="2">
        <f t="shared" si="3"/>
        <v>1368434.25</v>
      </c>
      <c r="S38" s="2"/>
      <c r="T38" s="2">
        <f t="shared" si="3"/>
        <v>651009.75</v>
      </c>
      <c r="U38" s="2">
        <f t="shared" si="3"/>
        <v>711215.75</v>
      </c>
      <c r="V38" s="2">
        <f t="shared" si="3"/>
        <v>971107.5</v>
      </c>
      <c r="W38" s="2">
        <f t="shared" si="3"/>
        <v>2401141</v>
      </c>
      <c r="X38" s="2">
        <f t="shared" si="3"/>
        <v>5555067.5</v>
      </c>
      <c r="Y38" s="2">
        <f t="shared" si="3"/>
        <v>7635580.25</v>
      </c>
      <c r="Z38" s="2">
        <f t="shared" si="3"/>
        <v>6774085</v>
      </c>
      <c r="AA38" s="2">
        <f t="shared" si="3"/>
        <v>11022356.5</v>
      </c>
    </row>
    <row r="39" spans="2:27" x14ac:dyDescent="0.25">
      <c r="C39">
        <f>_xlfn.STDEV.P(C29:C36)</f>
        <v>61095.309244936107</v>
      </c>
      <c r="E39">
        <f t="shared" ref="E39:AA39" si="4">_xlfn.STDEV.P(E29:E36)</f>
        <v>101446.26928028891</v>
      </c>
      <c r="F39">
        <f t="shared" si="4"/>
        <v>145054.67794593872</v>
      </c>
      <c r="G39">
        <f t="shared" si="4"/>
        <v>162673.29912639834</v>
      </c>
      <c r="H39">
        <f t="shared" si="4"/>
        <v>299592.70435153571</v>
      </c>
      <c r="J39">
        <f t="shared" si="4"/>
        <v>65810.753337801027</v>
      </c>
      <c r="K39">
        <f t="shared" si="4"/>
        <v>87467.541843944724</v>
      </c>
      <c r="L39">
        <f t="shared" si="4"/>
        <v>76163.221712028157</v>
      </c>
      <c r="M39">
        <f t="shared" si="4"/>
        <v>167797.82788886814</v>
      </c>
      <c r="O39">
        <f t="shared" si="4"/>
        <v>35434.883531470638</v>
      </c>
      <c r="P39">
        <f t="shared" si="4"/>
        <v>40391.880911336077</v>
      </c>
      <c r="Q39">
        <f t="shared" si="4"/>
        <v>73475.958015001219</v>
      </c>
      <c r="R39">
        <f t="shared" si="4"/>
        <v>196478.09871501368</v>
      </c>
      <c r="T39">
        <f t="shared" si="4"/>
        <v>100879.14428785566</v>
      </c>
      <c r="U39">
        <f t="shared" si="4"/>
        <v>87900.13922770544</v>
      </c>
      <c r="V39">
        <f t="shared" si="4"/>
        <v>88121.188432110357</v>
      </c>
      <c r="W39">
        <f t="shared" si="4"/>
        <v>261366.47814551028</v>
      </c>
      <c r="X39">
        <f t="shared" si="4"/>
        <v>740704.22087847418</v>
      </c>
      <c r="Y39">
        <f t="shared" si="4"/>
        <v>517118.62678451254</v>
      </c>
      <c r="Z39">
        <f t="shared" si="4"/>
        <v>783633.24986162211</v>
      </c>
      <c r="AA39">
        <f t="shared" si="4"/>
        <v>1051397.501789731</v>
      </c>
    </row>
    <row r="40" spans="2:27" x14ac:dyDescent="0.25">
      <c r="E40" s="1" t="s">
        <v>169</v>
      </c>
    </row>
    <row r="41" spans="2:27" x14ac:dyDescent="0.25">
      <c r="E41" t="s">
        <v>69</v>
      </c>
      <c r="J41" t="s">
        <v>6</v>
      </c>
      <c r="O41" t="s">
        <v>8</v>
      </c>
      <c r="T41" t="s">
        <v>70</v>
      </c>
    </row>
    <row r="42" spans="2:27" x14ac:dyDescent="0.25">
      <c r="C42" t="s">
        <v>51</v>
      </c>
      <c r="E42" t="s">
        <v>65</v>
      </c>
      <c r="F42" t="s">
        <v>66</v>
      </c>
      <c r="G42" t="s">
        <v>67</v>
      </c>
      <c r="H42" t="s">
        <v>68</v>
      </c>
      <c r="J42" t="s">
        <v>65</v>
      </c>
      <c r="K42" t="s">
        <v>66</v>
      </c>
      <c r="L42" t="s">
        <v>67</v>
      </c>
      <c r="M42" t="s">
        <v>68</v>
      </c>
      <c r="O42" t="s">
        <v>65</v>
      </c>
      <c r="P42" t="s">
        <v>66</v>
      </c>
      <c r="Q42" t="s">
        <v>67</v>
      </c>
      <c r="R42" t="s">
        <v>68</v>
      </c>
      <c r="T42" t="s">
        <v>62</v>
      </c>
      <c r="U42" t="s">
        <v>12</v>
      </c>
      <c r="V42" t="s">
        <v>13</v>
      </c>
      <c r="W42" t="s">
        <v>14</v>
      </c>
      <c r="X42" t="s">
        <v>15</v>
      </c>
      <c r="Y42" t="s">
        <v>16</v>
      </c>
      <c r="Z42" t="s">
        <v>17</v>
      </c>
      <c r="AA42" t="s">
        <v>18</v>
      </c>
    </row>
    <row r="43" spans="2:27" x14ac:dyDescent="0.25">
      <c r="C43">
        <f t="shared" ref="C43:C50" si="5">C29/$B$36</f>
        <v>0.97675689534297738</v>
      </c>
      <c r="E43">
        <f t="shared" ref="E43:H45" si="6">E29/$B$36</f>
        <v>1.5293566450857032</v>
      </c>
      <c r="F43">
        <f t="shared" si="6"/>
        <v>1.9074428716674074</v>
      </c>
      <c r="G43">
        <f t="shared" si="6"/>
        <v>2.611413767925447</v>
      </c>
      <c r="H43">
        <f t="shared" si="6"/>
        <v>3.7747737139810327</v>
      </c>
      <c r="J43">
        <f t="shared" ref="J43:M45" si="7">J29/$B$36</f>
        <v>1.3734921937338511</v>
      </c>
      <c r="K43">
        <f t="shared" si="7"/>
        <v>1.6859761697020972</v>
      </c>
      <c r="L43">
        <f t="shared" si="7"/>
        <v>2.0557429742985747</v>
      </c>
      <c r="M43">
        <f t="shared" si="7"/>
        <v>3.0790182624062172</v>
      </c>
      <c r="O43">
        <f t="shared" ref="O43:R45" si="8">O29/$B$36</f>
        <v>1.0617484371298613</v>
      </c>
      <c r="P43">
        <f t="shared" si="8"/>
        <v>1.3173753962780768</v>
      </c>
      <c r="Q43">
        <f t="shared" si="8"/>
        <v>1.5100886607646138</v>
      </c>
      <c r="R43">
        <f t="shared" si="8"/>
        <v>2.0148600894111959</v>
      </c>
      <c r="T43">
        <f t="shared" ref="T43:AA45" si="9">T29/$B$36</f>
        <v>1.0098575743054756</v>
      </c>
      <c r="U43">
        <f t="shared" si="9"/>
        <v>1.0197812175215988</v>
      </c>
      <c r="V43">
        <f t="shared" si="9"/>
        <v>1.2134698881269217</v>
      </c>
      <c r="W43">
        <f t="shared" si="9"/>
        <v>3.2586935159166504</v>
      </c>
      <c r="X43">
        <f t="shared" si="9"/>
        <v>7.4883577141023396</v>
      </c>
      <c r="Y43">
        <f t="shared" si="9"/>
        <v>9.9010816888698958</v>
      </c>
      <c r="Z43">
        <f t="shared" si="9"/>
        <v>9.7934713704223881</v>
      </c>
      <c r="AA43">
        <f t="shared" si="9"/>
        <v>15.527961925740092</v>
      </c>
    </row>
    <row r="44" spans="2:27" x14ac:dyDescent="0.25">
      <c r="C44">
        <f t="shared" si="5"/>
        <v>0.94809505691596818</v>
      </c>
      <c r="E44">
        <f t="shared" si="6"/>
        <v>1.5473013944563079</v>
      </c>
      <c r="F44">
        <f t="shared" si="6"/>
        <v>1.8422193955112443</v>
      </c>
      <c r="G44">
        <f t="shared" si="6"/>
        <v>2.3013967772297135</v>
      </c>
      <c r="H44">
        <f t="shared" si="6"/>
        <v>3.8321852764117432</v>
      </c>
      <c r="J44">
        <f t="shared" si="7"/>
        <v>1.2861475465766479</v>
      </c>
      <c r="K44">
        <f t="shared" si="7"/>
        <v>1.525827605942736</v>
      </c>
      <c r="L44">
        <f t="shared" si="7"/>
        <v>2.0894378092725163</v>
      </c>
      <c r="M44">
        <f t="shared" si="7"/>
        <v>2.9394448261931201</v>
      </c>
      <c r="O44">
        <f t="shared" si="8"/>
        <v>0.98191243656726979</v>
      </c>
      <c r="P44">
        <f t="shared" si="8"/>
        <v>1.2255461090595021</v>
      </c>
      <c r="Q44">
        <f t="shared" si="8"/>
        <v>1.3298638129435958</v>
      </c>
      <c r="R44">
        <f t="shared" si="8"/>
        <v>1.4263733165773087</v>
      </c>
      <c r="T44">
        <f t="shared" si="9"/>
        <v>0.80094613155697192</v>
      </c>
      <c r="U44">
        <f t="shared" si="9"/>
        <v>0.94721496332401822</v>
      </c>
      <c r="V44">
        <f t="shared" si="9"/>
        <v>1.3213339607043162</v>
      </c>
      <c r="W44">
        <f t="shared" si="9"/>
        <v>3.3262403896425612</v>
      </c>
      <c r="X44">
        <f t="shared" si="9"/>
        <v>8.0124045540201543</v>
      </c>
      <c r="Y44">
        <f t="shared" si="9"/>
        <v>10.257083879201275</v>
      </c>
      <c r="Z44">
        <f t="shared" si="9"/>
        <v>8.6776748509078434</v>
      </c>
      <c r="AA44">
        <f t="shared" si="9"/>
        <v>14.181329606654796</v>
      </c>
    </row>
    <row r="45" spans="2:27" x14ac:dyDescent="0.25">
      <c r="C45">
        <f t="shared" si="5"/>
        <v>0.85860773464249829</v>
      </c>
      <c r="E45">
        <f t="shared" si="6"/>
        <v>1.2724027375119316</v>
      </c>
      <c r="F45">
        <f t="shared" si="6"/>
        <v>1.4981547897097749</v>
      </c>
      <c r="G45">
        <f t="shared" si="6"/>
        <v>2.1241773685665786</v>
      </c>
      <c r="H45">
        <f t="shared" si="6"/>
        <v>3.0183747388382609</v>
      </c>
      <c r="J45">
        <f t="shared" si="7"/>
        <v>1.174447454250374</v>
      </c>
      <c r="K45">
        <f t="shared" si="7"/>
        <v>1.4228318991841031</v>
      </c>
      <c r="L45">
        <f t="shared" si="7"/>
        <v>1.8747395345375617</v>
      </c>
      <c r="M45">
        <f t="shared" si="7"/>
        <v>2.5855283710269106</v>
      </c>
      <c r="O45">
        <f t="shared" si="8"/>
        <v>0.95956350576184335</v>
      </c>
      <c r="P45">
        <f t="shared" si="8"/>
        <v>1.2012847385922432</v>
      </c>
      <c r="Q45">
        <f t="shared" si="8"/>
        <v>1.3065605190447891</v>
      </c>
      <c r="R45">
        <f t="shared" si="8"/>
        <v>1.6404130683995803</v>
      </c>
      <c r="T45">
        <f t="shared" si="9"/>
        <v>0.72743046556610613</v>
      </c>
      <c r="U45">
        <f t="shared" si="9"/>
        <v>0.74426983719042195</v>
      </c>
      <c r="V45">
        <f t="shared" si="9"/>
        <v>1.0255952816585741</v>
      </c>
      <c r="W45">
        <f t="shared" si="9"/>
        <v>2.5967282118426125</v>
      </c>
      <c r="X45">
        <f t="shared" si="9"/>
        <v>6.2922572961661931</v>
      </c>
      <c r="Y45">
        <f t="shared" si="9"/>
        <v>8.8333387746058332</v>
      </c>
      <c r="Z45">
        <f t="shared" si="9"/>
        <v>7.886901474853043</v>
      </c>
      <c r="AA45">
        <f t="shared" si="9"/>
        <v>12.473175635456817</v>
      </c>
    </row>
    <row r="46" spans="2:27" x14ac:dyDescent="0.25">
      <c r="C46">
        <f t="shared" si="5"/>
        <v>1.0646003859847881</v>
      </c>
    </row>
    <row r="47" spans="2:27" x14ac:dyDescent="0.25">
      <c r="C47">
        <f t="shared" si="5"/>
        <v>1.0233647209656149</v>
      </c>
    </row>
    <row r="48" spans="2:27" x14ac:dyDescent="0.25">
      <c r="C48">
        <f t="shared" si="5"/>
        <v>0.98649486480552451</v>
      </c>
    </row>
    <row r="49" spans="3:27" x14ac:dyDescent="0.25">
      <c r="C49">
        <f t="shared" si="5"/>
        <v>1.0096706627268759</v>
      </c>
    </row>
    <row r="50" spans="3:27" x14ac:dyDescent="0.25">
      <c r="C50">
        <f t="shared" si="5"/>
        <v>1.1324096786157527</v>
      </c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2" spans="3:27" x14ac:dyDescent="0.25">
      <c r="C52" s="23">
        <f>AVERAGE(C43:C50)</f>
        <v>1</v>
      </c>
      <c r="D52" s="23"/>
      <c r="E52" s="23">
        <f t="shared" ref="E52:AA52" si="10">AVERAGE(E43:E50)</f>
        <v>1.4496869256846476</v>
      </c>
      <c r="F52" s="23">
        <f t="shared" si="10"/>
        <v>1.749272352296142</v>
      </c>
      <c r="G52" s="23">
        <f t="shared" si="10"/>
        <v>2.3456626379072465</v>
      </c>
      <c r="H52" s="23">
        <f t="shared" si="10"/>
        <v>3.5417779097436792</v>
      </c>
      <c r="I52" s="23"/>
      <c r="J52" s="23">
        <f t="shared" si="10"/>
        <v>1.2780290648536243</v>
      </c>
      <c r="K52" s="23">
        <f t="shared" si="10"/>
        <v>1.5448785582763123</v>
      </c>
      <c r="L52" s="23">
        <f t="shared" si="10"/>
        <v>2.0066401060362176</v>
      </c>
      <c r="M52" s="23">
        <f t="shared" si="10"/>
        <v>2.8679971532087492</v>
      </c>
      <c r="N52" s="23"/>
      <c r="O52" s="23">
        <f t="shared" si="10"/>
        <v>1.0010747931529915</v>
      </c>
      <c r="P52" s="23">
        <f t="shared" si="10"/>
        <v>1.2480687479766073</v>
      </c>
      <c r="Q52" s="23">
        <f t="shared" si="10"/>
        <v>1.382170997584333</v>
      </c>
      <c r="R52" s="23">
        <f t="shared" si="10"/>
        <v>1.6938821581293617</v>
      </c>
      <c r="S52" s="23"/>
      <c r="T52" s="23">
        <f t="shared" si="10"/>
        <v>0.84607805714285123</v>
      </c>
      <c r="U52" s="23">
        <f t="shared" si="10"/>
        <v>0.90375533934534635</v>
      </c>
      <c r="V52" s="23">
        <f t="shared" si="10"/>
        <v>1.1867997101632708</v>
      </c>
      <c r="W52" s="23">
        <f t="shared" si="10"/>
        <v>3.0605540391339416</v>
      </c>
      <c r="X52" s="23">
        <f t="shared" si="10"/>
        <v>7.2643398547628948</v>
      </c>
      <c r="Y52" s="23">
        <f t="shared" si="10"/>
        <v>9.6638347808923353</v>
      </c>
      <c r="Z52" s="23">
        <f t="shared" si="10"/>
        <v>8.7860158987277579</v>
      </c>
      <c r="AA52" s="23">
        <f t="shared" si="10"/>
        <v>14.060822389283901</v>
      </c>
    </row>
    <row r="53" spans="3:27" x14ac:dyDescent="0.25">
      <c r="C53">
        <f>_xlfn.STDEV.P(C43:C50)</f>
        <v>7.5625302622609122E-2</v>
      </c>
      <c r="E53">
        <f t="shared" ref="E53:AA53" si="11">_xlfn.STDEV.P(E43:E50)</f>
        <v>0.12557273069032593</v>
      </c>
      <c r="F53">
        <f t="shared" si="11"/>
        <v>0.1795523101864995</v>
      </c>
      <c r="G53">
        <f t="shared" si="11"/>
        <v>0.20136108036922254</v>
      </c>
      <c r="H53">
        <f t="shared" si="11"/>
        <v>0.37084334640614791</v>
      </c>
      <c r="J53">
        <f t="shared" si="11"/>
        <v>8.1462197319274496E-2</v>
      </c>
      <c r="K53">
        <f t="shared" si="11"/>
        <v>0.10826951206818397</v>
      </c>
      <c r="L53">
        <f t="shared" si="11"/>
        <v>9.4276741731402339E-2</v>
      </c>
      <c r="M53">
        <f t="shared" si="11"/>
        <v>0.2077043503067941</v>
      </c>
      <c r="O53">
        <f t="shared" si="11"/>
        <v>4.3862185552100953E-2</v>
      </c>
      <c r="P53">
        <f t="shared" si="11"/>
        <v>4.9998080952006391E-2</v>
      </c>
      <c r="Q53">
        <f t="shared" si="11"/>
        <v>9.0950379481566326E-2</v>
      </c>
      <c r="R53">
        <f t="shared" si="11"/>
        <v>0.24320550722589535</v>
      </c>
      <c r="T53">
        <f t="shared" si="11"/>
        <v>0.11963537929346513</v>
      </c>
      <c r="U53">
        <f t="shared" si="11"/>
        <v>0.11659955505996625</v>
      </c>
      <c r="V53">
        <f t="shared" si="11"/>
        <v>0.12219878713361369</v>
      </c>
      <c r="W53">
        <f t="shared" si="11"/>
        <v>0.32913162876920077</v>
      </c>
      <c r="X53">
        <f t="shared" si="11"/>
        <v>0.7198910325657607</v>
      </c>
      <c r="Y53">
        <f t="shared" si="11"/>
        <v>0.60496672207296187</v>
      </c>
      <c r="Z53">
        <f t="shared" si="11"/>
        <v>0.78211488016141795</v>
      </c>
      <c r="AA53">
        <f t="shared" si="11"/>
        <v>1.2500190163632232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632C1-6C7A-4BC2-B87F-AE793FE77C20}">
  <dimension ref="A1:AI51"/>
  <sheetViews>
    <sheetView workbookViewId="0">
      <selection activeCell="H47" sqref="H47"/>
    </sheetView>
  </sheetViews>
  <sheetFormatPr defaultRowHeight="15" x14ac:dyDescent="0.25"/>
  <sheetData>
    <row r="1" spans="1:35" ht="21" x14ac:dyDescent="0.35">
      <c r="A1" s="57" t="s">
        <v>130</v>
      </c>
    </row>
    <row r="4" spans="1:35" ht="15.75" thickBot="1" x14ac:dyDescent="0.3">
      <c r="B4" t="s">
        <v>71</v>
      </c>
      <c r="M4" s="1" t="s">
        <v>171</v>
      </c>
    </row>
    <row r="5" spans="1:35" x14ac:dyDescent="0.25">
      <c r="C5" s="3" t="s">
        <v>27</v>
      </c>
      <c r="D5" s="3" t="s">
        <v>28</v>
      </c>
      <c r="E5" s="3" t="s">
        <v>29</v>
      </c>
      <c r="F5" s="3" t="s">
        <v>30</v>
      </c>
      <c r="G5" s="3" t="s">
        <v>31</v>
      </c>
      <c r="H5" s="3" t="s">
        <v>32</v>
      </c>
      <c r="I5" s="3" t="s">
        <v>33</v>
      </c>
      <c r="J5" s="3" t="s">
        <v>34</v>
      </c>
      <c r="K5" s="3" t="s">
        <v>35</v>
      </c>
      <c r="L5" s="3" t="s">
        <v>36</v>
      </c>
      <c r="M5" s="3" t="s">
        <v>37</v>
      </c>
      <c r="N5" s="3" t="s">
        <v>38</v>
      </c>
      <c r="O5" s="3" t="s">
        <v>39</v>
      </c>
      <c r="AE5" s="60" t="s">
        <v>151</v>
      </c>
      <c r="AF5" s="61"/>
      <c r="AG5" s="61"/>
      <c r="AH5" s="61"/>
      <c r="AI5" s="62"/>
    </row>
    <row r="6" spans="1:35" x14ac:dyDescent="0.25">
      <c r="C6" s="3" t="s">
        <v>40</v>
      </c>
      <c r="D6" s="4" t="s">
        <v>41</v>
      </c>
      <c r="E6" s="4">
        <v>6.3799999999999996E-2</v>
      </c>
      <c r="F6" s="4">
        <v>6.7799999999999999E-2</v>
      </c>
      <c r="G6" s="4">
        <v>6.4399999999999999E-2</v>
      </c>
      <c r="H6" s="4">
        <v>6.6400000000000001E-2</v>
      </c>
      <c r="I6" s="4">
        <v>0.42449999999999999</v>
      </c>
      <c r="J6" s="4">
        <v>0.37780000000000002</v>
      </c>
      <c r="K6" s="4">
        <v>0.45079999999999998</v>
      </c>
      <c r="L6" s="4">
        <v>0.42299999999999999</v>
      </c>
      <c r="M6" s="4">
        <v>0.4052</v>
      </c>
      <c r="N6" s="4">
        <v>0.41570000000000001</v>
      </c>
      <c r="O6" s="4">
        <v>0.46820000000000001</v>
      </c>
      <c r="Q6" t="s">
        <v>40</v>
      </c>
      <c r="R6" s="5" t="s">
        <v>42</v>
      </c>
      <c r="S6" s="25"/>
      <c r="T6" s="25"/>
      <c r="U6" s="25"/>
      <c r="V6" s="6"/>
      <c r="W6" s="6"/>
      <c r="X6" s="6"/>
      <c r="Y6" s="6"/>
      <c r="Z6" s="6"/>
      <c r="AA6" s="6"/>
      <c r="AB6" s="6"/>
      <c r="AC6" s="12" t="s">
        <v>53</v>
      </c>
      <c r="AE6" s="63" t="s">
        <v>56</v>
      </c>
      <c r="AF6" t="s">
        <v>152</v>
      </c>
      <c r="AI6" s="64"/>
    </row>
    <row r="7" spans="1:35" x14ac:dyDescent="0.25">
      <c r="C7" s="3" t="s">
        <v>2</v>
      </c>
      <c r="D7" s="4" t="s">
        <v>41</v>
      </c>
      <c r="E7" s="4">
        <v>0.47149999999999997</v>
      </c>
      <c r="F7" s="4">
        <v>0.44529999999999997</v>
      </c>
      <c r="G7" s="4">
        <v>0.45619999999999999</v>
      </c>
      <c r="H7" s="4">
        <v>0.41810000000000003</v>
      </c>
      <c r="I7" s="4">
        <v>0.42630000000000001</v>
      </c>
      <c r="J7" s="4">
        <v>0.40770000000000001</v>
      </c>
      <c r="K7" s="4">
        <v>0.4471</v>
      </c>
      <c r="L7" s="4">
        <v>0.43690000000000001</v>
      </c>
      <c r="M7" s="4">
        <v>0.44919999999999999</v>
      </c>
      <c r="N7" s="4">
        <v>0.41239999999999999</v>
      </c>
      <c r="O7" s="4">
        <v>0.50390000000000001</v>
      </c>
      <c r="Q7" t="s">
        <v>2</v>
      </c>
      <c r="R7" s="5"/>
      <c r="S7" s="7" t="s">
        <v>43</v>
      </c>
      <c r="T7" s="8" t="s">
        <v>44</v>
      </c>
      <c r="U7" s="9" t="s">
        <v>45</v>
      </c>
      <c r="V7" s="10" t="s">
        <v>46</v>
      </c>
      <c r="W7" s="7" t="s">
        <v>47</v>
      </c>
      <c r="X7" s="8" t="s">
        <v>48</v>
      </c>
      <c r="Y7" s="9" t="s">
        <v>49</v>
      </c>
      <c r="Z7" s="10" t="s">
        <v>50</v>
      </c>
      <c r="AA7" s="11" t="s">
        <v>51</v>
      </c>
      <c r="AB7" s="11" t="s">
        <v>52</v>
      </c>
      <c r="AC7" s="25"/>
      <c r="AE7" s="63" t="s">
        <v>51</v>
      </c>
      <c r="AF7" t="s">
        <v>153</v>
      </c>
      <c r="AI7" s="64"/>
    </row>
    <row r="8" spans="1:35" x14ac:dyDescent="0.25">
      <c r="C8" s="3" t="s">
        <v>54</v>
      </c>
      <c r="D8" s="4" t="s">
        <v>41</v>
      </c>
      <c r="E8" s="4">
        <v>0.49630000000000002</v>
      </c>
      <c r="F8" s="4">
        <v>0.4748</v>
      </c>
      <c r="G8" s="4">
        <v>0.47549999999999998</v>
      </c>
      <c r="H8" s="4">
        <v>0.44500000000000001</v>
      </c>
      <c r="I8" s="4">
        <v>0.42609999999999998</v>
      </c>
      <c r="J8" s="4">
        <v>0.41689999999999999</v>
      </c>
      <c r="K8" s="4">
        <v>0.44169999999999998</v>
      </c>
      <c r="L8" s="4">
        <v>0.42409999999999998</v>
      </c>
      <c r="M8" s="4">
        <v>0.45960000000000001</v>
      </c>
      <c r="N8" s="4">
        <v>0.4355</v>
      </c>
      <c r="O8" s="4">
        <v>0.49669999999999997</v>
      </c>
      <c r="Q8" t="s">
        <v>54</v>
      </c>
      <c r="R8" s="5"/>
      <c r="S8" s="7"/>
      <c r="T8" s="8"/>
      <c r="U8" s="9"/>
      <c r="V8" s="10"/>
      <c r="W8" s="7"/>
      <c r="X8" s="8"/>
      <c r="Y8" s="9"/>
      <c r="Z8" s="10"/>
      <c r="AA8" s="11"/>
      <c r="AB8" s="11"/>
      <c r="AC8" s="12"/>
      <c r="AE8" s="63" t="s">
        <v>154</v>
      </c>
      <c r="AF8" t="s">
        <v>155</v>
      </c>
      <c r="AI8" s="64"/>
    </row>
    <row r="9" spans="1:35" x14ac:dyDescent="0.25">
      <c r="C9" s="3" t="s">
        <v>5</v>
      </c>
      <c r="D9" s="4" t="s">
        <v>41</v>
      </c>
      <c r="E9" s="4">
        <v>0.52139999999999997</v>
      </c>
      <c r="F9" s="4">
        <v>0.49759999999999999</v>
      </c>
      <c r="G9" s="4">
        <v>0.48139999999999999</v>
      </c>
      <c r="H9" s="4">
        <v>0.47220000000000001</v>
      </c>
      <c r="I9" s="4">
        <v>0.51619999999999999</v>
      </c>
      <c r="J9" s="4">
        <v>0.47120000000000001</v>
      </c>
      <c r="K9" s="4">
        <v>0.46460000000000001</v>
      </c>
      <c r="L9" s="4">
        <v>0.4859</v>
      </c>
      <c r="M9" s="4">
        <v>0.47760000000000002</v>
      </c>
      <c r="N9" s="4">
        <v>0.46500000000000002</v>
      </c>
      <c r="O9" s="4">
        <v>0.5</v>
      </c>
      <c r="Q9" t="s">
        <v>5</v>
      </c>
      <c r="R9" s="5"/>
      <c r="S9" s="7"/>
      <c r="T9" s="8"/>
      <c r="U9" s="9"/>
      <c r="V9" s="10"/>
      <c r="W9" s="7"/>
      <c r="X9" s="8"/>
      <c r="Y9" s="9"/>
      <c r="Z9" s="10"/>
      <c r="AA9" s="11"/>
      <c r="AB9" s="11"/>
      <c r="AC9" s="12" t="s">
        <v>18</v>
      </c>
      <c r="AE9" s="63" t="s">
        <v>3</v>
      </c>
      <c r="AF9" t="s">
        <v>156</v>
      </c>
      <c r="AI9" s="64"/>
    </row>
    <row r="10" spans="1:35" x14ac:dyDescent="0.25">
      <c r="C10" s="3" t="s">
        <v>55</v>
      </c>
      <c r="D10" s="4">
        <v>0.17510000000000001</v>
      </c>
      <c r="E10" s="4">
        <v>0.42009999999999997</v>
      </c>
      <c r="F10" s="4">
        <v>0.46189999999999998</v>
      </c>
      <c r="G10" s="4">
        <v>0.442</v>
      </c>
      <c r="H10" s="4">
        <v>0.47720000000000001</v>
      </c>
      <c r="I10" s="4">
        <v>0.51119999999999999</v>
      </c>
      <c r="J10" s="4">
        <v>0.48080000000000001</v>
      </c>
      <c r="K10" s="4">
        <v>0.50019999999999998</v>
      </c>
      <c r="L10" s="4">
        <v>0.5202</v>
      </c>
      <c r="M10" s="4">
        <v>0.57620000000000005</v>
      </c>
      <c r="N10" s="4">
        <v>0.59009999999999996</v>
      </c>
      <c r="O10" s="4">
        <v>0.51359999999999995</v>
      </c>
      <c r="Q10" t="s">
        <v>55</v>
      </c>
      <c r="R10" s="13" t="s">
        <v>56</v>
      </c>
      <c r="S10" s="7" t="s">
        <v>57</v>
      </c>
      <c r="T10" s="8" t="s">
        <v>58</v>
      </c>
      <c r="U10" s="9" t="s">
        <v>59</v>
      </c>
      <c r="V10" s="10" t="s">
        <v>60</v>
      </c>
      <c r="W10" s="14"/>
      <c r="X10" s="14"/>
      <c r="Y10" s="15"/>
      <c r="Z10" s="16"/>
      <c r="AA10" s="17"/>
      <c r="AB10" s="18"/>
      <c r="AC10" s="19"/>
      <c r="AE10" s="63" t="s">
        <v>157</v>
      </c>
      <c r="AF10" t="s">
        <v>158</v>
      </c>
      <c r="AI10" s="64"/>
    </row>
    <row r="11" spans="1:35" x14ac:dyDescent="0.25">
      <c r="C11" s="3" t="s">
        <v>7</v>
      </c>
      <c r="D11" s="4">
        <v>0.18129999999999999</v>
      </c>
      <c r="E11" s="4">
        <v>0.43919999999999998</v>
      </c>
      <c r="F11" s="4">
        <v>0.47170000000000001</v>
      </c>
      <c r="G11" s="4">
        <v>0.4325</v>
      </c>
      <c r="H11" s="4">
        <v>0.4617</v>
      </c>
      <c r="I11" s="4">
        <v>0.49080000000000001</v>
      </c>
      <c r="J11" s="4">
        <v>0.47489999999999999</v>
      </c>
      <c r="K11" s="4">
        <v>0.48949999999999999</v>
      </c>
      <c r="L11" s="4">
        <v>0.52400000000000002</v>
      </c>
      <c r="M11" s="4">
        <v>0.58809999999999996</v>
      </c>
      <c r="N11" s="4">
        <v>0.57440000000000002</v>
      </c>
      <c r="O11" s="4">
        <v>0.52310000000000001</v>
      </c>
      <c r="Q11" t="s">
        <v>7</v>
      </c>
      <c r="R11" s="13"/>
      <c r="S11" s="7"/>
      <c r="T11" s="8"/>
      <c r="U11" s="9"/>
      <c r="V11" s="10"/>
      <c r="W11" s="14"/>
      <c r="X11" s="14"/>
      <c r="Y11" s="15"/>
      <c r="Z11" s="16"/>
      <c r="AA11" s="17"/>
      <c r="AB11" s="18"/>
      <c r="AC11" s="19"/>
      <c r="AE11" s="63" t="s">
        <v>6</v>
      </c>
      <c r="AF11" t="s">
        <v>159</v>
      </c>
      <c r="AI11" s="64"/>
    </row>
    <row r="12" spans="1:35" x14ac:dyDescent="0.25">
      <c r="C12" s="3" t="s">
        <v>61</v>
      </c>
      <c r="D12" s="4">
        <v>0.186</v>
      </c>
      <c r="E12" s="4">
        <v>0.43630000000000002</v>
      </c>
      <c r="F12" s="4">
        <v>0.47439999999999999</v>
      </c>
      <c r="G12" s="4">
        <v>0.46379999999999999</v>
      </c>
      <c r="H12" s="4">
        <v>0.4803</v>
      </c>
      <c r="I12" s="4">
        <v>0.50560000000000005</v>
      </c>
      <c r="J12" s="4">
        <v>0.49709999999999999</v>
      </c>
      <c r="K12" s="4">
        <v>0.51700000000000002</v>
      </c>
      <c r="L12" s="4">
        <v>0.53869999999999996</v>
      </c>
      <c r="M12" s="4">
        <v>0.5837</v>
      </c>
      <c r="N12" s="4">
        <v>0.58330000000000004</v>
      </c>
      <c r="O12" s="4">
        <v>0.53349999999999997</v>
      </c>
      <c r="Q12" t="s">
        <v>61</v>
      </c>
      <c r="R12" s="13"/>
      <c r="S12" s="7"/>
      <c r="T12" s="8"/>
      <c r="U12" s="9"/>
      <c r="V12" s="10"/>
      <c r="W12" s="20" t="s">
        <v>62</v>
      </c>
      <c r="X12" s="20" t="s">
        <v>63</v>
      </c>
      <c r="Y12" s="15" t="s">
        <v>13</v>
      </c>
      <c r="Z12" s="16" t="s">
        <v>14</v>
      </c>
      <c r="AA12" s="17" t="s">
        <v>15</v>
      </c>
      <c r="AB12" s="18" t="s">
        <v>16</v>
      </c>
      <c r="AC12" s="19" t="s">
        <v>17</v>
      </c>
      <c r="AE12" s="63" t="s">
        <v>160</v>
      </c>
      <c r="AF12" t="s">
        <v>161</v>
      </c>
      <c r="AI12" s="64"/>
    </row>
    <row r="13" spans="1:35" x14ac:dyDescent="0.25">
      <c r="C13" s="3" t="s">
        <v>64</v>
      </c>
      <c r="D13" s="4">
        <v>0.2094</v>
      </c>
      <c r="E13" s="4">
        <v>0.43030000000000002</v>
      </c>
      <c r="F13" s="4">
        <v>0.4849</v>
      </c>
      <c r="G13" s="4">
        <v>0.46539999999999998</v>
      </c>
      <c r="H13" s="4">
        <v>0.44669999999999999</v>
      </c>
      <c r="I13" s="4">
        <v>0.51849999999999996</v>
      </c>
      <c r="J13" s="4">
        <v>0.45669999999999999</v>
      </c>
      <c r="K13" s="4">
        <v>0.5101</v>
      </c>
      <c r="L13" s="4">
        <v>0.52</v>
      </c>
      <c r="M13" s="4">
        <v>0.5444</v>
      </c>
      <c r="N13" s="4">
        <v>0.66390000000000005</v>
      </c>
      <c r="O13" s="4">
        <v>0.55469999999999997</v>
      </c>
      <c r="Q13" t="s">
        <v>64</v>
      </c>
      <c r="R13" s="13" t="s">
        <v>56</v>
      </c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E13" s="63" t="s">
        <v>8</v>
      </c>
      <c r="AF13" t="s">
        <v>162</v>
      </c>
      <c r="AI13" s="64"/>
    </row>
    <row r="14" spans="1:35" ht="15.75" thickBot="1" x14ac:dyDescent="0.3">
      <c r="E14" s="1" t="s">
        <v>171</v>
      </c>
      <c r="AE14" s="65" t="s">
        <v>163</v>
      </c>
      <c r="AF14" s="66" t="s">
        <v>164</v>
      </c>
      <c r="AG14" s="66"/>
      <c r="AH14" s="66"/>
      <c r="AI14" s="67"/>
    </row>
    <row r="15" spans="1:35" x14ac:dyDescent="0.25">
      <c r="E15" t="s">
        <v>69</v>
      </c>
      <c r="J15" t="s">
        <v>6</v>
      </c>
      <c r="O15" t="s">
        <v>8</v>
      </c>
      <c r="T15" t="s">
        <v>70</v>
      </c>
    </row>
    <row r="16" spans="1:35" x14ac:dyDescent="0.25">
      <c r="B16" t="s">
        <v>42</v>
      </c>
      <c r="C16" t="s">
        <v>51</v>
      </c>
      <c r="D16" t="s">
        <v>56</v>
      </c>
      <c r="E16" t="s">
        <v>65</v>
      </c>
      <c r="F16" t="s">
        <v>66</v>
      </c>
      <c r="G16" t="s">
        <v>67</v>
      </c>
      <c r="H16" t="s">
        <v>68</v>
      </c>
      <c r="J16" t="s">
        <v>65</v>
      </c>
      <c r="K16" t="s">
        <v>66</v>
      </c>
      <c r="L16" t="s">
        <v>67</v>
      </c>
      <c r="M16" t="s">
        <v>68</v>
      </c>
      <c r="O16" t="s">
        <v>65</v>
      </c>
      <c r="P16" t="s">
        <v>66</v>
      </c>
      <c r="Q16" t="s">
        <v>67</v>
      </c>
      <c r="R16" t="s">
        <v>68</v>
      </c>
      <c r="T16" t="s">
        <v>62</v>
      </c>
      <c r="U16" t="s">
        <v>12</v>
      </c>
      <c r="V16" t="s">
        <v>13</v>
      </c>
      <c r="W16" t="s">
        <v>14</v>
      </c>
      <c r="X16" t="s">
        <v>15</v>
      </c>
      <c r="Y16" t="s">
        <v>16</v>
      </c>
      <c r="Z16" t="s">
        <v>17</v>
      </c>
      <c r="AA16" t="s">
        <v>18</v>
      </c>
    </row>
    <row r="17" spans="2:27" x14ac:dyDescent="0.25">
      <c r="B17" s="4">
        <v>6.3799999999999996E-2</v>
      </c>
      <c r="C17">
        <v>0.4052</v>
      </c>
      <c r="D17" s="21">
        <v>0.17510000000000001</v>
      </c>
      <c r="E17" s="21">
        <v>0.41810000000000003</v>
      </c>
      <c r="F17" s="21">
        <v>0.45619999999999999</v>
      </c>
      <c r="G17" s="21">
        <v>0.44529999999999997</v>
      </c>
      <c r="H17" s="21">
        <v>0.47149999999999997</v>
      </c>
      <c r="J17" s="21">
        <v>0.43690000000000001</v>
      </c>
      <c r="K17" s="21">
        <v>0.4471</v>
      </c>
      <c r="L17" s="21">
        <v>0.40770000000000001</v>
      </c>
      <c r="M17" s="21">
        <v>0.42630000000000001</v>
      </c>
      <c r="O17" s="21">
        <v>0.47720000000000001</v>
      </c>
      <c r="P17" s="21">
        <v>0.442</v>
      </c>
      <c r="Q17" s="21">
        <v>0.46189999999999998</v>
      </c>
      <c r="R17" s="21">
        <v>0.42009999999999997</v>
      </c>
      <c r="T17" s="21">
        <v>0.51119999999999999</v>
      </c>
      <c r="U17" s="21">
        <v>0.48080000000000001</v>
      </c>
      <c r="V17" s="21">
        <v>0.50019999999999998</v>
      </c>
      <c r="W17" s="21">
        <v>0.5202</v>
      </c>
      <c r="X17" s="21">
        <v>0.57620000000000005</v>
      </c>
      <c r="Y17" s="21">
        <v>0.59009999999999996</v>
      </c>
      <c r="Z17" s="21">
        <v>0.51359999999999995</v>
      </c>
      <c r="AA17">
        <v>0.46820000000000001</v>
      </c>
    </row>
    <row r="18" spans="2:27" x14ac:dyDescent="0.25">
      <c r="B18" s="4">
        <v>6.7799999999999999E-2</v>
      </c>
      <c r="C18">
        <v>0.44919999999999999</v>
      </c>
      <c r="D18" s="21">
        <v>0.18129999999999999</v>
      </c>
      <c r="E18" s="21">
        <v>0.44500000000000001</v>
      </c>
      <c r="F18" s="21">
        <v>0.47549999999999998</v>
      </c>
      <c r="G18" s="21">
        <v>0.4748</v>
      </c>
      <c r="H18" s="21">
        <v>0.49630000000000002</v>
      </c>
      <c r="J18" s="21">
        <v>0.42409999999999998</v>
      </c>
      <c r="K18" s="21">
        <v>0.44169999999999998</v>
      </c>
      <c r="L18" s="21">
        <v>0.41689999999999999</v>
      </c>
      <c r="M18" s="21">
        <v>0.42609999999999998</v>
      </c>
      <c r="O18" s="21">
        <v>0.4617</v>
      </c>
      <c r="P18" s="21">
        <v>0.4325</v>
      </c>
      <c r="Q18" s="21">
        <v>0.47170000000000001</v>
      </c>
      <c r="R18" s="21">
        <v>0.43919999999999998</v>
      </c>
      <c r="T18" s="21">
        <v>0.49080000000000001</v>
      </c>
      <c r="U18" s="21">
        <v>0.47489999999999999</v>
      </c>
      <c r="V18" s="21">
        <v>0.48949999999999999</v>
      </c>
      <c r="W18" s="21">
        <v>0.52400000000000002</v>
      </c>
      <c r="X18" s="21">
        <v>0.58809999999999996</v>
      </c>
      <c r="Y18" s="21">
        <v>0.57440000000000002</v>
      </c>
      <c r="Z18" s="21">
        <v>0.52310000000000001</v>
      </c>
      <c r="AA18">
        <v>0.50390000000000001</v>
      </c>
    </row>
    <row r="19" spans="2:27" x14ac:dyDescent="0.25">
      <c r="B19" s="4">
        <v>6.4399999999999999E-2</v>
      </c>
      <c r="C19">
        <v>0.45960000000000001</v>
      </c>
      <c r="D19" s="21">
        <v>0.186</v>
      </c>
      <c r="E19" s="21">
        <v>0.47220000000000001</v>
      </c>
      <c r="F19" s="21">
        <v>0.48139999999999999</v>
      </c>
      <c r="G19" s="21">
        <v>0.49759999999999999</v>
      </c>
      <c r="H19" s="21">
        <v>0.52139999999999997</v>
      </c>
      <c r="J19" s="21">
        <v>0.4859</v>
      </c>
      <c r="K19" s="21">
        <v>0.46460000000000001</v>
      </c>
      <c r="L19" s="21">
        <v>0.47120000000000001</v>
      </c>
      <c r="M19" s="21">
        <v>0.51619999999999999</v>
      </c>
      <c r="O19" s="21">
        <v>0.4803</v>
      </c>
      <c r="P19" s="21">
        <v>0.46379999999999999</v>
      </c>
      <c r="Q19" s="21">
        <v>0.47439999999999999</v>
      </c>
      <c r="R19" s="21">
        <v>0.43630000000000002</v>
      </c>
      <c r="T19" s="21">
        <v>0.50560000000000005</v>
      </c>
      <c r="U19" s="21">
        <v>0.49709999999999999</v>
      </c>
      <c r="V19" s="21">
        <v>0.51700000000000002</v>
      </c>
      <c r="W19" s="21">
        <v>0.53869999999999996</v>
      </c>
      <c r="X19" s="21">
        <v>0.5837</v>
      </c>
      <c r="Y19" s="21">
        <v>0.58330000000000004</v>
      </c>
      <c r="Z19" s="21">
        <v>0.53349999999999997</v>
      </c>
      <c r="AA19">
        <v>0.49669999999999997</v>
      </c>
    </row>
    <row r="20" spans="2:27" x14ac:dyDescent="0.25">
      <c r="B20" s="4">
        <v>6.6400000000000001E-2</v>
      </c>
      <c r="C20">
        <v>0.47760000000000002</v>
      </c>
      <c r="D20">
        <v>0.2094</v>
      </c>
      <c r="T20">
        <v>0.51849999999999996</v>
      </c>
      <c r="U20">
        <v>0.45669999999999999</v>
      </c>
      <c r="V20">
        <v>0.5101</v>
      </c>
      <c r="W20">
        <v>0.52</v>
      </c>
      <c r="X20">
        <v>0.5444</v>
      </c>
      <c r="Y20">
        <v>0.66390000000000005</v>
      </c>
      <c r="Z20">
        <v>0.55469999999999997</v>
      </c>
      <c r="AA20">
        <v>0.5</v>
      </c>
    </row>
    <row r="21" spans="2:27" x14ac:dyDescent="0.25">
      <c r="C21">
        <v>0.41570000000000001</v>
      </c>
    </row>
    <row r="22" spans="2:27" x14ac:dyDescent="0.25">
      <c r="C22">
        <v>0.41239999999999999</v>
      </c>
    </row>
    <row r="23" spans="2:27" x14ac:dyDescent="0.25">
      <c r="C23">
        <v>0.4355</v>
      </c>
    </row>
    <row r="24" spans="2:27" x14ac:dyDescent="0.25">
      <c r="B24" s="22">
        <f>AVERAGE(B17:B20)</f>
        <v>6.5600000000000006E-2</v>
      </c>
      <c r="C24">
        <v>0.46500000000000002</v>
      </c>
      <c r="E24" s="1" t="s">
        <v>172</v>
      </c>
    </row>
    <row r="25" spans="2:27" x14ac:dyDescent="0.25">
      <c r="E25" t="s">
        <v>69</v>
      </c>
      <c r="J25" t="s">
        <v>6</v>
      </c>
      <c r="O25" t="s">
        <v>8</v>
      </c>
      <c r="T25" t="s">
        <v>70</v>
      </c>
    </row>
    <row r="26" spans="2:27" x14ac:dyDescent="0.25">
      <c r="C26" t="s">
        <v>51</v>
      </c>
      <c r="D26" t="s">
        <v>56</v>
      </c>
      <c r="E26" t="s">
        <v>65</v>
      </c>
      <c r="F26" t="s">
        <v>66</v>
      </c>
      <c r="G26" t="s">
        <v>67</v>
      </c>
      <c r="H26" t="s">
        <v>68</v>
      </c>
      <c r="J26" t="s">
        <v>65</v>
      </c>
      <c r="K26" t="s">
        <v>66</v>
      </c>
      <c r="L26" t="s">
        <v>67</v>
      </c>
      <c r="M26" t="s">
        <v>68</v>
      </c>
      <c r="O26" t="s">
        <v>65</v>
      </c>
      <c r="P26" t="s">
        <v>66</v>
      </c>
      <c r="Q26" t="s">
        <v>67</v>
      </c>
      <c r="R26" t="s">
        <v>68</v>
      </c>
      <c r="T26" t="s">
        <v>62</v>
      </c>
      <c r="U26" t="s">
        <v>12</v>
      </c>
      <c r="V26" t="s">
        <v>13</v>
      </c>
      <c r="W26" t="s">
        <v>14</v>
      </c>
      <c r="X26" t="s">
        <v>15</v>
      </c>
      <c r="Y26" t="s">
        <v>16</v>
      </c>
      <c r="Z26" t="s">
        <v>17</v>
      </c>
      <c r="AA26" t="s">
        <v>18</v>
      </c>
    </row>
    <row r="27" spans="2:27" x14ac:dyDescent="0.25">
      <c r="C27">
        <f>C17-$B$24</f>
        <v>0.33960000000000001</v>
      </c>
      <c r="D27">
        <f t="shared" ref="D27:Z30" si="0">D17-$B$24</f>
        <v>0.1095</v>
      </c>
      <c r="E27">
        <f t="shared" si="0"/>
        <v>0.35250000000000004</v>
      </c>
      <c r="F27">
        <f t="shared" si="0"/>
        <v>0.3906</v>
      </c>
      <c r="G27">
        <f t="shared" si="0"/>
        <v>0.37969999999999998</v>
      </c>
      <c r="H27">
        <f t="shared" si="0"/>
        <v>0.40589999999999998</v>
      </c>
      <c r="J27">
        <f t="shared" si="0"/>
        <v>0.37130000000000002</v>
      </c>
      <c r="K27">
        <f t="shared" si="0"/>
        <v>0.38150000000000001</v>
      </c>
      <c r="L27">
        <f t="shared" si="0"/>
        <v>0.34210000000000002</v>
      </c>
      <c r="M27">
        <f t="shared" si="0"/>
        <v>0.36070000000000002</v>
      </c>
      <c r="O27">
        <f t="shared" si="0"/>
        <v>0.41160000000000002</v>
      </c>
      <c r="P27">
        <f t="shared" si="0"/>
        <v>0.37640000000000001</v>
      </c>
      <c r="Q27">
        <f t="shared" si="0"/>
        <v>0.39629999999999999</v>
      </c>
      <c r="R27">
        <f t="shared" si="0"/>
        <v>0.35449999999999998</v>
      </c>
      <c r="T27">
        <f t="shared" si="0"/>
        <v>0.4456</v>
      </c>
      <c r="U27">
        <f t="shared" si="0"/>
        <v>0.41520000000000001</v>
      </c>
      <c r="V27">
        <f t="shared" si="0"/>
        <v>0.43459999999999999</v>
      </c>
      <c r="W27">
        <f t="shared" si="0"/>
        <v>0.4546</v>
      </c>
      <c r="X27">
        <f t="shared" si="0"/>
        <v>0.51060000000000005</v>
      </c>
      <c r="Y27">
        <f t="shared" si="0"/>
        <v>0.52449999999999997</v>
      </c>
      <c r="Z27">
        <f t="shared" si="0"/>
        <v>0.44799999999999995</v>
      </c>
      <c r="AA27">
        <f t="shared" ref="AA27" si="1">AA17-$B$24</f>
        <v>0.40260000000000001</v>
      </c>
    </row>
    <row r="28" spans="2:27" x14ac:dyDescent="0.25">
      <c r="C28">
        <f t="shared" ref="C28:C32" si="2">C18-$B$24</f>
        <v>0.3836</v>
      </c>
      <c r="D28">
        <f t="shared" si="0"/>
        <v>0.11569999999999998</v>
      </c>
      <c r="E28">
        <f t="shared" si="0"/>
        <v>0.37940000000000002</v>
      </c>
      <c r="F28">
        <f t="shared" si="0"/>
        <v>0.40989999999999999</v>
      </c>
      <c r="G28">
        <f t="shared" si="0"/>
        <v>0.40920000000000001</v>
      </c>
      <c r="H28">
        <f t="shared" si="0"/>
        <v>0.43070000000000003</v>
      </c>
      <c r="J28">
        <f t="shared" si="0"/>
        <v>0.35849999999999999</v>
      </c>
      <c r="K28">
        <f t="shared" si="0"/>
        <v>0.37609999999999999</v>
      </c>
      <c r="L28">
        <f t="shared" si="0"/>
        <v>0.3513</v>
      </c>
      <c r="M28">
        <f t="shared" si="0"/>
        <v>0.36049999999999999</v>
      </c>
      <c r="O28">
        <f t="shared" si="0"/>
        <v>0.39610000000000001</v>
      </c>
      <c r="P28">
        <f t="shared" si="0"/>
        <v>0.3669</v>
      </c>
      <c r="Q28">
        <f t="shared" si="0"/>
        <v>0.40610000000000002</v>
      </c>
      <c r="R28">
        <f t="shared" si="0"/>
        <v>0.37359999999999999</v>
      </c>
      <c r="T28">
        <f t="shared" si="0"/>
        <v>0.42520000000000002</v>
      </c>
      <c r="U28">
        <f t="shared" si="0"/>
        <v>0.4093</v>
      </c>
      <c r="V28">
        <f t="shared" si="0"/>
        <v>0.4239</v>
      </c>
      <c r="W28">
        <f t="shared" si="0"/>
        <v>0.45840000000000003</v>
      </c>
      <c r="X28">
        <f t="shared" si="0"/>
        <v>0.52249999999999996</v>
      </c>
      <c r="Y28">
        <f t="shared" si="0"/>
        <v>0.50880000000000003</v>
      </c>
      <c r="Z28">
        <f t="shared" si="0"/>
        <v>0.45750000000000002</v>
      </c>
      <c r="AA28">
        <f t="shared" ref="AA28" si="3">AA18-$B$24</f>
        <v>0.43830000000000002</v>
      </c>
    </row>
    <row r="29" spans="2:27" x14ac:dyDescent="0.25">
      <c r="C29">
        <f t="shared" si="2"/>
        <v>0.39400000000000002</v>
      </c>
      <c r="D29">
        <f t="shared" si="0"/>
        <v>0.12039999999999999</v>
      </c>
      <c r="E29">
        <f t="shared" si="0"/>
        <v>0.40660000000000002</v>
      </c>
      <c r="F29">
        <f t="shared" si="0"/>
        <v>0.4158</v>
      </c>
      <c r="G29">
        <f t="shared" si="0"/>
        <v>0.432</v>
      </c>
      <c r="H29">
        <f t="shared" si="0"/>
        <v>0.45579999999999998</v>
      </c>
      <c r="J29">
        <f t="shared" si="0"/>
        <v>0.42030000000000001</v>
      </c>
      <c r="K29">
        <f t="shared" si="0"/>
        <v>0.39900000000000002</v>
      </c>
      <c r="L29">
        <f t="shared" si="0"/>
        <v>0.40560000000000002</v>
      </c>
      <c r="M29">
        <f t="shared" si="0"/>
        <v>0.4506</v>
      </c>
      <c r="O29">
        <f t="shared" si="0"/>
        <v>0.41470000000000001</v>
      </c>
      <c r="P29">
        <f t="shared" si="0"/>
        <v>0.3982</v>
      </c>
      <c r="Q29">
        <f t="shared" si="0"/>
        <v>0.4088</v>
      </c>
      <c r="R29">
        <f t="shared" si="0"/>
        <v>0.37070000000000003</v>
      </c>
      <c r="T29">
        <f t="shared" si="0"/>
        <v>0.44000000000000006</v>
      </c>
      <c r="U29">
        <f t="shared" si="0"/>
        <v>0.43149999999999999</v>
      </c>
      <c r="V29">
        <f t="shared" si="0"/>
        <v>0.45140000000000002</v>
      </c>
      <c r="W29">
        <f t="shared" si="0"/>
        <v>0.47309999999999997</v>
      </c>
      <c r="X29">
        <f t="shared" si="0"/>
        <v>0.5181</v>
      </c>
      <c r="Y29">
        <f t="shared" si="0"/>
        <v>0.51770000000000005</v>
      </c>
      <c r="Z29">
        <f t="shared" si="0"/>
        <v>0.46789999999999998</v>
      </c>
      <c r="AA29">
        <f t="shared" ref="AA29" si="4">AA19-$B$24</f>
        <v>0.43109999999999998</v>
      </c>
    </row>
    <row r="30" spans="2:27" x14ac:dyDescent="0.25">
      <c r="C30">
        <f t="shared" si="2"/>
        <v>0.41200000000000003</v>
      </c>
      <c r="D30">
        <f t="shared" si="0"/>
        <v>0.14379999999999998</v>
      </c>
      <c r="T30">
        <f t="shared" si="0"/>
        <v>0.45289999999999997</v>
      </c>
      <c r="U30">
        <f t="shared" si="0"/>
        <v>0.3911</v>
      </c>
      <c r="V30">
        <f t="shared" si="0"/>
        <v>0.44450000000000001</v>
      </c>
      <c r="W30">
        <f t="shared" si="0"/>
        <v>0.45440000000000003</v>
      </c>
      <c r="X30">
        <f t="shared" si="0"/>
        <v>0.4788</v>
      </c>
      <c r="Y30">
        <f t="shared" si="0"/>
        <v>0.59830000000000005</v>
      </c>
      <c r="Z30">
        <f t="shared" si="0"/>
        <v>0.48909999999999998</v>
      </c>
      <c r="AA30">
        <f t="shared" ref="AA30" si="5">AA20-$B$24</f>
        <v>0.43440000000000001</v>
      </c>
    </row>
    <row r="31" spans="2:27" x14ac:dyDescent="0.25">
      <c r="C31">
        <f t="shared" si="2"/>
        <v>0.35010000000000002</v>
      </c>
    </row>
    <row r="32" spans="2:27" x14ac:dyDescent="0.25">
      <c r="C32">
        <f t="shared" si="2"/>
        <v>0.3468</v>
      </c>
    </row>
    <row r="33" spans="2:27" x14ac:dyDescent="0.25">
      <c r="C33">
        <f>C23-$B$24</f>
        <v>0.36990000000000001</v>
      </c>
    </row>
    <row r="34" spans="2:27" x14ac:dyDescent="0.25">
      <c r="B34" s="22">
        <f>AVERAGE(C27:C34)</f>
        <v>0.37442499999999995</v>
      </c>
      <c r="C34">
        <f>C24-$B$24</f>
        <v>0.39940000000000003</v>
      </c>
    </row>
    <row r="36" spans="2:27" x14ac:dyDescent="0.25">
      <c r="C36" s="2">
        <f>AVERAGE(C27:C34)</f>
        <v>0.37442499999999995</v>
      </c>
      <c r="D36" s="2">
        <f t="shared" ref="D36:Z36" si="6">AVERAGE(D27:D34)</f>
        <v>0.12234999999999999</v>
      </c>
      <c r="E36" s="2">
        <f t="shared" si="6"/>
        <v>0.3795</v>
      </c>
      <c r="F36" s="2">
        <f t="shared" si="6"/>
        <v>0.40543333333333331</v>
      </c>
      <c r="G36" s="2">
        <f t="shared" si="6"/>
        <v>0.40696666666666664</v>
      </c>
      <c r="H36" s="2">
        <f t="shared" si="6"/>
        <v>0.43080000000000002</v>
      </c>
      <c r="I36" s="2"/>
      <c r="J36" s="2">
        <f t="shared" si="6"/>
        <v>0.38336666666666669</v>
      </c>
      <c r="K36" s="2">
        <f t="shared" si="6"/>
        <v>0.38553333333333334</v>
      </c>
      <c r="L36" s="2">
        <f t="shared" si="6"/>
        <v>0.36633333333333334</v>
      </c>
      <c r="M36" s="2">
        <f t="shared" si="6"/>
        <v>0.39060000000000006</v>
      </c>
      <c r="N36" s="2"/>
      <c r="O36" s="2">
        <f t="shared" si="6"/>
        <v>0.4074666666666667</v>
      </c>
      <c r="P36" s="2">
        <f t="shared" si="6"/>
        <v>0.38050000000000006</v>
      </c>
      <c r="Q36" s="2">
        <f t="shared" si="6"/>
        <v>0.40373333333333333</v>
      </c>
      <c r="R36" s="2">
        <f t="shared" si="6"/>
        <v>0.36626666666666668</v>
      </c>
      <c r="S36" s="2"/>
      <c r="T36" s="2">
        <f t="shared" si="6"/>
        <v>0.44092500000000001</v>
      </c>
      <c r="U36" s="2">
        <f t="shared" si="6"/>
        <v>0.411775</v>
      </c>
      <c r="V36" s="2">
        <f t="shared" si="6"/>
        <v>0.43859999999999999</v>
      </c>
      <c r="W36" s="2">
        <f t="shared" si="6"/>
        <v>0.46012500000000001</v>
      </c>
      <c r="X36" s="2">
        <f t="shared" si="6"/>
        <v>0.50750000000000006</v>
      </c>
      <c r="Y36" s="2">
        <f t="shared" si="6"/>
        <v>0.53732500000000005</v>
      </c>
      <c r="Z36" s="2">
        <f t="shared" si="6"/>
        <v>0.46562499999999996</v>
      </c>
      <c r="AA36" s="2">
        <f t="shared" ref="AA36" si="7">AVERAGE(AA27:AA34)</f>
        <v>0.42659999999999998</v>
      </c>
    </row>
    <row r="37" spans="2:27" x14ac:dyDescent="0.25">
      <c r="C37">
        <f>_xlfn.STDEV.P(C27:C34)</f>
        <v>2.5226709555548468E-2</v>
      </c>
      <c r="D37">
        <f t="shared" ref="D37:Z37" si="8">_xlfn.STDEV.P(D27:D34)</f>
        <v>1.2973530745329058E-2</v>
      </c>
      <c r="E37">
        <f t="shared" si="8"/>
        <v>2.2086345706491747E-2</v>
      </c>
      <c r="F37">
        <f t="shared" si="8"/>
        <v>1.0761763589465971E-2</v>
      </c>
      <c r="G37">
        <f t="shared" si="8"/>
        <v>2.1409707040395388E-2</v>
      </c>
      <c r="H37">
        <f t="shared" si="8"/>
        <v>2.0371712413704123E-2</v>
      </c>
      <c r="J37">
        <f t="shared" si="8"/>
        <v>2.6633479348786227E-2</v>
      </c>
      <c r="K37">
        <f t="shared" si="8"/>
        <v>9.7742291540333665E-3</v>
      </c>
      <c r="L37">
        <f t="shared" si="8"/>
        <v>2.8018604929978624E-2</v>
      </c>
      <c r="M37">
        <f t="shared" si="8"/>
        <v>4.2426485438540038E-2</v>
      </c>
      <c r="O37">
        <f t="shared" si="8"/>
        <v>8.1364748031455426E-3</v>
      </c>
      <c r="P37">
        <f t="shared" si="8"/>
        <v>1.3102925881903879E-2</v>
      </c>
      <c r="Q37">
        <f t="shared" si="8"/>
        <v>5.3704955285543542E-3</v>
      </c>
      <c r="R37">
        <f t="shared" si="8"/>
        <v>8.4040995287353107E-3</v>
      </c>
      <c r="T37">
        <f t="shared" si="8"/>
        <v>1.0165966505945197E-2</v>
      </c>
      <c r="U37">
        <f t="shared" si="8"/>
        <v>1.4442883195539592E-2</v>
      </c>
      <c r="V37">
        <f t="shared" si="8"/>
        <v>1.0377138333856796E-2</v>
      </c>
      <c r="W37">
        <f t="shared" si="8"/>
        <v>7.6587776439846888E-3</v>
      </c>
      <c r="X37">
        <f t="shared" si="8"/>
        <v>1.7107454515502878E-2</v>
      </c>
      <c r="Y37">
        <f t="shared" si="8"/>
        <v>3.5641434805574267E-2</v>
      </c>
      <c r="Z37">
        <f t="shared" si="8"/>
        <v>1.5271767252024242E-2</v>
      </c>
      <c r="AA37">
        <f t="shared" ref="AA37" si="9">_xlfn.STDEV.P(AA27:AA34)</f>
        <v>1.4088825359127708E-2</v>
      </c>
    </row>
    <row r="38" spans="2:27" x14ac:dyDescent="0.25">
      <c r="E38" s="1" t="s">
        <v>169</v>
      </c>
    </row>
    <row r="39" spans="2:27" x14ac:dyDescent="0.25">
      <c r="E39" t="s">
        <v>69</v>
      </c>
      <c r="J39" t="s">
        <v>6</v>
      </c>
      <c r="O39" t="s">
        <v>8</v>
      </c>
      <c r="T39" t="s">
        <v>70</v>
      </c>
    </row>
    <row r="40" spans="2:27" x14ac:dyDescent="0.25">
      <c r="C40" t="s">
        <v>51</v>
      </c>
      <c r="D40" t="s">
        <v>56</v>
      </c>
      <c r="E40" t="s">
        <v>65</v>
      </c>
      <c r="F40" t="s">
        <v>66</v>
      </c>
      <c r="G40" t="s">
        <v>67</v>
      </c>
      <c r="H40" t="s">
        <v>68</v>
      </c>
      <c r="J40" t="s">
        <v>65</v>
      </c>
      <c r="K40" t="s">
        <v>66</v>
      </c>
      <c r="L40" t="s">
        <v>67</v>
      </c>
      <c r="M40" t="s">
        <v>68</v>
      </c>
      <c r="O40" t="s">
        <v>65</v>
      </c>
      <c r="P40" t="s">
        <v>66</v>
      </c>
      <c r="Q40" t="s">
        <v>67</v>
      </c>
      <c r="R40" t="s">
        <v>68</v>
      </c>
      <c r="T40" t="s">
        <v>62</v>
      </c>
      <c r="U40" t="s">
        <v>12</v>
      </c>
      <c r="V40" t="s">
        <v>13</v>
      </c>
      <c r="W40" t="s">
        <v>14</v>
      </c>
      <c r="X40" t="s">
        <v>15</v>
      </c>
      <c r="Y40" t="s">
        <v>16</v>
      </c>
      <c r="Z40" t="s">
        <v>17</v>
      </c>
      <c r="AA40" t="s">
        <v>18</v>
      </c>
    </row>
    <row r="41" spans="2:27" x14ac:dyDescent="0.25">
      <c r="C41">
        <f t="shared" ref="C41:H43" si="10">C27/$B$34</f>
        <v>0.90699071910262419</v>
      </c>
      <c r="D41">
        <f t="shared" si="10"/>
        <v>0.29244842091206519</v>
      </c>
      <c r="E41">
        <f t="shared" si="10"/>
        <v>0.94144354677171682</v>
      </c>
      <c r="F41">
        <f t="shared" si="10"/>
        <v>1.0431995726781065</v>
      </c>
      <c r="G41">
        <f t="shared" si="10"/>
        <v>1.0140882686786408</v>
      </c>
      <c r="H41">
        <f t="shared" si="10"/>
        <v>1.0840622287507513</v>
      </c>
      <c r="J41">
        <f t="shared" ref="J41:M43" si="11">J27/$B$34</f>
        <v>0.99165386926620835</v>
      </c>
      <c r="K41">
        <f t="shared" si="11"/>
        <v>1.0188956399813047</v>
      </c>
      <c r="L41">
        <f t="shared" si="11"/>
        <v>0.91366762368965759</v>
      </c>
      <c r="M41">
        <f t="shared" si="11"/>
        <v>0.96334379381718649</v>
      </c>
      <c r="O41">
        <f t="shared" ref="O41:R43" si="12">O27/$B$34</f>
        <v>1.0992855712091876</v>
      </c>
      <c r="P41">
        <f t="shared" si="12"/>
        <v>1.0052747546237566</v>
      </c>
      <c r="Q41">
        <f t="shared" si="12"/>
        <v>1.0584229151365427</v>
      </c>
      <c r="R41">
        <f t="shared" si="12"/>
        <v>0.94678507044134341</v>
      </c>
      <c r="T41">
        <f t="shared" ref="T41:AA44" si="13">T27/$B$34</f>
        <v>1.1900914735928425</v>
      </c>
      <c r="U41">
        <f t="shared" si="13"/>
        <v>1.1089003138145157</v>
      </c>
      <c r="V41">
        <f t="shared" si="13"/>
        <v>1.1607130934098953</v>
      </c>
      <c r="W41">
        <f t="shared" si="13"/>
        <v>1.2141283301061629</v>
      </c>
      <c r="X41">
        <f t="shared" si="13"/>
        <v>1.3636909928557124</v>
      </c>
      <c r="Y41">
        <f t="shared" si="13"/>
        <v>1.4008145823596181</v>
      </c>
      <c r="Z41">
        <f t="shared" si="13"/>
        <v>1.1965013019963946</v>
      </c>
      <c r="AA41">
        <f t="shared" si="13"/>
        <v>1.0752487146958671</v>
      </c>
    </row>
    <row r="42" spans="2:27" x14ac:dyDescent="0.25">
      <c r="C42">
        <f t="shared" si="10"/>
        <v>1.0245042398344129</v>
      </c>
      <c r="D42">
        <f t="shared" si="10"/>
        <v>0.3090071442879081</v>
      </c>
      <c r="E42">
        <f t="shared" si="10"/>
        <v>1.0132870401281968</v>
      </c>
      <c r="F42">
        <f t="shared" si="10"/>
        <v>1.0947452760900047</v>
      </c>
      <c r="G42">
        <f t="shared" si="10"/>
        <v>1.0928757428056355</v>
      </c>
      <c r="H42">
        <f t="shared" si="10"/>
        <v>1.1502971222541232</v>
      </c>
      <c r="J42">
        <f t="shared" si="11"/>
        <v>0.95746811778059704</v>
      </c>
      <c r="K42">
        <f t="shared" si="11"/>
        <v>1.0044735260733124</v>
      </c>
      <c r="L42">
        <f t="shared" si="11"/>
        <v>0.93823863256994067</v>
      </c>
      <c r="M42">
        <f t="shared" si="11"/>
        <v>0.96280964145022374</v>
      </c>
      <c r="O42">
        <f t="shared" si="12"/>
        <v>1.0578887627695801</v>
      </c>
      <c r="P42">
        <f t="shared" si="12"/>
        <v>0.97990251719302945</v>
      </c>
      <c r="Q42">
        <f t="shared" si="12"/>
        <v>1.0845963811177139</v>
      </c>
      <c r="R42">
        <f t="shared" si="12"/>
        <v>0.99779662148627901</v>
      </c>
      <c r="T42">
        <f t="shared" si="13"/>
        <v>1.1356079321626495</v>
      </c>
      <c r="U42">
        <f t="shared" si="13"/>
        <v>1.0931428189891168</v>
      </c>
      <c r="V42">
        <f t="shared" si="13"/>
        <v>1.1321359417773922</v>
      </c>
      <c r="W42">
        <f t="shared" si="13"/>
        <v>1.2242772250784539</v>
      </c>
      <c r="X42">
        <f t="shared" si="13"/>
        <v>1.3954730586899915</v>
      </c>
      <c r="Y42">
        <f t="shared" si="13"/>
        <v>1.3588836215530482</v>
      </c>
      <c r="Z42">
        <f t="shared" si="13"/>
        <v>1.2218735394271218</v>
      </c>
      <c r="AA42">
        <f t="shared" si="13"/>
        <v>1.1705949121987049</v>
      </c>
    </row>
    <row r="43" spans="2:27" x14ac:dyDescent="0.25">
      <c r="C43">
        <f t="shared" si="10"/>
        <v>1.0522801629164722</v>
      </c>
      <c r="D43">
        <f t="shared" si="10"/>
        <v>0.32155972491153106</v>
      </c>
      <c r="E43">
        <f t="shared" si="10"/>
        <v>1.0859317620351208</v>
      </c>
      <c r="F43">
        <f t="shared" si="10"/>
        <v>1.1105027709154038</v>
      </c>
      <c r="G43">
        <f t="shared" si="10"/>
        <v>1.1537691126393805</v>
      </c>
      <c r="H43">
        <f t="shared" si="10"/>
        <v>1.217333244307939</v>
      </c>
      <c r="J43">
        <f t="shared" si="11"/>
        <v>1.1225211991720641</v>
      </c>
      <c r="K43">
        <f t="shared" si="11"/>
        <v>1.065633972090539</v>
      </c>
      <c r="L43">
        <f t="shared" si="11"/>
        <v>1.0832610002003074</v>
      </c>
      <c r="M43">
        <f t="shared" si="11"/>
        <v>1.2034452827669093</v>
      </c>
      <c r="O43">
        <f t="shared" si="12"/>
        <v>1.1075649328971091</v>
      </c>
      <c r="P43">
        <f t="shared" si="12"/>
        <v>1.0634973626226882</v>
      </c>
      <c r="Q43">
        <f t="shared" si="12"/>
        <v>1.09180743807171</v>
      </c>
      <c r="R43">
        <f t="shared" si="12"/>
        <v>0.99005141216532033</v>
      </c>
      <c r="T43">
        <f t="shared" si="13"/>
        <v>1.1751352073178878</v>
      </c>
      <c r="U43">
        <f t="shared" si="13"/>
        <v>1.1524337317219737</v>
      </c>
      <c r="V43">
        <f t="shared" si="13"/>
        <v>1.2055818922347601</v>
      </c>
      <c r="W43">
        <f t="shared" si="13"/>
        <v>1.2635374240502104</v>
      </c>
      <c r="X43">
        <f t="shared" si="13"/>
        <v>1.3837217066168126</v>
      </c>
      <c r="Y43">
        <f t="shared" si="13"/>
        <v>1.3826534018828873</v>
      </c>
      <c r="Z43">
        <f t="shared" si="13"/>
        <v>1.249649462509181</v>
      </c>
      <c r="AA43">
        <f t="shared" si="13"/>
        <v>1.1513654269880484</v>
      </c>
    </row>
    <row r="44" spans="2:27" x14ac:dyDescent="0.25">
      <c r="C44">
        <f>C30/$B$34</f>
        <v>1.1003538759431131</v>
      </c>
      <c r="D44">
        <f>D30/$B$34</f>
        <v>0.38405555184616413</v>
      </c>
      <c r="T44">
        <f t="shared" si="13"/>
        <v>1.2095880349869801</v>
      </c>
      <c r="U44">
        <f t="shared" si="13"/>
        <v>1.0445349535955133</v>
      </c>
      <c r="V44">
        <f t="shared" si="13"/>
        <v>1.1871536355745478</v>
      </c>
      <c r="W44">
        <f t="shared" si="13"/>
        <v>1.2135941777392003</v>
      </c>
      <c r="X44">
        <f t="shared" si="13"/>
        <v>1.2787607665086467</v>
      </c>
      <c r="Y44">
        <f t="shared" si="13"/>
        <v>1.597916805768846</v>
      </c>
      <c r="Z44">
        <f t="shared" si="13"/>
        <v>1.3062696134072245</v>
      </c>
      <c r="AA44">
        <f t="shared" si="13"/>
        <v>1.1601789410429326</v>
      </c>
    </row>
    <row r="45" spans="2:27" x14ac:dyDescent="0.25">
      <c r="C45">
        <f>C31/$B$34</f>
        <v>0.93503371836816473</v>
      </c>
    </row>
    <row r="46" spans="2:27" x14ac:dyDescent="0.25">
      <c r="C46">
        <f>C32/$B$34</f>
        <v>0.92622020431328045</v>
      </c>
    </row>
    <row r="47" spans="2:27" x14ac:dyDescent="0.25">
      <c r="C47">
        <f>C33/$B$34</f>
        <v>0.98791480269746956</v>
      </c>
    </row>
    <row r="48" spans="2:27" x14ac:dyDescent="0.25">
      <c r="C48">
        <f>C34/$B$34</f>
        <v>1.0667022768244645</v>
      </c>
    </row>
    <row r="50" spans="3:27" x14ac:dyDescent="0.25">
      <c r="C50" s="23">
        <f>AVERAGE(C41:C48)</f>
        <v>1.0000000000000002</v>
      </c>
      <c r="D50" s="23">
        <f t="shared" ref="D50:Z50" si="14">AVERAGE(D41:D48)</f>
        <v>0.32676771048941711</v>
      </c>
      <c r="E50" s="23">
        <f t="shared" si="14"/>
        <v>1.0135541163116781</v>
      </c>
      <c r="F50" s="23">
        <f t="shared" si="14"/>
        <v>1.0828158732278383</v>
      </c>
      <c r="G50" s="23">
        <f t="shared" si="14"/>
        <v>1.0869110413745522</v>
      </c>
      <c r="H50" s="23">
        <f t="shared" si="14"/>
        <v>1.1505641984376045</v>
      </c>
      <c r="I50" s="23"/>
      <c r="J50" s="23">
        <f t="shared" si="14"/>
        <v>1.0238810620729566</v>
      </c>
      <c r="K50" s="23">
        <f t="shared" si="14"/>
        <v>1.029667712715052</v>
      </c>
      <c r="L50" s="23">
        <f t="shared" si="14"/>
        <v>0.97838908548663517</v>
      </c>
      <c r="M50" s="23">
        <f t="shared" si="14"/>
        <v>1.0431995726781065</v>
      </c>
      <c r="N50" s="23"/>
      <c r="O50" s="23">
        <f t="shared" si="14"/>
        <v>1.0882464222919588</v>
      </c>
      <c r="P50" s="23">
        <f t="shared" si="14"/>
        <v>1.0162248781464915</v>
      </c>
      <c r="Q50" s="23">
        <f t="shared" si="14"/>
        <v>1.0782755781086555</v>
      </c>
      <c r="R50" s="23">
        <f t="shared" si="14"/>
        <v>0.9782110346976477</v>
      </c>
      <c r="S50" s="23"/>
      <c r="T50" s="23">
        <f t="shared" si="14"/>
        <v>1.1776056620150901</v>
      </c>
      <c r="U50" s="23">
        <f t="shared" si="14"/>
        <v>1.09975295453028</v>
      </c>
      <c r="V50" s="23">
        <f t="shared" si="14"/>
        <v>1.1713961407491489</v>
      </c>
      <c r="W50" s="23">
        <f t="shared" si="14"/>
        <v>1.2288842892435068</v>
      </c>
      <c r="X50" s="23">
        <f t="shared" si="14"/>
        <v>1.3554116311677908</v>
      </c>
      <c r="Y50" s="23">
        <f t="shared" si="14"/>
        <v>1.4350671028911</v>
      </c>
      <c r="Z50" s="23">
        <f t="shared" si="14"/>
        <v>1.2435734793349806</v>
      </c>
      <c r="AA50" s="23">
        <f t="shared" ref="AA50" si="15">AVERAGE(AA41:AA48)</f>
        <v>1.1393469987313882</v>
      </c>
    </row>
    <row r="51" spans="3:27" x14ac:dyDescent="0.25">
      <c r="C51">
        <f>_xlfn.STDEV.P(C41:C48)</f>
        <v>6.7374533098880904E-2</v>
      </c>
      <c r="D51">
        <f t="shared" ref="D51:Z51" si="16">_xlfn.STDEV.P(D41:D48)</f>
        <v>3.4649210777403433E-2</v>
      </c>
      <c r="E51">
        <f t="shared" si="16"/>
        <v>5.8987369183392563E-2</v>
      </c>
      <c r="F51">
        <f t="shared" si="16"/>
        <v>2.8742107470030028E-2</v>
      </c>
      <c r="G51">
        <f t="shared" si="16"/>
        <v>5.7180228458023299E-2</v>
      </c>
      <c r="H51">
        <f t="shared" si="16"/>
        <v>5.4407992024314941E-2</v>
      </c>
      <c r="J51">
        <f t="shared" si="16"/>
        <v>7.1131680173028608E-2</v>
      </c>
      <c r="K51">
        <f t="shared" si="16"/>
        <v>2.6104638189312628E-2</v>
      </c>
      <c r="L51">
        <f t="shared" si="16"/>
        <v>7.4831020711700988E-2</v>
      </c>
      <c r="M51">
        <f t="shared" si="16"/>
        <v>0.11331103809451798</v>
      </c>
      <c r="O51">
        <f t="shared" si="16"/>
        <v>2.1730586374161864E-2</v>
      </c>
      <c r="P51">
        <f t="shared" si="16"/>
        <v>3.4994794369777329E-2</v>
      </c>
      <c r="Q51">
        <f t="shared" si="16"/>
        <v>1.434331449169887E-2</v>
      </c>
      <c r="R51">
        <f t="shared" si="16"/>
        <v>2.2445348277319394E-2</v>
      </c>
      <c r="T51">
        <f t="shared" si="16"/>
        <v>2.7150875358069582E-2</v>
      </c>
      <c r="U51">
        <f t="shared" si="16"/>
        <v>3.8573501223314613E-2</v>
      </c>
      <c r="V51">
        <f t="shared" si="16"/>
        <v>2.7714865016643601E-2</v>
      </c>
      <c r="W51">
        <f t="shared" si="16"/>
        <v>2.0454771032876261E-2</v>
      </c>
      <c r="X51">
        <f t="shared" si="16"/>
        <v>4.5689936610810979E-2</v>
      </c>
      <c r="Y51">
        <f t="shared" si="16"/>
        <v>9.5189783816717097E-2</v>
      </c>
      <c r="Z51">
        <f t="shared" si="16"/>
        <v>4.0787253126859116E-2</v>
      </c>
      <c r="AA51">
        <f t="shared" ref="AA51" si="17">_xlfn.STDEV.P(AA41:AA48)</f>
        <v>3.7627897066509222E-2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58DC2-C628-4A53-815E-A06F3613DB9A}">
  <dimension ref="A1:BA51"/>
  <sheetViews>
    <sheetView workbookViewId="0"/>
  </sheetViews>
  <sheetFormatPr defaultColWidth="8.85546875" defaultRowHeight="15" x14ac:dyDescent="0.25"/>
  <cols>
    <col min="1" max="1" width="27.28515625" customWidth="1"/>
    <col min="2" max="2" width="12" customWidth="1"/>
    <col min="3" max="17" width="15.28515625" customWidth="1"/>
    <col min="18" max="19" width="12.42578125" customWidth="1"/>
    <col min="20" max="20" width="12.5703125" customWidth="1"/>
    <col min="21" max="21" width="12.28515625" customWidth="1"/>
    <col min="22" max="22" width="13.28515625" customWidth="1"/>
    <col min="23" max="23" width="12.42578125" customWidth="1"/>
    <col min="24" max="25" width="13.140625" customWidth="1"/>
    <col min="26" max="26" width="12.7109375" customWidth="1"/>
    <col min="29" max="29" width="9.42578125" bestFit="1" customWidth="1"/>
  </cols>
  <sheetData>
    <row r="1" spans="1:53" ht="21" x14ac:dyDescent="0.35">
      <c r="A1" s="57" t="s">
        <v>131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6"/>
      <c r="AC1" s="27"/>
      <c r="AD1" s="27"/>
      <c r="AE1" s="27"/>
    </row>
    <row r="2" spans="1:53" s="29" customFormat="1" x14ac:dyDescent="0.25">
      <c r="A2" s="28" t="s">
        <v>73</v>
      </c>
      <c r="AB2" s="28" t="s">
        <v>73</v>
      </c>
    </row>
    <row r="3" spans="1:53" x14ac:dyDescent="0.25">
      <c r="A3" s="2" t="s">
        <v>72</v>
      </c>
      <c r="B3" s="30"/>
      <c r="AB3" s="2" t="s">
        <v>72</v>
      </c>
      <c r="AC3" s="30"/>
    </row>
    <row r="4" spans="1:53" ht="18.75" x14ac:dyDescent="0.3">
      <c r="A4" s="31" t="s">
        <v>74</v>
      </c>
      <c r="B4" s="32" t="s">
        <v>75</v>
      </c>
      <c r="C4" s="32" t="s">
        <v>75</v>
      </c>
      <c r="D4" s="32" t="s">
        <v>76</v>
      </c>
      <c r="E4" s="32" t="s">
        <v>77</v>
      </c>
      <c r="F4" s="33" t="s">
        <v>78</v>
      </c>
      <c r="G4" s="34" t="s">
        <v>79</v>
      </c>
      <c r="H4" s="34" t="s">
        <v>80</v>
      </c>
      <c r="I4" s="34" t="s">
        <v>81</v>
      </c>
      <c r="J4" s="34" t="s">
        <v>82</v>
      </c>
      <c r="K4" s="35" t="s">
        <v>83</v>
      </c>
      <c r="L4" s="35" t="s">
        <v>84</v>
      </c>
      <c r="M4" s="35" t="s">
        <v>85</v>
      </c>
      <c r="N4" s="35" t="s">
        <v>86</v>
      </c>
      <c r="O4" s="34" t="s">
        <v>87</v>
      </c>
      <c r="P4" s="34" t="s">
        <v>88</v>
      </c>
      <c r="Q4" s="34" t="s">
        <v>89</v>
      </c>
      <c r="R4" s="34" t="s">
        <v>90</v>
      </c>
      <c r="S4" s="36" t="s">
        <v>91</v>
      </c>
      <c r="T4" s="36" t="s">
        <v>92</v>
      </c>
      <c r="U4" s="36" t="s">
        <v>93</v>
      </c>
      <c r="V4" s="36" t="s">
        <v>94</v>
      </c>
      <c r="W4" s="36" t="s">
        <v>95</v>
      </c>
      <c r="X4" s="36" t="s">
        <v>96</v>
      </c>
      <c r="Y4" s="36" t="s">
        <v>97</v>
      </c>
      <c r="Z4" s="36" t="s">
        <v>98</v>
      </c>
      <c r="AB4" s="31" t="s">
        <v>74</v>
      </c>
      <c r="AC4" s="32" t="s">
        <v>75</v>
      </c>
      <c r="AD4" s="32" t="s">
        <v>75</v>
      </c>
      <c r="AE4" s="32" t="s">
        <v>76</v>
      </c>
      <c r="AF4" s="32" t="s">
        <v>77</v>
      </c>
      <c r="AG4" s="33" t="s">
        <v>78</v>
      </c>
      <c r="AH4" s="34" t="s">
        <v>79</v>
      </c>
      <c r="AI4" s="34" t="s">
        <v>80</v>
      </c>
      <c r="AJ4" s="34" t="s">
        <v>81</v>
      </c>
      <c r="AK4" s="34" t="s">
        <v>82</v>
      </c>
      <c r="AL4" s="35" t="s">
        <v>83</v>
      </c>
      <c r="AM4" s="35" t="s">
        <v>84</v>
      </c>
      <c r="AN4" s="35" t="s">
        <v>85</v>
      </c>
      <c r="AO4" s="35" t="s">
        <v>86</v>
      </c>
      <c r="AP4" s="34" t="s">
        <v>87</v>
      </c>
      <c r="AQ4" s="34" t="s">
        <v>88</v>
      </c>
      <c r="AR4" s="34" t="s">
        <v>89</v>
      </c>
      <c r="AS4" s="34" t="s">
        <v>90</v>
      </c>
      <c r="AT4" s="36" t="s">
        <v>91</v>
      </c>
      <c r="AU4" s="36" t="s">
        <v>92</v>
      </c>
      <c r="AV4" s="36" t="s">
        <v>93</v>
      </c>
      <c r="AW4" s="36" t="s">
        <v>94</v>
      </c>
      <c r="AX4" s="36" t="s">
        <v>95</v>
      </c>
      <c r="AY4" s="36" t="s">
        <v>96</v>
      </c>
      <c r="AZ4" s="36" t="s">
        <v>97</v>
      </c>
      <c r="BA4" s="36" t="s">
        <v>98</v>
      </c>
    </row>
    <row r="5" spans="1:53" x14ac:dyDescent="0.25">
      <c r="A5" s="37">
        <v>220321</v>
      </c>
      <c r="B5" s="4">
        <v>298724</v>
      </c>
      <c r="C5" s="4">
        <v>323701</v>
      </c>
      <c r="D5" s="4">
        <v>339414</v>
      </c>
      <c r="E5" s="4">
        <v>251161</v>
      </c>
      <c r="F5" s="4">
        <v>41618</v>
      </c>
      <c r="G5" s="4">
        <v>1126157</v>
      </c>
      <c r="H5" s="4">
        <v>1371925</v>
      </c>
      <c r="I5" s="4">
        <v>1466098</v>
      </c>
      <c r="J5" s="4">
        <v>1668557</v>
      </c>
      <c r="K5" s="4">
        <v>708696</v>
      </c>
      <c r="L5" s="4">
        <v>682202</v>
      </c>
      <c r="M5" s="4">
        <v>741344</v>
      </c>
      <c r="N5" s="4">
        <v>917976</v>
      </c>
      <c r="O5" s="4">
        <v>650302</v>
      </c>
      <c r="P5" s="4">
        <v>705241</v>
      </c>
      <c r="Q5" s="4">
        <v>770358</v>
      </c>
      <c r="R5" s="4">
        <v>748087</v>
      </c>
      <c r="S5" s="4">
        <v>627132</v>
      </c>
      <c r="T5" s="4">
        <v>1644535</v>
      </c>
      <c r="U5" s="4">
        <v>1982971</v>
      </c>
      <c r="V5" s="4">
        <v>2897426</v>
      </c>
      <c r="W5" s="4">
        <v>2789673</v>
      </c>
      <c r="X5" s="4">
        <v>2876221</v>
      </c>
      <c r="Y5" s="4">
        <v>2879723</v>
      </c>
      <c r="Z5" s="4">
        <v>4256424</v>
      </c>
      <c r="AC5" s="38">
        <f t="shared" ref="AC5:AT5" si="0">B5/$D$13</f>
        <v>0.94228903900233263</v>
      </c>
      <c r="AD5" s="38">
        <f t="shared" si="0"/>
        <v>1.0210759905936386</v>
      </c>
      <c r="AE5" s="38">
        <f t="shared" si="0"/>
        <v>1.0706407650002603</v>
      </c>
      <c r="AF5" s="38">
        <f t="shared" si="0"/>
        <v>0.79225725862289231</v>
      </c>
      <c r="AG5" s="38">
        <f t="shared" si="0"/>
        <v>0.13127899072454532</v>
      </c>
      <c r="AH5" s="38">
        <f t="shared" si="0"/>
        <v>3.5523272227733624</v>
      </c>
      <c r="AI5" s="38">
        <f t="shared" si="0"/>
        <v>4.3275729095528828</v>
      </c>
      <c r="AJ5" s="38">
        <f t="shared" si="0"/>
        <v>4.624630346082812</v>
      </c>
      <c r="AK5" s="38">
        <f t="shared" si="0"/>
        <v>5.263262985399952</v>
      </c>
      <c r="AL5" s="38">
        <f t="shared" si="0"/>
        <v>2.2354965546283432</v>
      </c>
      <c r="AM5" s="38">
        <f t="shared" si="0"/>
        <v>2.1519244084354434</v>
      </c>
      <c r="AN5" s="38">
        <f t="shared" si="0"/>
        <v>2.3384807559156457</v>
      </c>
      <c r="AO5" s="38">
        <f t="shared" si="0"/>
        <v>2.8956452205621419</v>
      </c>
      <c r="AP5" s="38">
        <f t="shared" si="0"/>
        <v>2.0512996834579575</v>
      </c>
      <c r="AQ5" s="38">
        <f t="shared" si="0"/>
        <v>2.22459817140586</v>
      </c>
      <c r="AR5" s="38">
        <f t="shared" si="0"/>
        <v>2.4300019399437573</v>
      </c>
      <c r="AS5" s="38">
        <f t="shared" si="0"/>
        <v>2.3597507408850245</v>
      </c>
      <c r="AT5" s="38">
        <f t="shared" si="0"/>
        <v>1.9782126966953137</v>
      </c>
      <c r="AU5" s="38">
        <f t="shared" ref="AU5:BA10" si="1">T5/$D$13</f>
        <v>5.1874884667977836</v>
      </c>
      <c r="AV5" s="38">
        <f t="shared" si="1"/>
        <v>6.255044248066759</v>
      </c>
      <c r="AW5" s="38">
        <f t="shared" si="1"/>
        <v>9.1395828963202579</v>
      </c>
      <c r="AX5" s="38">
        <f t="shared" si="1"/>
        <v>8.7996889781227967</v>
      </c>
      <c r="AY5" s="38">
        <f t="shared" si="1"/>
        <v>9.0726942664410242</v>
      </c>
      <c r="AZ5" s="38">
        <f t="shared" si="1"/>
        <v>9.0837409055278933</v>
      </c>
      <c r="BA5" s="38">
        <f t="shared" si="1"/>
        <v>13.426379134406558</v>
      </c>
    </row>
    <row r="6" spans="1:53" x14ac:dyDescent="0.25">
      <c r="B6" s="4">
        <v>331220</v>
      </c>
      <c r="C6" s="4">
        <v>329298</v>
      </c>
      <c r="D6" s="4">
        <v>313754</v>
      </c>
      <c r="E6" s="4">
        <v>270544</v>
      </c>
      <c r="F6" s="4">
        <v>34197</v>
      </c>
      <c r="G6" s="4">
        <v>894962</v>
      </c>
      <c r="H6" s="4">
        <v>1029904</v>
      </c>
      <c r="I6" s="4">
        <v>1085324</v>
      </c>
      <c r="J6" s="4">
        <v>1082082</v>
      </c>
      <c r="K6" s="4">
        <v>469459</v>
      </c>
      <c r="L6" s="4">
        <v>661129</v>
      </c>
      <c r="M6" s="4">
        <v>596622</v>
      </c>
      <c r="N6" s="4">
        <v>894954</v>
      </c>
      <c r="O6" s="4">
        <v>584102</v>
      </c>
      <c r="P6" s="4">
        <v>697365</v>
      </c>
      <c r="Q6" s="4">
        <v>788795</v>
      </c>
      <c r="R6" s="4">
        <v>788481</v>
      </c>
      <c r="S6" s="4">
        <v>687468</v>
      </c>
      <c r="T6" s="4">
        <v>1773720</v>
      </c>
      <c r="U6" s="4">
        <v>2651321</v>
      </c>
      <c r="V6" s="4">
        <v>3170566</v>
      </c>
      <c r="W6" s="4">
        <v>2599787</v>
      </c>
      <c r="X6" s="4">
        <v>2918371</v>
      </c>
      <c r="Y6" s="4">
        <v>3763301</v>
      </c>
      <c r="Z6" s="4">
        <v>4218013</v>
      </c>
      <c r="AC6" s="38">
        <f t="shared" ref="AC6:AL8" si="2">B6/$D$13</f>
        <v>1.0447937745154479</v>
      </c>
      <c r="AD6" s="38">
        <f t="shared" si="2"/>
        <v>1.0387310559760519</v>
      </c>
      <c r="AE6" s="38">
        <f t="shared" si="2"/>
        <v>0.9896993718052044</v>
      </c>
      <c r="AF6" s="38">
        <f t="shared" si="2"/>
        <v>0.85339860797206479</v>
      </c>
      <c r="AG6" s="38">
        <f t="shared" si="2"/>
        <v>0.10787033605188324</v>
      </c>
      <c r="AH6" s="38">
        <f t="shared" si="2"/>
        <v>2.8230503170940588</v>
      </c>
      <c r="AI6" s="38">
        <f t="shared" si="2"/>
        <v>3.2487086756492896</v>
      </c>
      <c r="AJ6" s="38">
        <f t="shared" si="2"/>
        <v>3.4235244204220878</v>
      </c>
      <c r="AK6" s="38">
        <f t="shared" si="2"/>
        <v>3.4132979201594855</v>
      </c>
      <c r="AL6" s="38">
        <f t="shared" si="2"/>
        <v>1.4808521242384143</v>
      </c>
      <c r="AM6" s="38">
        <f t="shared" ref="AM6:AS8" si="3">L6/$D$13</f>
        <v>2.0854521567285293</v>
      </c>
      <c r="AN6" s="38">
        <f t="shared" si="3"/>
        <v>1.8819725600475681</v>
      </c>
      <c r="AO6" s="38">
        <f t="shared" si="3"/>
        <v>2.823025082053312</v>
      </c>
      <c r="AP6" s="38">
        <f t="shared" si="3"/>
        <v>1.842479721278975</v>
      </c>
      <c r="AQ6" s="38">
        <f t="shared" si="3"/>
        <v>2.1997542737907287</v>
      </c>
      <c r="AR6" s="38">
        <f t="shared" si="3"/>
        <v>2.4881592457246322</v>
      </c>
      <c r="AS6" s="38">
        <f t="shared" si="3"/>
        <v>2.487168770375324</v>
      </c>
      <c r="AT6" s="38">
        <f t="shared" ref="AT6:AT10" si="4">S6/$D$13</f>
        <v>2.1685353740069617</v>
      </c>
      <c r="AU6" s="38">
        <f t="shared" si="1"/>
        <v>5.5949870591556667</v>
      </c>
      <c r="AV6" s="38">
        <f t="shared" si="1"/>
        <v>8.363274183449283</v>
      </c>
      <c r="AW6" s="38">
        <f t="shared" si="1"/>
        <v>10.001170275014628</v>
      </c>
      <c r="AX6" s="38">
        <f t="shared" si="1"/>
        <v>8.2007163597191965</v>
      </c>
      <c r="AY6" s="38">
        <f t="shared" si="1"/>
        <v>9.2056513873752248</v>
      </c>
      <c r="AZ6" s="38">
        <f t="shared" si="1"/>
        <v>11.870881759639392</v>
      </c>
      <c r="BA6" s="38">
        <f t="shared" si="1"/>
        <v>13.305216240641348</v>
      </c>
    </row>
    <row r="7" spans="1:53" x14ac:dyDescent="0.25">
      <c r="B7" s="4">
        <v>343468</v>
      </c>
      <c r="C7" s="4">
        <v>323513</v>
      </c>
      <c r="D7" s="4">
        <v>290509</v>
      </c>
      <c r="E7" s="4">
        <v>276152</v>
      </c>
      <c r="F7" s="4">
        <v>52945</v>
      </c>
      <c r="G7" s="4">
        <v>787044</v>
      </c>
      <c r="H7" s="4">
        <v>1028224</v>
      </c>
      <c r="I7" s="4">
        <v>1134324</v>
      </c>
      <c r="J7" s="4">
        <v>1238944</v>
      </c>
      <c r="K7" s="4">
        <v>612287</v>
      </c>
      <c r="L7" s="4">
        <v>636669</v>
      </c>
      <c r="M7" s="4">
        <v>799128</v>
      </c>
      <c r="N7" s="4">
        <v>867605</v>
      </c>
      <c r="O7" s="4">
        <v>641550</v>
      </c>
      <c r="P7" s="4">
        <v>622202</v>
      </c>
      <c r="Q7" s="4">
        <v>656723</v>
      </c>
      <c r="R7" s="4">
        <v>701010</v>
      </c>
      <c r="S7" s="4">
        <v>605227</v>
      </c>
      <c r="T7" s="4">
        <v>1647101</v>
      </c>
      <c r="U7" s="4">
        <v>2754838</v>
      </c>
      <c r="V7" s="4">
        <v>2651368</v>
      </c>
      <c r="W7" s="4">
        <v>2983832</v>
      </c>
      <c r="X7" s="4">
        <v>3224238</v>
      </c>
      <c r="Y7" s="4">
        <v>4016149</v>
      </c>
      <c r="Z7" s="4">
        <v>4080156</v>
      </c>
      <c r="AC7" s="38">
        <f t="shared" si="2"/>
        <v>1.0834286218986529</v>
      </c>
      <c r="AD7" s="38">
        <f t="shared" si="2"/>
        <v>1.0204829671360911</v>
      </c>
      <c r="AE7" s="38">
        <f t="shared" si="2"/>
        <v>0.91637580653556017</v>
      </c>
      <c r="AF7" s="38">
        <f t="shared" si="2"/>
        <v>0.87108837153550489</v>
      </c>
      <c r="AG7" s="38">
        <f t="shared" si="2"/>
        <v>0.16700865404178608</v>
      </c>
      <c r="AH7" s="38">
        <f t="shared" si="2"/>
        <v>2.4826359261811972</v>
      </c>
      <c r="AI7" s="38">
        <f t="shared" si="2"/>
        <v>3.2434093170924818</v>
      </c>
      <c r="AJ7" s="38">
        <f t="shared" si="2"/>
        <v>3.5780890449956551</v>
      </c>
      <c r="AK7" s="38">
        <f t="shared" si="2"/>
        <v>3.9081002903606876</v>
      </c>
      <c r="AL7" s="38">
        <f t="shared" si="2"/>
        <v>1.9313859242097096</v>
      </c>
      <c r="AM7" s="38">
        <f t="shared" si="3"/>
        <v>2.0082960196454791</v>
      </c>
      <c r="AN7" s="38">
        <f t="shared" si="3"/>
        <v>2.5207534552290949</v>
      </c>
      <c r="AO7" s="38">
        <f t="shared" si="3"/>
        <v>2.7367559408806081</v>
      </c>
      <c r="AP7" s="38">
        <f t="shared" si="3"/>
        <v>2.0236925488810624</v>
      </c>
      <c r="AQ7" s="38">
        <f t="shared" si="3"/>
        <v>1.9626616028351569</v>
      </c>
      <c r="AR7" s="38">
        <f t="shared" si="3"/>
        <v>2.0715539580372817</v>
      </c>
      <c r="AS7" s="38">
        <f t="shared" si="3"/>
        <v>2.2112519892309463</v>
      </c>
      <c r="AT7" s="38">
        <f t="shared" si="4"/>
        <v>1.9091160007507424</v>
      </c>
      <c r="AU7" s="38">
        <f t="shared" si="1"/>
        <v>5.1955826061172896</v>
      </c>
      <c r="AV7" s="38">
        <f t="shared" si="1"/>
        <v>8.6898061475713639</v>
      </c>
      <c r="AW7" s="38">
        <f t="shared" si="1"/>
        <v>8.3634224393136698</v>
      </c>
      <c r="AX7" s="38">
        <f t="shared" si="1"/>
        <v>9.4121402626652308</v>
      </c>
      <c r="AY7" s="38">
        <f t="shared" si="1"/>
        <v>10.170472163384272</v>
      </c>
      <c r="AZ7" s="38">
        <f t="shared" si="1"/>
        <v>12.668460457479744</v>
      </c>
      <c r="BA7" s="38">
        <f t="shared" si="1"/>
        <v>12.870362864114037</v>
      </c>
    </row>
    <row r="8" spans="1:53" x14ac:dyDescent="0.25">
      <c r="B8" s="4">
        <v>300466</v>
      </c>
      <c r="C8" s="4">
        <v>338014</v>
      </c>
      <c r="D8" s="4">
        <v>305134</v>
      </c>
      <c r="E8" s="4">
        <v>244264</v>
      </c>
      <c r="F8" s="4">
        <v>51437</v>
      </c>
      <c r="G8" s="4">
        <v>818944</v>
      </c>
      <c r="H8" s="4">
        <v>928656</v>
      </c>
      <c r="I8" s="4">
        <v>1339589</v>
      </c>
      <c r="J8" s="4">
        <v>1297082</v>
      </c>
      <c r="K8" s="4">
        <v>611029</v>
      </c>
      <c r="L8" s="4">
        <v>743742</v>
      </c>
      <c r="M8" s="4">
        <v>865675</v>
      </c>
      <c r="N8" s="4">
        <v>960953</v>
      </c>
      <c r="O8" s="4">
        <v>815108</v>
      </c>
      <c r="P8" s="4">
        <v>779721</v>
      </c>
      <c r="Q8" s="4">
        <v>814690</v>
      </c>
      <c r="R8" s="4">
        <v>882462</v>
      </c>
      <c r="S8" s="4">
        <v>558756</v>
      </c>
      <c r="T8" s="4">
        <v>1419133</v>
      </c>
      <c r="U8" s="4">
        <v>2615402</v>
      </c>
      <c r="V8" s="4">
        <v>2937451</v>
      </c>
      <c r="W8" s="4">
        <v>2405592</v>
      </c>
      <c r="X8" s="4">
        <v>2752476</v>
      </c>
      <c r="Y8" s="4">
        <v>3047336</v>
      </c>
      <c r="Z8" s="4">
        <v>3165005</v>
      </c>
      <c r="AC8" s="38">
        <f t="shared" si="2"/>
        <v>0.94778396912492768</v>
      </c>
      <c r="AD8" s="38">
        <f t="shared" si="2"/>
        <v>1.0662246328695868</v>
      </c>
      <c r="AE8" s="38">
        <f t="shared" si="2"/>
        <v>0.96250861540062993</v>
      </c>
      <c r="AF8" s="38">
        <f t="shared" si="2"/>
        <v>0.77050149911913934</v>
      </c>
      <c r="AG8" s="38">
        <f t="shared" si="2"/>
        <v>0.16225184886103219</v>
      </c>
      <c r="AH8" s="38">
        <f t="shared" si="2"/>
        <v>2.5832606511586826</v>
      </c>
      <c r="AI8" s="38">
        <f t="shared" si="2"/>
        <v>2.9293339999589931</v>
      </c>
      <c r="AJ8" s="38">
        <f t="shared" si="2"/>
        <v>4.2255728748547012</v>
      </c>
      <c r="AK8" s="38">
        <f t="shared" si="2"/>
        <v>4.0914896402271781</v>
      </c>
      <c r="AL8" s="38">
        <f t="shared" si="2"/>
        <v>1.9274177140522901</v>
      </c>
      <c r="AM8" s="38">
        <f t="shared" si="3"/>
        <v>2.3460449593794706</v>
      </c>
      <c r="AN8" s="38">
        <f t="shared" si="3"/>
        <v>2.7306679873004658</v>
      </c>
      <c r="AO8" s="38">
        <f t="shared" si="3"/>
        <v>3.0312110138335338</v>
      </c>
      <c r="AP8" s="38">
        <f t="shared" si="3"/>
        <v>2.5711604491206379</v>
      </c>
      <c r="AQ8" s="38">
        <f t="shared" si="3"/>
        <v>2.4595364007576821</v>
      </c>
      <c r="AR8" s="38">
        <f t="shared" si="3"/>
        <v>2.5698419182416226</v>
      </c>
      <c r="AS8" s="38">
        <f t="shared" si="3"/>
        <v>2.7836205659273325</v>
      </c>
      <c r="AT8" s="38">
        <f t="shared" si="4"/>
        <v>1.7625288034332274</v>
      </c>
      <c r="AU8" s="38">
        <f t="shared" si="1"/>
        <v>4.4764848849991878</v>
      </c>
      <c r="AV8" s="38">
        <f t="shared" si="1"/>
        <v>8.2499720048766711</v>
      </c>
      <c r="AW8" s="38">
        <f t="shared" si="1"/>
        <v>9.2658369595561147</v>
      </c>
      <c r="AX8" s="38">
        <f t="shared" si="1"/>
        <v>7.5881515174934036</v>
      </c>
      <c r="AY8" s="38">
        <f t="shared" si="1"/>
        <v>8.6823555017908998</v>
      </c>
      <c r="AZ8" s="38">
        <f t="shared" si="1"/>
        <v>9.6124560161125743</v>
      </c>
      <c r="BA8" s="38">
        <f t="shared" si="1"/>
        <v>9.9836287673155759</v>
      </c>
    </row>
    <row r="9" spans="1:53" x14ac:dyDescent="0.25">
      <c r="B9" s="4">
        <v>269950</v>
      </c>
      <c r="C9" s="4">
        <v>353477</v>
      </c>
      <c r="D9" s="4">
        <v>364382</v>
      </c>
      <c r="S9" s="4">
        <v>573215</v>
      </c>
      <c r="T9" s="4">
        <v>1260689</v>
      </c>
      <c r="U9" s="4">
        <v>2971647</v>
      </c>
      <c r="V9" s="4">
        <v>2111337</v>
      </c>
      <c r="W9" s="4">
        <v>2795759</v>
      </c>
      <c r="X9" s="4">
        <v>2974119</v>
      </c>
      <c r="Y9" s="4">
        <v>3726203</v>
      </c>
      <c r="Z9" s="4">
        <v>3697829</v>
      </c>
      <c r="AC9" s="38">
        <f t="shared" ref="AC9:AE12" si="5">B9/$D$13</f>
        <v>0.85152490619662202</v>
      </c>
      <c r="AD9" s="38">
        <f t="shared" si="5"/>
        <v>1.1150008122528741</v>
      </c>
      <c r="AE9" s="38">
        <f t="shared" si="5"/>
        <v>1.1493993271707261</v>
      </c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>
        <f t="shared" si="4"/>
        <v>1.808137985202803</v>
      </c>
      <c r="AU9" s="38">
        <f t="shared" si="1"/>
        <v>3.9766922854903246</v>
      </c>
      <c r="AV9" s="38">
        <f t="shared" si="1"/>
        <v>9.3737041412279059</v>
      </c>
      <c r="AW9" s="38">
        <f t="shared" si="1"/>
        <v>6.659959403128199</v>
      </c>
      <c r="AX9" s="38">
        <f t="shared" si="1"/>
        <v>8.8188865353708525</v>
      </c>
      <c r="AY9" s="38">
        <f t="shared" si="1"/>
        <v>9.3815017688186373</v>
      </c>
      <c r="AZ9" s="38">
        <f t="shared" si="1"/>
        <v>11.753860566936734</v>
      </c>
      <c r="BA9" s="38">
        <f t="shared" si="1"/>
        <v>11.664358186168359</v>
      </c>
    </row>
    <row r="10" spans="1:53" x14ac:dyDescent="0.25">
      <c r="B10" s="4">
        <v>321077</v>
      </c>
      <c r="C10" s="4">
        <v>294494</v>
      </c>
      <c r="D10" s="4">
        <v>298412</v>
      </c>
      <c r="S10" s="4">
        <v>436301</v>
      </c>
      <c r="T10" s="4">
        <v>1233952</v>
      </c>
      <c r="U10" s="4">
        <v>2675018</v>
      </c>
      <c r="V10" s="4">
        <v>2220983</v>
      </c>
      <c r="W10" s="4">
        <v>2573211</v>
      </c>
      <c r="X10" s="4">
        <v>2849229</v>
      </c>
      <c r="Y10" s="4">
        <v>3472882</v>
      </c>
      <c r="Z10" s="4">
        <v>3887936</v>
      </c>
      <c r="AC10" s="38">
        <f t="shared" si="5"/>
        <v>1.0127988972287194</v>
      </c>
      <c r="AD10" s="38">
        <f t="shared" si="5"/>
        <v>0.92894601120751252</v>
      </c>
      <c r="AE10" s="38">
        <f t="shared" si="5"/>
        <v>0.94130487241321115</v>
      </c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>
        <f t="shared" si="4"/>
        <v>1.3762591891035094</v>
      </c>
      <c r="AU10" s="38">
        <f t="shared" si="1"/>
        <v>3.8923536249347439</v>
      </c>
      <c r="AV10" s="38">
        <f t="shared" si="1"/>
        <v>8.438023528521116</v>
      </c>
      <c r="AW10" s="38">
        <f t="shared" si="1"/>
        <v>7.0058245628423492</v>
      </c>
      <c r="AX10" s="38">
        <f t="shared" si="1"/>
        <v>8.1168855543586442</v>
      </c>
      <c r="AY10" s="38">
        <f t="shared" si="1"/>
        <v>8.9875512389616414</v>
      </c>
      <c r="AZ10" s="38">
        <f t="shared" si="1"/>
        <v>10.954789847312231</v>
      </c>
      <c r="BA10" s="38">
        <f t="shared" si="1"/>
        <v>12.264027922572586</v>
      </c>
    </row>
    <row r="11" spans="1:53" x14ac:dyDescent="0.25">
      <c r="B11" s="4">
        <v>341477</v>
      </c>
      <c r="C11" s="4">
        <v>363247</v>
      </c>
      <c r="D11" s="4">
        <v>342552</v>
      </c>
      <c r="AC11" s="38">
        <f t="shared" si="5"/>
        <v>1.0771482511328168</v>
      </c>
      <c r="AD11" s="38">
        <f t="shared" si="5"/>
        <v>1.1458191057647873</v>
      </c>
      <c r="AE11" s="38">
        <f t="shared" si="5"/>
        <v>1.0805392097331552</v>
      </c>
    </row>
    <row r="12" spans="1:53" ht="15.75" x14ac:dyDescent="0.25">
      <c r="B12" s="4">
        <v>291205</v>
      </c>
      <c r="C12" s="4">
        <v>314548</v>
      </c>
      <c r="D12" s="4">
        <v>281999</v>
      </c>
      <c r="U12" s="39"/>
      <c r="AC12" s="38">
        <f t="shared" si="5"/>
        <v>0.9185712550805234</v>
      </c>
      <c r="AD12" s="38">
        <f t="shared" si="5"/>
        <v>0.9922039495993149</v>
      </c>
      <c r="AE12" s="38">
        <f t="shared" si="5"/>
        <v>0.88953203194125285</v>
      </c>
    </row>
    <row r="13" spans="1:53" s="2" customFormat="1" x14ac:dyDescent="0.25">
      <c r="A13" s="51" t="s">
        <v>99</v>
      </c>
      <c r="B13" s="52">
        <f t="shared" ref="B13:Z13" si="6">AVERAGE(B5:B12)</f>
        <v>312198.375</v>
      </c>
      <c r="C13" s="52">
        <f t="shared" si="6"/>
        <v>330036.5</v>
      </c>
      <c r="D13" s="52">
        <f t="shared" si="6"/>
        <v>317019.5</v>
      </c>
      <c r="E13" s="52">
        <f t="shared" si="6"/>
        <v>260530.25</v>
      </c>
      <c r="F13" s="52">
        <f t="shared" si="6"/>
        <v>45049.25</v>
      </c>
      <c r="G13" s="52">
        <f t="shared" si="6"/>
        <v>906776.75</v>
      </c>
      <c r="H13" s="52">
        <f t="shared" si="6"/>
        <v>1089677.25</v>
      </c>
      <c r="I13" s="52">
        <f t="shared" si="6"/>
        <v>1256333.75</v>
      </c>
      <c r="J13" s="52">
        <f t="shared" si="6"/>
        <v>1321666.25</v>
      </c>
      <c r="K13" s="52">
        <f t="shared" si="6"/>
        <v>600367.75</v>
      </c>
      <c r="L13" s="52">
        <f t="shared" si="6"/>
        <v>680935.5</v>
      </c>
      <c r="M13" s="52">
        <f t="shared" si="6"/>
        <v>750692.25</v>
      </c>
      <c r="N13" s="52">
        <f t="shared" si="6"/>
        <v>910372</v>
      </c>
      <c r="O13" s="52">
        <f t="shared" si="6"/>
        <v>672765.5</v>
      </c>
      <c r="P13" s="52">
        <f t="shared" si="6"/>
        <v>701132.25</v>
      </c>
      <c r="Q13" s="52">
        <f t="shared" si="6"/>
        <v>757641.5</v>
      </c>
      <c r="R13" s="52">
        <f t="shared" si="6"/>
        <v>780010</v>
      </c>
      <c r="S13" s="52">
        <f t="shared" si="6"/>
        <v>581349.83333333337</v>
      </c>
      <c r="T13" s="52">
        <f t="shared" si="6"/>
        <v>1496521.6666666667</v>
      </c>
      <c r="U13" s="52">
        <f t="shared" si="6"/>
        <v>2608532.8333333335</v>
      </c>
      <c r="V13" s="52">
        <f t="shared" si="6"/>
        <v>2664855.1666666665</v>
      </c>
      <c r="W13" s="52">
        <f t="shared" si="6"/>
        <v>2691309</v>
      </c>
      <c r="X13" s="52">
        <f t="shared" si="6"/>
        <v>2932442.3333333335</v>
      </c>
      <c r="Y13" s="52">
        <f t="shared" si="6"/>
        <v>3484265.6666666665</v>
      </c>
      <c r="Z13" s="52">
        <f t="shared" si="6"/>
        <v>3884227.1666666665</v>
      </c>
      <c r="AA13" s="52"/>
      <c r="AB13" s="51" t="s">
        <v>99</v>
      </c>
      <c r="AC13" s="53">
        <f t="shared" ref="AC13:BA13" si="7">AVERAGE(AC5:AC12)</f>
        <v>0.98479233927250531</v>
      </c>
      <c r="AD13" s="53">
        <f t="shared" si="7"/>
        <v>1.0410605656749823</v>
      </c>
      <c r="AE13" s="53">
        <f t="shared" si="7"/>
        <v>1</v>
      </c>
      <c r="AF13" s="53">
        <f t="shared" si="7"/>
        <v>0.82181143431240034</v>
      </c>
      <c r="AG13" s="53">
        <f t="shared" si="7"/>
        <v>0.1421024574198117</v>
      </c>
      <c r="AH13" s="53">
        <f t="shared" si="7"/>
        <v>2.860318529301825</v>
      </c>
      <c r="AI13" s="53">
        <f t="shared" si="7"/>
        <v>3.437256225563412</v>
      </c>
      <c r="AJ13" s="53">
        <f t="shared" si="7"/>
        <v>3.9629541715888141</v>
      </c>
      <c r="AK13" s="53">
        <f t="shared" si="7"/>
        <v>4.169037709036826</v>
      </c>
      <c r="AL13" s="53">
        <f t="shared" si="7"/>
        <v>1.8937880792821893</v>
      </c>
      <c r="AM13" s="53">
        <f t="shared" si="7"/>
        <v>2.1479293860472306</v>
      </c>
      <c r="AN13" s="53">
        <f t="shared" si="7"/>
        <v>2.3679686896231935</v>
      </c>
      <c r="AO13" s="53">
        <f t="shared" si="7"/>
        <v>2.871659314332399</v>
      </c>
      <c r="AP13" s="53">
        <f t="shared" si="7"/>
        <v>2.1221581006846582</v>
      </c>
      <c r="AQ13" s="53">
        <f t="shared" si="7"/>
        <v>2.2116376121973569</v>
      </c>
      <c r="AR13" s="53">
        <f t="shared" si="7"/>
        <v>2.3898892654868238</v>
      </c>
      <c r="AS13" s="53">
        <f t="shared" si="7"/>
        <v>2.4604480166046567</v>
      </c>
      <c r="AT13" s="53">
        <f t="shared" si="7"/>
        <v>1.8337983415320929</v>
      </c>
      <c r="AU13" s="53">
        <f t="shared" si="7"/>
        <v>4.7205981545824995</v>
      </c>
      <c r="AV13" s="53">
        <f t="shared" si="7"/>
        <v>8.2283040422855169</v>
      </c>
      <c r="AW13" s="53">
        <f t="shared" si="7"/>
        <v>8.4059660893625363</v>
      </c>
      <c r="AX13" s="53">
        <f t="shared" si="7"/>
        <v>8.4894115346216861</v>
      </c>
      <c r="AY13" s="53">
        <f t="shared" si="7"/>
        <v>9.2500377211286171</v>
      </c>
      <c r="AZ13" s="53">
        <f t="shared" si="7"/>
        <v>10.990698258834762</v>
      </c>
      <c r="BA13" s="53">
        <f t="shared" si="7"/>
        <v>12.25232885253641</v>
      </c>
    </row>
    <row r="14" spans="1:53" x14ac:dyDescent="0.25">
      <c r="A14" s="26" t="s">
        <v>100</v>
      </c>
      <c r="B14" s="40">
        <f t="shared" ref="B14:Z14" si="8">STDEV(B5:B12)</f>
        <v>26242.097906866584</v>
      </c>
      <c r="C14" s="40">
        <f t="shared" si="8"/>
        <v>21720.424193437317</v>
      </c>
      <c r="D14" s="40">
        <f t="shared" si="8"/>
        <v>28844.504997857537</v>
      </c>
      <c r="E14" s="40">
        <f t="shared" si="8"/>
        <v>15239.072552160122</v>
      </c>
      <c r="F14" s="40">
        <f t="shared" si="8"/>
        <v>8807.0241805428614</v>
      </c>
      <c r="G14" s="40">
        <f t="shared" si="8"/>
        <v>153098.88504138973</v>
      </c>
      <c r="H14" s="40">
        <f t="shared" si="8"/>
        <v>194028.33013312772</v>
      </c>
      <c r="I14" s="40">
        <f t="shared" si="8"/>
        <v>178010.47808181593</v>
      </c>
      <c r="J14" s="40">
        <f t="shared" si="8"/>
        <v>248449.29816547412</v>
      </c>
      <c r="K14" s="40">
        <f t="shared" si="8"/>
        <v>98535.681095310167</v>
      </c>
      <c r="L14" s="40">
        <f t="shared" si="8"/>
        <v>45818.776824208944</v>
      </c>
      <c r="M14" s="40">
        <f t="shared" si="8"/>
        <v>114589.24671589681</v>
      </c>
      <c r="N14" s="40">
        <f t="shared" si="8"/>
        <v>39509.447773074899</v>
      </c>
      <c r="O14" s="40">
        <f t="shared" si="8"/>
        <v>99333.813999396327</v>
      </c>
      <c r="P14" s="40">
        <f t="shared" si="8"/>
        <v>64387.498762699783</v>
      </c>
      <c r="Q14" s="40">
        <f t="shared" si="8"/>
        <v>69692.957389299147</v>
      </c>
      <c r="R14" s="40">
        <f t="shared" si="8"/>
        <v>77089.22984438228</v>
      </c>
      <c r="S14" s="40">
        <f t="shared" si="8"/>
        <v>84312.528178003602</v>
      </c>
      <c r="T14" s="40">
        <f t="shared" si="8"/>
        <v>224486.02661338809</v>
      </c>
      <c r="U14" s="40">
        <f t="shared" si="8"/>
        <v>331928.60593652847</v>
      </c>
      <c r="V14" s="40">
        <f t="shared" si="8"/>
        <v>421361.57695139595</v>
      </c>
      <c r="W14" s="40">
        <f t="shared" si="8"/>
        <v>204993.95244835882</v>
      </c>
      <c r="X14" s="40">
        <f t="shared" si="8"/>
        <v>160967.59695748292</v>
      </c>
      <c r="Y14" s="40">
        <f t="shared" si="8"/>
        <v>441769.90121268522</v>
      </c>
      <c r="Z14" s="40">
        <f t="shared" si="8"/>
        <v>409968.32317017694</v>
      </c>
      <c r="AA14" s="40"/>
      <c r="AB14" s="26" t="s">
        <v>100</v>
      </c>
      <c r="AC14" s="41">
        <f t="shared" ref="AC14:BA14" si="9">STDEV(AC5:AC12)</f>
        <v>8.2777551244849548E-2</v>
      </c>
      <c r="AD14" s="41">
        <f t="shared" si="9"/>
        <v>6.8514473694638048E-2</v>
      </c>
      <c r="AE14" s="41">
        <f t="shared" si="9"/>
        <v>9.0986532367433356E-2</v>
      </c>
      <c r="AF14" s="41">
        <f t="shared" si="9"/>
        <v>4.8069827099469012E-2</v>
      </c>
      <c r="AG14" s="41">
        <f t="shared" si="9"/>
        <v>2.7780701756651767E-2</v>
      </c>
      <c r="AH14" s="41">
        <f t="shared" si="9"/>
        <v>0.48293207528681859</v>
      </c>
      <c r="AI14" s="41">
        <f t="shared" si="9"/>
        <v>0.61203910211557033</v>
      </c>
      <c r="AJ14" s="41">
        <f t="shared" si="9"/>
        <v>0.56151270846688051</v>
      </c>
      <c r="AK14" s="41">
        <f t="shared" si="9"/>
        <v>0.78370352033699464</v>
      </c>
      <c r="AL14" s="41">
        <f t="shared" si="9"/>
        <v>0.31081899093055781</v>
      </c>
      <c r="AM14" s="41">
        <f t="shared" si="9"/>
        <v>0.14452983751538623</v>
      </c>
      <c r="AN14" s="41">
        <f t="shared" si="9"/>
        <v>0.36145803875123489</v>
      </c>
      <c r="AO14" s="41">
        <f t="shared" si="9"/>
        <v>0.12462781555416906</v>
      </c>
      <c r="AP14" s="41">
        <f t="shared" si="9"/>
        <v>0.31333660547504544</v>
      </c>
      <c r="AQ14" s="41">
        <f t="shared" si="9"/>
        <v>0.20310264435689218</v>
      </c>
      <c r="AR14" s="41">
        <f t="shared" si="9"/>
        <v>0.21983807743466618</v>
      </c>
      <c r="AS14" s="41">
        <f t="shared" si="9"/>
        <v>0.24316873203188538</v>
      </c>
      <c r="AT14" s="41">
        <f t="shared" si="9"/>
        <v>0.26595376050370395</v>
      </c>
      <c r="AU14" s="41">
        <f t="shared" si="9"/>
        <v>0.70811425358184044</v>
      </c>
      <c r="AV14" s="41">
        <f t="shared" si="9"/>
        <v>1.0470289869756499</v>
      </c>
      <c r="AW14" s="41">
        <f t="shared" si="9"/>
        <v>1.3291345704330322</v>
      </c>
      <c r="AX14" s="41">
        <f t="shared" si="9"/>
        <v>0.64662884285780164</v>
      </c>
      <c r="AY14" s="41">
        <f t="shared" si="9"/>
        <v>0.50775298351515563</v>
      </c>
      <c r="AZ14" s="41">
        <f t="shared" si="9"/>
        <v>1.3935101822212461</v>
      </c>
      <c r="BA14" s="41">
        <f t="shared" si="9"/>
        <v>1.2931959175072096</v>
      </c>
    </row>
    <row r="15" spans="1:53" x14ac:dyDescent="0.25">
      <c r="C15" s="42"/>
      <c r="D15" s="42"/>
      <c r="E15" s="21"/>
      <c r="F15" s="21"/>
    </row>
    <row r="31" spans="8:17" x14ac:dyDescent="0.25">
      <c r="H31" s="46"/>
      <c r="I31" s="46"/>
      <c r="J31" s="46"/>
      <c r="K31" s="46"/>
      <c r="L31" s="46"/>
      <c r="M31" s="46"/>
      <c r="N31" s="46"/>
      <c r="O31" s="46"/>
      <c r="P31" s="46"/>
      <c r="Q31" s="46"/>
    </row>
    <row r="32" spans="8:17" x14ac:dyDescent="0.25">
      <c r="H32" s="46"/>
      <c r="I32" s="4"/>
    </row>
    <row r="33" spans="8:16" x14ac:dyDescent="0.25">
      <c r="I33" s="4"/>
    </row>
    <row r="34" spans="8:16" x14ac:dyDescent="0.25">
      <c r="I34" s="4"/>
    </row>
    <row r="35" spans="8:16" x14ac:dyDescent="0.25">
      <c r="I35" s="4"/>
      <c r="M35" s="46"/>
      <c r="N35" s="46"/>
      <c r="O35" s="46"/>
      <c r="P35" s="46"/>
    </row>
    <row r="36" spans="8:16" x14ac:dyDescent="0.25">
      <c r="I36" s="4"/>
      <c r="M36" s="46"/>
      <c r="N36" s="4"/>
    </row>
    <row r="37" spans="8:16" x14ac:dyDescent="0.25">
      <c r="I37" s="4"/>
      <c r="M37" s="46"/>
      <c r="N37" s="4"/>
    </row>
    <row r="38" spans="8:16" x14ac:dyDescent="0.25">
      <c r="I38" s="4"/>
      <c r="M38" s="46"/>
      <c r="N38" s="4"/>
    </row>
    <row r="39" spans="8:16" x14ac:dyDescent="0.25">
      <c r="I39" s="4"/>
      <c r="M39" s="46"/>
      <c r="N39" s="4"/>
    </row>
    <row r="40" spans="8:16" x14ac:dyDescent="0.25">
      <c r="I40" s="4"/>
      <c r="M40" s="46"/>
      <c r="N40" s="4"/>
    </row>
    <row r="41" spans="8:16" x14ac:dyDescent="0.25">
      <c r="H41" s="46"/>
      <c r="I41" s="4"/>
      <c r="M41" s="46"/>
      <c r="N41" s="4"/>
    </row>
    <row r="42" spans="8:16" x14ac:dyDescent="0.25">
      <c r="H42" s="46"/>
      <c r="I42" s="4"/>
      <c r="M42" s="46"/>
      <c r="N42" s="4"/>
    </row>
    <row r="43" spans="8:16" x14ac:dyDescent="0.25">
      <c r="H43" s="46"/>
      <c r="I43" s="4"/>
      <c r="M43" s="46"/>
      <c r="N43" s="4"/>
    </row>
    <row r="44" spans="8:16" x14ac:dyDescent="0.25">
      <c r="H44" s="46"/>
      <c r="I44" s="4"/>
      <c r="M44" s="46"/>
      <c r="N44" s="4"/>
    </row>
    <row r="45" spans="8:16" x14ac:dyDescent="0.25">
      <c r="H45" s="46"/>
      <c r="I45" s="4"/>
      <c r="M45" s="46"/>
      <c r="N45" s="4"/>
    </row>
    <row r="46" spans="8:16" x14ac:dyDescent="0.25">
      <c r="H46" s="46"/>
      <c r="I46" s="4"/>
      <c r="M46" s="46"/>
      <c r="N46" s="4"/>
    </row>
    <row r="47" spans="8:16" x14ac:dyDescent="0.25">
      <c r="H47" s="46"/>
      <c r="I47" s="4"/>
      <c r="M47" s="46"/>
      <c r="N47" s="4"/>
    </row>
    <row r="48" spans="8:16" x14ac:dyDescent="0.25">
      <c r="M48" s="46"/>
      <c r="N48" s="4"/>
    </row>
    <row r="49" spans="13:14" x14ac:dyDescent="0.25">
      <c r="M49" s="46"/>
      <c r="N49" s="4"/>
    </row>
    <row r="50" spans="13:14" x14ac:dyDescent="0.25">
      <c r="M50" s="46"/>
      <c r="N50" s="4"/>
    </row>
    <row r="51" spans="13:14" x14ac:dyDescent="0.25">
      <c r="M51" s="46"/>
      <c r="N51" s="4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72DFD-7AF5-4A70-9EBD-4A43B02D9690}">
  <dimension ref="A1:AX14"/>
  <sheetViews>
    <sheetView workbookViewId="0">
      <selection activeCell="F22" sqref="F22"/>
    </sheetView>
  </sheetViews>
  <sheetFormatPr defaultRowHeight="15" x14ac:dyDescent="0.25"/>
  <cols>
    <col min="21" max="37" width="9.5703125" bestFit="1" customWidth="1"/>
  </cols>
  <sheetData>
    <row r="1" spans="1:50" s="59" customFormat="1" ht="21" x14ac:dyDescent="0.35">
      <c r="A1" s="58" t="s">
        <v>132</v>
      </c>
    </row>
    <row r="2" spans="1:50" x14ac:dyDescent="0.25">
      <c r="A2" s="28" t="s">
        <v>101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8" t="s">
        <v>102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</row>
    <row r="3" spans="1:50" ht="18.75" x14ac:dyDescent="0.3">
      <c r="A3" s="2" t="s">
        <v>72</v>
      </c>
      <c r="B3" s="30"/>
      <c r="T3" s="2" t="s">
        <v>72</v>
      </c>
      <c r="U3" s="30"/>
      <c r="AU3" s="44"/>
      <c r="AV3" s="44"/>
      <c r="AW3" s="44"/>
      <c r="AX3" s="44"/>
    </row>
    <row r="4" spans="1:50" ht="18.75" x14ac:dyDescent="0.3">
      <c r="A4" s="31" t="s">
        <v>74</v>
      </c>
      <c r="B4" s="32" t="s">
        <v>75</v>
      </c>
      <c r="C4" s="32" t="s">
        <v>75</v>
      </c>
      <c r="D4" s="32" t="s">
        <v>76</v>
      </c>
      <c r="E4" s="32" t="s">
        <v>77</v>
      </c>
      <c r="F4" s="33" t="s">
        <v>78</v>
      </c>
      <c r="G4" s="34" t="s">
        <v>79</v>
      </c>
      <c r="H4" s="34" t="s">
        <v>80</v>
      </c>
      <c r="I4" s="34" t="s">
        <v>81</v>
      </c>
      <c r="J4" s="34" t="s">
        <v>82</v>
      </c>
      <c r="K4" s="35" t="s">
        <v>83</v>
      </c>
      <c r="L4" s="35" t="s">
        <v>84</v>
      </c>
      <c r="M4" s="35" t="s">
        <v>85</v>
      </c>
      <c r="N4" s="35" t="s">
        <v>86</v>
      </c>
      <c r="O4" s="34" t="s">
        <v>87</v>
      </c>
      <c r="P4" s="34" t="s">
        <v>88</v>
      </c>
      <c r="Q4" s="34" t="s">
        <v>89</v>
      </c>
      <c r="R4" s="34" t="s">
        <v>90</v>
      </c>
      <c r="S4" s="43"/>
      <c r="T4" s="31" t="s">
        <v>74</v>
      </c>
      <c r="U4" s="32" t="s">
        <v>75</v>
      </c>
      <c r="V4" s="32" t="s">
        <v>75</v>
      </c>
      <c r="W4" s="32" t="s">
        <v>76</v>
      </c>
      <c r="X4" s="32" t="s">
        <v>77</v>
      </c>
      <c r="Y4" s="33" t="s">
        <v>78</v>
      </c>
      <c r="Z4" s="34" t="s">
        <v>79</v>
      </c>
      <c r="AA4" s="34" t="s">
        <v>80</v>
      </c>
      <c r="AB4" s="34" t="s">
        <v>81</v>
      </c>
      <c r="AC4" s="34" t="s">
        <v>82</v>
      </c>
      <c r="AD4" s="35" t="s">
        <v>83</v>
      </c>
      <c r="AE4" s="35" t="s">
        <v>84</v>
      </c>
      <c r="AF4" s="35" t="s">
        <v>85</v>
      </c>
      <c r="AG4" s="35" t="s">
        <v>86</v>
      </c>
      <c r="AH4" s="34" t="s">
        <v>87</v>
      </c>
      <c r="AI4" s="34" t="s">
        <v>88</v>
      </c>
      <c r="AJ4" s="34" t="s">
        <v>89</v>
      </c>
      <c r="AK4" s="34" t="s">
        <v>90</v>
      </c>
      <c r="AL4" s="34" t="s">
        <v>72</v>
      </c>
      <c r="AT4" s="38"/>
      <c r="AU4" s="38"/>
      <c r="AV4" s="38"/>
      <c r="AW4" s="38"/>
      <c r="AX4" s="38"/>
    </row>
    <row r="5" spans="1:50" x14ac:dyDescent="0.25">
      <c r="A5" s="37">
        <v>220321</v>
      </c>
      <c r="B5" s="4">
        <v>1.2295</v>
      </c>
      <c r="C5" s="4">
        <v>1.5031000000000001</v>
      </c>
      <c r="D5" s="4">
        <v>1.4765999999999999</v>
      </c>
      <c r="E5" s="4">
        <v>1.6006</v>
      </c>
      <c r="F5" s="4">
        <v>0.24079999999999999</v>
      </c>
      <c r="G5" s="4">
        <v>1.2177</v>
      </c>
      <c r="H5" s="4">
        <v>1.4556</v>
      </c>
      <c r="I5" s="4">
        <v>1.5445</v>
      </c>
      <c r="J5" s="4">
        <v>1.3405</v>
      </c>
      <c r="K5" s="4">
        <v>1.5253000000000001</v>
      </c>
      <c r="L5" s="4">
        <v>1.6593</v>
      </c>
      <c r="M5" s="4">
        <v>1.6155999999999999</v>
      </c>
      <c r="N5" s="4">
        <v>1.2397</v>
      </c>
      <c r="O5" s="4">
        <v>1.0673999999999999</v>
      </c>
      <c r="P5" s="4">
        <v>1.1746000000000001</v>
      </c>
      <c r="Q5" s="4">
        <v>1.2079</v>
      </c>
      <c r="R5" s="4">
        <v>1.3784000000000001</v>
      </c>
      <c r="S5" s="4"/>
      <c r="T5" s="37">
        <v>220321</v>
      </c>
      <c r="U5" s="38">
        <f t="shared" ref="U5:AD8" si="0">B5/$D$13</f>
        <v>0.84463985161268174</v>
      </c>
      <c r="V5" s="38">
        <f t="shared" si="0"/>
        <v>1.032597121560815</v>
      </c>
      <c r="W5" s="38">
        <f t="shared" si="0"/>
        <v>1.0143921959262185</v>
      </c>
      <c r="X5" s="38">
        <f t="shared" si="0"/>
        <v>1.0995775083296122</v>
      </c>
      <c r="Y5" s="38">
        <f t="shared" si="0"/>
        <v>0.16542438086078384</v>
      </c>
      <c r="Z5" s="38">
        <f t="shared" si="0"/>
        <v>0.8365335073678426</v>
      </c>
      <c r="AA5" s="38">
        <f t="shared" si="0"/>
        <v>0.99996565108370838</v>
      </c>
      <c r="AB5" s="38">
        <f t="shared" si="0"/>
        <v>1.061038024250335</v>
      </c>
      <c r="AC5" s="38">
        <f t="shared" si="0"/>
        <v>0.92089444578023572</v>
      </c>
      <c r="AD5" s="38">
        <f t="shared" si="0"/>
        <v>1.0478480403943258</v>
      </c>
      <c r="AE5" s="38">
        <f t="shared" ref="AE5:AK8" si="1">L5/$D$13</f>
        <v>1.1399031360560574</v>
      </c>
      <c r="AF5" s="38">
        <f t="shared" si="1"/>
        <v>1.1098821832171195</v>
      </c>
      <c r="AG5" s="38">
        <f t="shared" si="1"/>
        <v>0.85164703053618662</v>
      </c>
      <c r="AH5" s="38">
        <f t="shared" si="1"/>
        <v>0.73328066499501943</v>
      </c>
      <c r="AI5" s="38">
        <f t="shared" si="1"/>
        <v>0.80692474152440508</v>
      </c>
      <c r="AJ5" s="38">
        <f t="shared" si="1"/>
        <v>0.82980111977467119</v>
      </c>
      <c r="AK5" s="38">
        <f t="shared" si="1"/>
        <v>0.94693092432933756</v>
      </c>
      <c r="AT5" s="38"/>
      <c r="AU5" s="38"/>
      <c r="AV5" s="38"/>
      <c r="AW5" s="38"/>
      <c r="AX5" s="38"/>
    </row>
    <row r="6" spans="1:50" x14ac:dyDescent="0.25">
      <c r="A6" s="45" t="s">
        <v>72</v>
      </c>
      <c r="B6" s="4">
        <v>1.4308000000000001</v>
      </c>
      <c r="C6" s="4">
        <v>1.5430999999999999</v>
      </c>
      <c r="D6" s="4">
        <v>1.4804999999999999</v>
      </c>
      <c r="E6" s="4">
        <v>1.6046</v>
      </c>
      <c r="F6" s="4">
        <v>0.2472</v>
      </c>
      <c r="G6" s="4">
        <v>1.2438</v>
      </c>
      <c r="H6" s="4">
        <v>1.4232</v>
      </c>
      <c r="I6" s="4">
        <v>1.6115999999999999</v>
      </c>
      <c r="J6" s="4">
        <v>1.5205</v>
      </c>
      <c r="K6" s="4">
        <v>1.6051</v>
      </c>
      <c r="L6" s="4">
        <v>1.7014</v>
      </c>
      <c r="M6" s="4">
        <v>1.5766</v>
      </c>
      <c r="N6" s="4">
        <v>0.8488</v>
      </c>
      <c r="O6" s="4">
        <v>1.0969</v>
      </c>
      <c r="P6" s="4">
        <v>1.1197999999999999</v>
      </c>
      <c r="Q6" s="4">
        <v>1.1916</v>
      </c>
      <c r="R6" s="4">
        <v>1.2912999999999999</v>
      </c>
      <c r="S6" s="4"/>
      <c r="T6" s="45" t="s">
        <v>72</v>
      </c>
      <c r="U6" s="38">
        <f t="shared" si="0"/>
        <v>0.98292858860302967</v>
      </c>
      <c r="V6" s="38">
        <f t="shared" si="0"/>
        <v>1.0600762545941675</v>
      </c>
      <c r="W6" s="38">
        <f t="shared" si="0"/>
        <v>1.0170714113969705</v>
      </c>
      <c r="X6" s="38">
        <f t="shared" si="0"/>
        <v>1.1023254216329477</v>
      </c>
      <c r="Y6" s="38">
        <f t="shared" si="0"/>
        <v>0.16982104214612032</v>
      </c>
      <c r="Z6" s="38">
        <f t="shared" si="0"/>
        <v>0.85446364167210531</v>
      </c>
      <c r="AA6" s="38">
        <f t="shared" si="0"/>
        <v>0.97770755332669268</v>
      </c>
      <c r="AB6" s="38">
        <f t="shared" si="0"/>
        <v>1.1071342699137843</v>
      </c>
      <c r="AC6" s="38">
        <f t="shared" si="0"/>
        <v>1.0445505444303234</v>
      </c>
      <c r="AD6" s="38">
        <f t="shared" si="0"/>
        <v>1.1026689107958645</v>
      </c>
      <c r="AE6" s="38">
        <f t="shared" si="1"/>
        <v>1.1688249235736614</v>
      </c>
      <c r="AF6" s="38">
        <f t="shared" si="1"/>
        <v>1.0830900285096006</v>
      </c>
      <c r="AG6" s="38">
        <f t="shared" si="1"/>
        <v>0.58310720296774643</v>
      </c>
      <c r="AH6" s="38">
        <f t="shared" si="1"/>
        <v>0.7535465256071171</v>
      </c>
      <c r="AI6" s="38">
        <f t="shared" si="1"/>
        <v>0.76927832926871154</v>
      </c>
      <c r="AJ6" s="38">
        <f t="shared" si="1"/>
        <v>0.81860337306357989</v>
      </c>
      <c r="AK6" s="38">
        <f t="shared" si="1"/>
        <v>0.88709511214921166</v>
      </c>
      <c r="AT6" s="38"/>
      <c r="AU6" s="38"/>
      <c r="AV6" s="38"/>
      <c r="AW6" s="38"/>
      <c r="AX6" s="38"/>
    </row>
    <row r="7" spans="1:50" x14ac:dyDescent="0.25">
      <c r="A7" s="2"/>
      <c r="B7" s="4">
        <v>1.5271999999999999</v>
      </c>
      <c r="C7" s="4">
        <v>1.4360999999999999</v>
      </c>
      <c r="D7" s="4">
        <v>1.5390999999999999</v>
      </c>
      <c r="E7" s="4">
        <v>1.6983999999999999</v>
      </c>
      <c r="F7" s="4">
        <v>0.24790000000000001</v>
      </c>
      <c r="G7" s="4">
        <v>1.2464</v>
      </c>
      <c r="H7" s="4">
        <v>1.3829</v>
      </c>
      <c r="I7" s="4">
        <v>1.6032</v>
      </c>
      <c r="J7" s="4">
        <v>1.5108999999999999</v>
      </c>
      <c r="K7" s="4">
        <v>1.351</v>
      </c>
      <c r="L7" s="4">
        <v>1.6369</v>
      </c>
      <c r="M7" s="4">
        <v>1.5707</v>
      </c>
      <c r="N7" s="4">
        <v>1.4315</v>
      </c>
      <c r="O7" s="4">
        <v>1.8143</v>
      </c>
      <c r="P7" s="4">
        <v>1.1621999999999999</v>
      </c>
      <c r="Q7" s="4">
        <v>1.1097999999999999</v>
      </c>
      <c r="R7" s="4">
        <v>1.2877000000000001</v>
      </c>
      <c r="S7" s="4"/>
      <c r="U7" s="38">
        <f t="shared" si="0"/>
        <v>1.0491532992134098</v>
      </c>
      <c r="V7" s="38">
        <f t="shared" si="0"/>
        <v>0.9865695737299488</v>
      </c>
      <c r="W7" s="38">
        <f t="shared" si="0"/>
        <v>1.0573283412908323</v>
      </c>
      <c r="X7" s="38">
        <f t="shared" si="0"/>
        <v>1.1667639885961598</v>
      </c>
      <c r="Y7" s="38">
        <f t="shared" si="0"/>
        <v>0.17030192697420399</v>
      </c>
      <c r="Z7" s="38">
        <f t="shared" si="0"/>
        <v>0.8562497853192732</v>
      </c>
      <c r="AA7" s="38">
        <f t="shared" si="0"/>
        <v>0.95002232679558973</v>
      </c>
      <c r="AB7" s="38">
        <f t="shared" si="0"/>
        <v>1.1013636519767802</v>
      </c>
      <c r="AC7" s="38">
        <f t="shared" si="0"/>
        <v>1.0379555525023185</v>
      </c>
      <c r="AD7" s="38">
        <f t="shared" si="0"/>
        <v>0.92810771820149085</v>
      </c>
      <c r="AE7" s="38">
        <f t="shared" si="1"/>
        <v>1.1245148215573799</v>
      </c>
      <c r="AF7" s="38">
        <f t="shared" si="1"/>
        <v>1.0790368563871811</v>
      </c>
      <c r="AG7" s="38">
        <f t="shared" si="1"/>
        <v>0.98340947343111329</v>
      </c>
      <c r="AH7" s="38">
        <f t="shared" si="1"/>
        <v>1.2463847765602996</v>
      </c>
      <c r="AI7" s="38">
        <f t="shared" si="1"/>
        <v>0.79840621028406555</v>
      </c>
      <c r="AJ7" s="38">
        <f t="shared" si="1"/>
        <v>0.76240854601037333</v>
      </c>
      <c r="AK7" s="38">
        <f t="shared" si="1"/>
        <v>0.88462199017621002</v>
      </c>
      <c r="AT7" s="38"/>
      <c r="AU7" s="38"/>
      <c r="AV7" s="38"/>
      <c r="AW7" s="38"/>
      <c r="AX7" s="38"/>
    </row>
    <row r="8" spans="1:50" x14ac:dyDescent="0.25">
      <c r="A8" s="2"/>
      <c r="B8" s="4">
        <v>1.5184</v>
      </c>
      <c r="C8" s="4">
        <v>1.5143</v>
      </c>
      <c r="D8" s="4">
        <v>1.5476000000000001</v>
      </c>
      <c r="E8" s="4">
        <v>1.663</v>
      </c>
      <c r="F8" s="4">
        <v>0.253</v>
      </c>
      <c r="G8" s="4">
        <v>1.3973</v>
      </c>
      <c r="H8" s="4">
        <v>1.5667</v>
      </c>
      <c r="I8" s="4">
        <v>1.5566</v>
      </c>
      <c r="J8" s="4">
        <v>1.0645</v>
      </c>
      <c r="K8" s="4">
        <v>1.1438999999999999</v>
      </c>
      <c r="L8" s="4">
        <v>1.3866000000000001</v>
      </c>
      <c r="M8" s="4">
        <v>1.2857000000000001</v>
      </c>
      <c r="N8" s="4">
        <v>1.0583</v>
      </c>
      <c r="O8" s="4">
        <v>1.0464</v>
      </c>
      <c r="P8" s="4">
        <v>1.1183000000000001</v>
      </c>
      <c r="Q8" s="4">
        <v>1.1023000000000001</v>
      </c>
      <c r="R8" s="4">
        <v>1.4320999999999999</v>
      </c>
      <c r="S8" s="4"/>
      <c r="U8" s="38">
        <f t="shared" si="0"/>
        <v>1.0431078899460722</v>
      </c>
      <c r="V8" s="38">
        <f t="shared" si="0"/>
        <v>1.0402912788101537</v>
      </c>
      <c r="W8" s="38">
        <f t="shared" si="0"/>
        <v>1.0631676570604198</v>
      </c>
      <c r="X8" s="38">
        <f t="shared" si="0"/>
        <v>1.1424449558616427</v>
      </c>
      <c r="Y8" s="38">
        <f t="shared" si="0"/>
        <v>0.17380551643595646</v>
      </c>
      <c r="Z8" s="38">
        <f t="shared" si="0"/>
        <v>0.95991481468759665</v>
      </c>
      <c r="AA8" s="38">
        <f t="shared" si="0"/>
        <v>1.0762889430838458</v>
      </c>
      <c r="AB8" s="38">
        <f t="shared" si="0"/>
        <v>1.0693504619929242</v>
      </c>
      <c r="AC8" s="38">
        <f t="shared" si="0"/>
        <v>0.7312884278501014</v>
      </c>
      <c r="AD8" s="38">
        <f t="shared" si="0"/>
        <v>0.78583450692130663</v>
      </c>
      <c r="AE8" s="38">
        <f t="shared" si="1"/>
        <v>0.95256414660117483</v>
      </c>
      <c r="AF8" s="38">
        <f t="shared" si="1"/>
        <v>0.8832480335245424</v>
      </c>
      <c r="AG8" s="38">
        <f t="shared" si="1"/>
        <v>0.72702916222993175</v>
      </c>
      <c r="AH8" s="38">
        <f t="shared" si="1"/>
        <v>0.71885412015250927</v>
      </c>
      <c r="AI8" s="38">
        <f t="shared" si="1"/>
        <v>0.76824786177996096</v>
      </c>
      <c r="AJ8" s="38">
        <f t="shared" si="1"/>
        <v>0.75725620856661979</v>
      </c>
      <c r="AK8" s="38">
        <f t="shared" si="1"/>
        <v>0.98382166042661356</v>
      </c>
    </row>
    <row r="9" spans="1:50" x14ac:dyDescent="0.25">
      <c r="A9" s="2"/>
      <c r="B9" s="4">
        <v>1.1813</v>
      </c>
      <c r="C9" s="4">
        <v>1.5036</v>
      </c>
      <c r="D9" s="4">
        <v>1.425</v>
      </c>
      <c r="E9" s="4"/>
      <c r="U9" s="38">
        <f t="shared" ref="U9:W12" si="2">B9/$D$13</f>
        <v>0.81152749630749155</v>
      </c>
      <c r="V9" s="38">
        <f t="shared" si="2"/>
        <v>1.0329406107237318</v>
      </c>
      <c r="W9" s="38">
        <f t="shared" si="2"/>
        <v>0.9789441143131935</v>
      </c>
    </row>
    <row r="10" spans="1:50" x14ac:dyDescent="0.25">
      <c r="A10" s="2"/>
      <c r="B10" s="4">
        <v>1.2877000000000001</v>
      </c>
      <c r="C10" s="4">
        <v>1.5347999999999999</v>
      </c>
      <c r="D10" s="4">
        <v>1.3321000000000001</v>
      </c>
      <c r="E10" s="4"/>
      <c r="U10" s="38">
        <f t="shared" si="2"/>
        <v>0.88462199017621002</v>
      </c>
      <c r="V10" s="38">
        <f t="shared" si="2"/>
        <v>1.0543743344897469</v>
      </c>
      <c r="W10" s="38">
        <f t="shared" si="2"/>
        <v>0.91512382784323165</v>
      </c>
    </row>
    <row r="11" spans="1:50" x14ac:dyDescent="0.25">
      <c r="A11" s="2"/>
      <c r="B11" s="4">
        <v>1.4991000000000001</v>
      </c>
      <c r="C11" s="4">
        <v>1.5519000000000001</v>
      </c>
      <c r="D11" s="4">
        <v>1.3843000000000001</v>
      </c>
      <c r="E11" s="4"/>
      <c r="U11" s="38">
        <f t="shared" si="2"/>
        <v>1.0298492082574797</v>
      </c>
      <c r="V11" s="38">
        <f t="shared" si="2"/>
        <v>1.0661216638615052</v>
      </c>
      <c r="W11" s="38">
        <f t="shared" si="2"/>
        <v>0.95098409645175708</v>
      </c>
    </row>
    <row r="12" spans="1:50" s="2" customFormat="1" x14ac:dyDescent="0.25">
      <c r="B12" s="4">
        <v>1.4927999999999999</v>
      </c>
      <c r="C12" s="4">
        <v>1.3798999999999999</v>
      </c>
      <c r="D12" s="4">
        <v>1.46</v>
      </c>
      <c r="E12" s="4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 s="38">
        <f t="shared" si="2"/>
        <v>1.0255212448047264</v>
      </c>
      <c r="V12" s="38">
        <f t="shared" si="2"/>
        <v>0.94796139181808814</v>
      </c>
      <c r="W12" s="38">
        <f t="shared" si="2"/>
        <v>1.0029883557173771</v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T12" s="53"/>
      <c r="AU12" s="53"/>
      <c r="AV12" s="53"/>
      <c r="AW12" s="53"/>
      <c r="AX12" s="53"/>
    </row>
    <row r="13" spans="1:50" x14ac:dyDescent="0.25">
      <c r="A13" s="51" t="s">
        <v>99</v>
      </c>
      <c r="B13" s="52">
        <f t="shared" ref="B13:R13" si="3">AVERAGE(B5:B12)</f>
        <v>1.3958500000000003</v>
      </c>
      <c r="C13" s="52">
        <f t="shared" si="3"/>
        <v>1.4958499999999999</v>
      </c>
      <c r="D13" s="52">
        <f t="shared" si="3"/>
        <v>1.4556499999999999</v>
      </c>
      <c r="E13" s="52">
        <f t="shared" si="3"/>
        <v>1.6416500000000001</v>
      </c>
      <c r="F13" s="52">
        <f t="shared" si="3"/>
        <v>0.247225</v>
      </c>
      <c r="G13" s="52">
        <f t="shared" si="3"/>
        <v>1.2763</v>
      </c>
      <c r="H13" s="52">
        <f t="shared" si="3"/>
        <v>1.4571000000000001</v>
      </c>
      <c r="I13" s="52">
        <f t="shared" si="3"/>
        <v>1.5789749999999998</v>
      </c>
      <c r="J13" s="52">
        <f t="shared" si="3"/>
        <v>1.3591</v>
      </c>
      <c r="K13" s="52">
        <f t="shared" si="3"/>
        <v>1.4063249999999998</v>
      </c>
      <c r="L13" s="52">
        <f t="shared" si="3"/>
        <v>1.59605</v>
      </c>
      <c r="M13" s="52">
        <f t="shared" si="3"/>
        <v>1.5121500000000001</v>
      </c>
      <c r="N13" s="52">
        <f t="shared" si="3"/>
        <v>1.1445749999999999</v>
      </c>
      <c r="O13" s="52">
        <f t="shared" si="3"/>
        <v>1.2562500000000001</v>
      </c>
      <c r="P13" s="52">
        <f t="shared" si="3"/>
        <v>1.1437249999999999</v>
      </c>
      <c r="Q13" s="52">
        <f t="shared" si="3"/>
        <v>1.1528999999999998</v>
      </c>
      <c r="R13" s="52">
        <f t="shared" si="3"/>
        <v>1.347375</v>
      </c>
      <c r="S13" s="52"/>
      <c r="T13" s="51" t="s">
        <v>99</v>
      </c>
      <c r="U13" s="56">
        <f t="shared" ref="U13:AK13" si="4">AVERAGE(U5:U12)</f>
        <v>0.95891869611513758</v>
      </c>
      <c r="V13" s="56">
        <f t="shared" si="4"/>
        <v>1.0276165286985197</v>
      </c>
      <c r="W13" s="56">
        <f t="shared" si="4"/>
        <v>1.0000000000000002</v>
      </c>
      <c r="X13" s="56">
        <f t="shared" si="4"/>
        <v>1.1277779686050906</v>
      </c>
      <c r="Y13" s="56">
        <f t="shared" si="4"/>
        <v>0.16983821660426615</v>
      </c>
      <c r="Z13" s="56">
        <f t="shared" si="4"/>
        <v>0.87679043726170436</v>
      </c>
      <c r="AA13" s="56">
        <f t="shared" si="4"/>
        <v>1.0009961185724592</v>
      </c>
      <c r="AB13" s="56">
        <f t="shared" si="4"/>
        <v>1.0847216020334558</v>
      </c>
      <c r="AC13" s="56">
        <f t="shared" si="4"/>
        <v>0.93367224264074467</v>
      </c>
      <c r="AD13" s="56">
        <f t="shared" si="4"/>
        <v>0.96611479407824696</v>
      </c>
      <c r="AE13" s="56">
        <f t="shared" si="4"/>
        <v>1.0964517569470684</v>
      </c>
      <c r="AF13" s="56">
        <f t="shared" si="4"/>
        <v>1.0388142754096108</v>
      </c>
      <c r="AG13" s="56">
        <f t="shared" si="4"/>
        <v>0.78629821729124449</v>
      </c>
      <c r="AH13" s="56">
        <f t="shared" si="4"/>
        <v>0.86301652182873634</v>
      </c>
      <c r="AI13" s="56">
        <f t="shared" si="4"/>
        <v>0.78571428571428581</v>
      </c>
      <c r="AJ13" s="56">
        <f t="shared" si="4"/>
        <v>0.79201731185381108</v>
      </c>
      <c r="AK13" s="56">
        <f t="shared" si="4"/>
        <v>0.92561742177034323</v>
      </c>
      <c r="AL13" s="2"/>
      <c r="AM13" s="2"/>
      <c r="AT13" s="41"/>
      <c r="AU13" s="41"/>
      <c r="AV13" s="41"/>
      <c r="AW13" s="41"/>
      <c r="AX13" s="41"/>
    </row>
    <row r="14" spans="1:50" x14ac:dyDescent="0.25">
      <c r="A14" s="26" t="s">
        <v>100</v>
      </c>
      <c r="B14" s="40">
        <f t="shared" ref="B14:R14" si="5">STDEV(B5:B12)</f>
        <v>0.14089161994749214</v>
      </c>
      <c r="C14" s="40">
        <f t="shared" si="5"/>
        <v>5.8990023369573784E-2</v>
      </c>
      <c r="D14" s="40">
        <f t="shared" si="5"/>
        <v>7.3473902072193509E-2</v>
      </c>
      <c r="E14" s="40">
        <f t="shared" si="5"/>
        <v>4.7378581658804389E-2</v>
      </c>
      <c r="F14" s="40">
        <f t="shared" si="5"/>
        <v>5.0029158164681059E-3</v>
      </c>
      <c r="G14" s="40">
        <f t="shared" si="5"/>
        <v>8.1701121983319983E-2</v>
      </c>
      <c r="H14" s="40">
        <f t="shared" si="5"/>
        <v>7.8886543001114348E-2</v>
      </c>
      <c r="I14" s="40">
        <f t="shared" si="5"/>
        <v>3.3368685420116041E-2</v>
      </c>
      <c r="J14" s="40">
        <f t="shared" si="5"/>
        <v>0.21309490843283949</v>
      </c>
      <c r="K14" s="40">
        <f t="shared" si="5"/>
        <v>0.20460880357404143</v>
      </c>
      <c r="L14" s="40">
        <f t="shared" si="5"/>
        <v>0.14217033211374772</v>
      </c>
      <c r="M14" s="40">
        <f t="shared" si="5"/>
        <v>0.15227541933395985</v>
      </c>
      <c r="N14" s="40">
        <f t="shared" si="5"/>
        <v>0.24919934958449119</v>
      </c>
      <c r="O14" s="40">
        <f t="shared" si="5"/>
        <v>0.37260952304881678</v>
      </c>
      <c r="P14" s="40">
        <f t="shared" si="5"/>
        <v>2.8944933350530756E-2</v>
      </c>
      <c r="Q14" s="40">
        <f t="shared" si="5"/>
        <v>5.4591391262725664E-2</v>
      </c>
      <c r="R14" s="40">
        <f t="shared" si="5"/>
        <v>7.0347678236977601E-2</v>
      </c>
      <c r="S14" s="40"/>
      <c r="T14" s="26" t="s">
        <v>100</v>
      </c>
      <c r="U14" s="41">
        <f t="shared" ref="U14:AK14" si="6">STDEV(U5:U12)</f>
        <v>9.6789489195542977E-2</v>
      </c>
      <c r="V14" s="41">
        <f t="shared" si="6"/>
        <v>4.0524867495327715E-2</v>
      </c>
      <c r="W14" s="41">
        <f t="shared" si="6"/>
        <v>5.0474978238033527E-2</v>
      </c>
      <c r="X14" s="41">
        <f t="shared" si="6"/>
        <v>3.2548058708346386E-2</v>
      </c>
      <c r="Y14" s="41">
        <f t="shared" si="6"/>
        <v>3.4368947318847991E-3</v>
      </c>
      <c r="Z14" s="41">
        <f t="shared" si="6"/>
        <v>5.6126899998845868E-2</v>
      </c>
      <c r="AA14" s="41">
        <f t="shared" si="6"/>
        <v>5.4193345241723187E-2</v>
      </c>
      <c r="AB14" s="41">
        <f t="shared" si="6"/>
        <v>2.2923563645186728E-2</v>
      </c>
      <c r="AC14" s="41">
        <f t="shared" si="6"/>
        <v>0.14639158343890313</v>
      </c>
      <c r="AD14" s="41">
        <f t="shared" si="6"/>
        <v>0.14056181333015452</v>
      </c>
      <c r="AE14" s="41">
        <f t="shared" si="6"/>
        <v>9.7667936738740593E-2</v>
      </c>
      <c r="AF14" s="41">
        <f t="shared" si="6"/>
        <v>0.10460991263968665</v>
      </c>
      <c r="AG14" s="41">
        <f t="shared" si="6"/>
        <v>0.1711945519764306</v>
      </c>
      <c r="AH14" s="41">
        <f t="shared" si="6"/>
        <v>0.25597466633381394</v>
      </c>
      <c r="AI14" s="41">
        <f t="shared" si="6"/>
        <v>1.9884541854519149E-2</v>
      </c>
      <c r="AJ14" s="41">
        <f t="shared" si="6"/>
        <v>3.7503102574606331E-2</v>
      </c>
      <c r="AK14" s="41">
        <f t="shared" si="6"/>
        <v>4.8327330221535146E-2</v>
      </c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66CC9-2D87-4F9B-B533-DC0D8AE3B1D5}">
  <dimension ref="A1:CG14"/>
  <sheetViews>
    <sheetView workbookViewId="0"/>
  </sheetViews>
  <sheetFormatPr defaultRowHeight="15" x14ac:dyDescent="0.25"/>
  <cols>
    <col min="2" max="2" width="11.5703125" customWidth="1"/>
    <col min="3" max="3" width="12.85546875" customWidth="1"/>
    <col min="4" max="4" width="12.7109375" customWidth="1"/>
    <col min="5" max="5" width="11.42578125" customWidth="1"/>
    <col min="6" max="6" width="12.5703125" customWidth="1"/>
    <col min="7" max="7" width="11.5703125" customWidth="1"/>
    <col min="8" max="8" width="11.28515625" customWidth="1"/>
    <col min="9" max="9" width="11.7109375" customWidth="1"/>
    <col min="10" max="10" width="12.5703125" customWidth="1"/>
    <col min="11" max="11" width="11.7109375" customWidth="1"/>
    <col min="12" max="12" width="12" customWidth="1"/>
    <col min="13" max="13" width="13.140625" customWidth="1"/>
    <col min="14" max="14" width="12.5703125" customWidth="1"/>
    <col min="15" max="15" width="13" customWidth="1"/>
    <col min="16" max="16" width="11.5703125" customWidth="1"/>
    <col min="17" max="17" width="12.42578125" customWidth="1"/>
    <col min="18" max="18" width="11.5703125" customWidth="1"/>
    <col min="19" max="19" width="12" customWidth="1"/>
    <col min="20" max="20" width="12.42578125" customWidth="1"/>
    <col min="21" max="21" width="12.5703125" customWidth="1"/>
    <col min="22" max="22" width="13.42578125" customWidth="1"/>
    <col min="23" max="23" width="15.140625" customWidth="1"/>
    <col min="24" max="24" width="12.42578125" customWidth="1"/>
  </cols>
  <sheetData>
    <row r="1" spans="1:85" ht="21" x14ac:dyDescent="0.35">
      <c r="A1" s="57" t="s">
        <v>133</v>
      </c>
    </row>
    <row r="2" spans="1:85" x14ac:dyDescent="0.25">
      <c r="A2" s="28" t="s">
        <v>103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Z2" s="28" t="s">
        <v>103</v>
      </c>
      <c r="AA2" s="29"/>
      <c r="AB2" s="47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85" x14ac:dyDescent="0.25">
      <c r="A3" s="2" t="s">
        <v>72</v>
      </c>
      <c r="B3" s="30"/>
      <c r="Z3" s="2" t="s">
        <v>72</v>
      </c>
      <c r="BL3" s="18"/>
    </row>
    <row r="4" spans="1:85" ht="15.75" x14ac:dyDescent="0.25">
      <c r="A4" s="31" t="s">
        <v>74</v>
      </c>
      <c r="B4" s="48" t="s">
        <v>75</v>
      </c>
      <c r="C4" s="48" t="s">
        <v>75</v>
      </c>
      <c r="D4" s="34" t="s">
        <v>79</v>
      </c>
      <c r="E4" s="34" t="s">
        <v>80</v>
      </c>
      <c r="F4" s="34" t="s">
        <v>81</v>
      </c>
      <c r="G4" s="34" t="s">
        <v>82</v>
      </c>
      <c r="H4" s="34" t="s">
        <v>87</v>
      </c>
      <c r="I4" s="34" t="s">
        <v>88</v>
      </c>
      <c r="J4" s="34" t="s">
        <v>89</v>
      </c>
      <c r="K4" s="34" t="s">
        <v>90</v>
      </c>
      <c r="L4" s="35" t="s">
        <v>83</v>
      </c>
      <c r="M4" s="35" t="s">
        <v>84</v>
      </c>
      <c r="N4" s="35" t="s">
        <v>85</v>
      </c>
      <c r="O4" s="49" t="s">
        <v>86</v>
      </c>
      <c r="Q4" s="36" t="s">
        <v>91</v>
      </c>
      <c r="R4" s="36" t="s">
        <v>92</v>
      </c>
      <c r="S4" s="36" t="s">
        <v>93</v>
      </c>
      <c r="T4" s="36" t="s">
        <v>94</v>
      </c>
      <c r="U4" s="36" t="s">
        <v>95</v>
      </c>
      <c r="V4" s="36" t="s">
        <v>96</v>
      </c>
      <c r="W4" s="36" t="s">
        <v>97</v>
      </c>
      <c r="X4" s="36" t="s">
        <v>98</v>
      </c>
      <c r="Z4" s="2" t="s">
        <v>74</v>
      </c>
      <c r="AA4" s="48" t="s">
        <v>75</v>
      </c>
      <c r="AB4" s="48" t="s">
        <v>75</v>
      </c>
      <c r="AC4" s="34" t="s">
        <v>79</v>
      </c>
      <c r="AD4" s="34" t="s">
        <v>80</v>
      </c>
      <c r="AE4" s="34" t="s">
        <v>81</v>
      </c>
      <c r="AF4" s="34" t="s">
        <v>82</v>
      </c>
      <c r="AG4" s="34" t="s">
        <v>87</v>
      </c>
      <c r="AH4" s="34" t="s">
        <v>88</v>
      </c>
      <c r="AI4" s="34" t="s">
        <v>89</v>
      </c>
      <c r="AJ4" s="34" t="s">
        <v>90</v>
      </c>
      <c r="AK4" s="35" t="s">
        <v>83</v>
      </c>
      <c r="AL4" s="35" t="s">
        <v>84</v>
      </c>
      <c r="AM4" s="35" t="s">
        <v>85</v>
      </c>
      <c r="AN4" s="49" t="s">
        <v>86</v>
      </c>
      <c r="AP4" s="36" t="s">
        <v>91</v>
      </c>
      <c r="AQ4" s="36" t="s">
        <v>92</v>
      </c>
      <c r="AR4" s="36" t="s">
        <v>93</v>
      </c>
      <c r="AS4" s="36" t="s">
        <v>94</v>
      </c>
      <c r="AT4" s="36" t="s">
        <v>95</v>
      </c>
      <c r="AU4" s="36" t="s">
        <v>96</v>
      </c>
      <c r="AV4" s="36" t="s">
        <v>97</v>
      </c>
      <c r="AW4" s="36" t="s">
        <v>98</v>
      </c>
      <c r="BL4" s="38"/>
    </row>
    <row r="5" spans="1:85" x14ac:dyDescent="0.25">
      <c r="A5" s="37">
        <v>220315</v>
      </c>
      <c r="B5" s="4">
        <v>83883</v>
      </c>
      <c r="C5" s="4">
        <v>119918</v>
      </c>
      <c r="D5" s="4">
        <v>249157</v>
      </c>
      <c r="E5" s="4">
        <v>458641</v>
      </c>
      <c r="F5" s="4">
        <v>522982</v>
      </c>
      <c r="G5" s="4">
        <v>648089</v>
      </c>
      <c r="H5" s="4">
        <v>153081</v>
      </c>
      <c r="I5" s="4">
        <v>330834</v>
      </c>
      <c r="J5" s="4">
        <v>413734</v>
      </c>
      <c r="K5" s="4">
        <v>226650</v>
      </c>
      <c r="L5" s="4">
        <v>213421</v>
      </c>
      <c r="M5" s="4">
        <v>242846</v>
      </c>
      <c r="N5" s="4">
        <v>254220</v>
      </c>
      <c r="O5" s="4">
        <v>302476</v>
      </c>
      <c r="P5" s="4"/>
      <c r="Q5" s="4">
        <v>374587</v>
      </c>
      <c r="R5" s="4">
        <v>356811</v>
      </c>
      <c r="S5" s="4">
        <v>342968</v>
      </c>
      <c r="T5" s="4">
        <v>288221</v>
      </c>
      <c r="U5" s="4">
        <v>558454</v>
      </c>
      <c r="V5" s="4">
        <v>794310</v>
      </c>
      <c r="W5" s="4">
        <v>808015</v>
      </c>
      <c r="X5" s="4">
        <v>2381623</v>
      </c>
      <c r="Z5" s="37">
        <v>220315</v>
      </c>
      <c r="AA5" s="38">
        <f t="shared" ref="AA5:AN8" si="0">B5/$B$13</f>
        <v>0.80528098746113475</v>
      </c>
      <c r="AB5" s="38">
        <f t="shared" si="0"/>
        <v>1.151218786337689</v>
      </c>
      <c r="AC5" s="38">
        <f t="shared" si="0"/>
        <v>2.3919196379821175</v>
      </c>
      <c r="AD5" s="38">
        <f t="shared" si="0"/>
        <v>4.4029764954777768</v>
      </c>
      <c r="AE5" s="38">
        <f t="shared" si="0"/>
        <v>5.0206533073971986</v>
      </c>
      <c r="AF5" s="38">
        <f t="shared" si="0"/>
        <v>6.2216867527711148</v>
      </c>
      <c r="AG5" s="38">
        <f t="shared" si="0"/>
        <v>1.4695852418432576</v>
      </c>
      <c r="AH5" s="38">
        <f t="shared" si="0"/>
        <v>3.1760229153191597</v>
      </c>
      <c r="AI5" s="38">
        <f t="shared" si="0"/>
        <v>3.9718670537086793</v>
      </c>
      <c r="AJ5" s="38">
        <f t="shared" si="0"/>
        <v>2.175851314426835</v>
      </c>
      <c r="AK5" s="38">
        <f t="shared" si="0"/>
        <v>2.0488522540317211</v>
      </c>
      <c r="AL5" s="38">
        <f t="shared" si="0"/>
        <v>2.3313337229353595</v>
      </c>
      <c r="AM5" s="38">
        <f t="shared" si="0"/>
        <v>2.4405246907283917</v>
      </c>
      <c r="AN5" s="38">
        <f t="shared" si="0"/>
        <v>2.9037846996804384</v>
      </c>
      <c r="AO5" s="38"/>
      <c r="AP5" s="38">
        <f t="shared" ref="AP5:AW10" si="1">Q5/$B$13</f>
        <v>3.5960538994802773</v>
      </c>
      <c r="AQ5" s="38">
        <f t="shared" si="1"/>
        <v>3.4254034120977428</v>
      </c>
      <c r="AR5" s="38">
        <f t="shared" si="1"/>
        <v>3.2925099210515896</v>
      </c>
      <c r="AS5" s="38">
        <f t="shared" si="1"/>
        <v>2.766935988067138</v>
      </c>
      <c r="AT5" s="38">
        <f t="shared" si="1"/>
        <v>5.3611862781686463</v>
      </c>
      <c r="AU5" s="38">
        <f t="shared" si="1"/>
        <v>7.6254156521613909</v>
      </c>
      <c r="AV5" s="38">
        <f t="shared" si="1"/>
        <v>7.7569843363185491</v>
      </c>
      <c r="AW5" s="38">
        <f t="shared" si="1"/>
        <v>22.863699691238395</v>
      </c>
      <c r="BD5" s="38"/>
      <c r="BL5" s="38"/>
    </row>
    <row r="6" spans="1:85" x14ac:dyDescent="0.25">
      <c r="A6" s="45" t="s">
        <v>72</v>
      </c>
      <c r="B6" s="4">
        <v>93899</v>
      </c>
      <c r="C6" s="4">
        <v>118295</v>
      </c>
      <c r="D6" s="4">
        <v>199358</v>
      </c>
      <c r="E6" s="4">
        <v>586219</v>
      </c>
      <c r="F6" s="4">
        <v>586200</v>
      </c>
      <c r="G6" s="4">
        <v>534680</v>
      </c>
      <c r="H6" s="4">
        <v>203488</v>
      </c>
      <c r="I6" s="4">
        <v>270268</v>
      </c>
      <c r="J6" s="4">
        <v>302982</v>
      </c>
      <c r="K6" s="4">
        <v>198491</v>
      </c>
      <c r="L6" s="4">
        <v>225435</v>
      </c>
      <c r="M6" s="4">
        <v>235094</v>
      </c>
      <c r="N6" s="4">
        <v>232620</v>
      </c>
      <c r="O6" s="4">
        <v>354913</v>
      </c>
      <c r="P6" s="4"/>
      <c r="Q6" s="4">
        <v>259712</v>
      </c>
      <c r="R6" s="4">
        <v>393593</v>
      </c>
      <c r="S6" s="4">
        <v>323571</v>
      </c>
      <c r="T6" s="4">
        <v>496025</v>
      </c>
      <c r="U6" s="4">
        <v>582585</v>
      </c>
      <c r="V6" s="4">
        <v>981783</v>
      </c>
      <c r="W6" s="4">
        <v>1206812</v>
      </c>
      <c r="X6" s="4">
        <v>1550286</v>
      </c>
      <c r="Z6" s="45" t="s">
        <v>72</v>
      </c>
      <c r="AA6" s="38">
        <f t="shared" si="0"/>
        <v>0.90143508746245482</v>
      </c>
      <c r="AB6" s="38">
        <f t="shared" si="0"/>
        <v>1.1356379053171077</v>
      </c>
      <c r="AC6" s="38">
        <f t="shared" si="0"/>
        <v>1.9138467520031104</v>
      </c>
      <c r="AD6" s="38">
        <f t="shared" si="0"/>
        <v>5.6277316642046538</v>
      </c>
      <c r="AE6" s="38">
        <f t="shared" si="0"/>
        <v>5.627549263256169</v>
      </c>
      <c r="AF6" s="38">
        <f t="shared" si="0"/>
        <v>5.1329546913643949</v>
      </c>
      <c r="AG6" s="38">
        <f t="shared" si="0"/>
        <v>1.9534949581737826</v>
      </c>
      <c r="AH6" s="38">
        <f t="shared" si="0"/>
        <v>2.5945862918487177</v>
      </c>
      <c r="AI6" s="38">
        <f t="shared" si="0"/>
        <v>2.9086423249400899</v>
      </c>
      <c r="AJ6" s="38">
        <f t="shared" si="0"/>
        <v>1.9055235087222453</v>
      </c>
      <c r="AK6" s="38">
        <f t="shared" si="0"/>
        <v>2.1641872537737195</v>
      </c>
      <c r="AL6" s="38">
        <f t="shared" si="0"/>
        <v>2.2569141359535068</v>
      </c>
      <c r="AM6" s="38">
        <f t="shared" si="0"/>
        <v>2.2331636124507845</v>
      </c>
      <c r="AN6" s="38">
        <f t="shared" si="0"/>
        <v>3.4071825173490904</v>
      </c>
      <c r="AO6" s="38"/>
      <c r="AP6" s="38">
        <f t="shared" si="1"/>
        <v>2.4932481648904576</v>
      </c>
      <c r="AQ6" s="38">
        <f t="shared" si="1"/>
        <v>3.7785124482647308</v>
      </c>
      <c r="AR6" s="38">
        <f t="shared" si="1"/>
        <v>3.1062977527483144</v>
      </c>
      <c r="AS6" s="38">
        <f t="shared" si="1"/>
        <v>4.7618647616967609</v>
      </c>
      <c r="AT6" s="38">
        <f t="shared" si="1"/>
        <v>5.5928450827944305</v>
      </c>
      <c r="AU6" s="38">
        <f t="shared" si="1"/>
        <v>9.4251658108622163</v>
      </c>
      <c r="AV6" s="38">
        <f t="shared" si="1"/>
        <v>11.585455444368311</v>
      </c>
      <c r="AW6" s="38">
        <f t="shared" si="1"/>
        <v>14.882822990679552</v>
      </c>
      <c r="BD6" s="38"/>
      <c r="BL6" s="38"/>
      <c r="CF6" s="4"/>
      <c r="CG6" s="4"/>
    </row>
    <row r="7" spans="1:85" x14ac:dyDescent="0.25">
      <c r="A7" s="2"/>
      <c r="B7" s="4">
        <v>80979</v>
      </c>
      <c r="C7" s="4">
        <v>116601</v>
      </c>
      <c r="D7" s="4">
        <v>235394</v>
      </c>
      <c r="E7" s="4">
        <v>508461</v>
      </c>
      <c r="F7" s="4">
        <v>543239</v>
      </c>
      <c r="G7" s="4">
        <v>532693</v>
      </c>
      <c r="H7" s="4">
        <v>241370</v>
      </c>
      <c r="I7" s="4">
        <v>221737</v>
      </c>
      <c r="J7" s="4">
        <v>234457</v>
      </c>
      <c r="K7" s="4">
        <v>333228</v>
      </c>
      <c r="L7" s="4">
        <v>200799</v>
      </c>
      <c r="M7" s="4">
        <v>239896</v>
      </c>
      <c r="N7" s="4">
        <v>249662</v>
      </c>
      <c r="O7" s="4">
        <v>324461</v>
      </c>
      <c r="P7" s="4"/>
      <c r="Q7" s="4">
        <v>262099</v>
      </c>
      <c r="R7" s="4">
        <v>271685</v>
      </c>
      <c r="S7" s="4">
        <v>267653</v>
      </c>
      <c r="T7" s="4">
        <v>319191</v>
      </c>
      <c r="U7" s="4">
        <v>679277</v>
      </c>
      <c r="V7" s="4">
        <v>991878</v>
      </c>
      <c r="W7" s="4">
        <v>1599752</v>
      </c>
      <c r="X7" s="4">
        <v>2011935</v>
      </c>
      <c r="AA7" s="38">
        <f t="shared" si="0"/>
        <v>0.77740244249270096</v>
      </c>
      <c r="AB7" s="38">
        <f t="shared" si="0"/>
        <v>1.119375420752188</v>
      </c>
      <c r="AC7" s="38">
        <f t="shared" si="0"/>
        <v>2.2597941509295847</v>
      </c>
      <c r="AD7" s="38">
        <f t="shared" si="0"/>
        <v>4.8812509825051089</v>
      </c>
      <c r="AE7" s="38">
        <f t="shared" si="0"/>
        <v>5.2151215186318973</v>
      </c>
      <c r="AF7" s="38">
        <f t="shared" si="0"/>
        <v>5.1138793921728389</v>
      </c>
      <c r="AG7" s="38">
        <f t="shared" si="0"/>
        <v>2.3171640492530563</v>
      </c>
      <c r="AH7" s="38">
        <f t="shared" si="0"/>
        <v>2.1286862691685995</v>
      </c>
      <c r="AI7" s="38">
        <f t="shared" si="0"/>
        <v>2.2507989041543017</v>
      </c>
      <c r="AJ7" s="38">
        <f t="shared" si="0"/>
        <v>3.1990054348282611</v>
      </c>
      <c r="AK7" s="38">
        <f t="shared" si="0"/>
        <v>1.9276804239382044</v>
      </c>
      <c r="AL7" s="38">
        <f t="shared" si="0"/>
        <v>2.3030135756705934</v>
      </c>
      <c r="AM7" s="38">
        <f t="shared" si="0"/>
        <v>2.3967676631918486</v>
      </c>
      <c r="AN7" s="38">
        <f t="shared" si="0"/>
        <v>3.1148417971773452</v>
      </c>
      <c r="AO7" s="38"/>
      <c r="AP7" s="38">
        <f t="shared" si="1"/>
        <v>2.516163484050117</v>
      </c>
      <c r="AQ7" s="38">
        <f t="shared" si="1"/>
        <v>2.6081895625857254</v>
      </c>
      <c r="AR7" s="38">
        <f t="shared" si="1"/>
        <v>2.5694821613072389</v>
      </c>
      <c r="AS7" s="38">
        <f t="shared" si="1"/>
        <v>3.0642495340975775</v>
      </c>
      <c r="AT7" s="38">
        <f t="shared" si="1"/>
        <v>6.5210931096841707</v>
      </c>
      <c r="AU7" s="38">
        <f t="shared" si="1"/>
        <v>9.5220783148072368</v>
      </c>
      <c r="AV7" s="38">
        <f t="shared" si="1"/>
        <v>15.357699060035111</v>
      </c>
      <c r="AW7" s="38">
        <f t="shared" si="1"/>
        <v>19.31467643631747</v>
      </c>
      <c r="BD7" s="38"/>
      <c r="BL7" s="38"/>
      <c r="CF7" s="4"/>
      <c r="CG7" s="4"/>
    </row>
    <row r="8" spans="1:85" x14ac:dyDescent="0.25">
      <c r="A8" s="2"/>
      <c r="B8" s="4">
        <v>116088</v>
      </c>
      <c r="C8" s="4">
        <v>120135</v>
      </c>
      <c r="D8" s="4">
        <v>179000</v>
      </c>
      <c r="E8" s="4">
        <v>458471</v>
      </c>
      <c r="F8" s="4">
        <v>567902</v>
      </c>
      <c r="G8" s="4">
        <v>642197</v>
      </c>
      <c r="H8" s="4">
        <v>282712</v>
      </c>
      <c r="I8" s="4">
        <v>180231</v>
      </c>
      <c r="J8" s="4">
        <v>227157</v>
      </c>
      <c r="K8" s="4">
        <v>286796</v>
      </c>
      <c r="L8" s="4">
        <v>235762</v>
      </c>
      <c r="M8" s="4">
        <v>244860</v>
      </c>
      <c r="N8" s="4">
        <v>228859</v>
      </c>
      <c r="O8" s="4">
        <v>318433</v>
      </c>
      <c r="P8" s="4"/>
      <c r="Q8" s="4">
        <v>226301</v>
      </c>
      <c r="R8" s="4">
        <v>296165</v>
      </c>
      <c r="S8" s="4">
        <v>278132</v>
      </c>
      <c r="T8" s="4">
        <v>450520</v>
      </c>
      <c r="U8" s="4">
        <v>593060</v>
      </c>
      <c r="V8" s="4">
        <v>1015069</v>
      </c>
      <c r="W8" s="4">
        <v>1376090</v>
      </c>
      <c r="X8" s="4">
        <v>2047102</v>
      </c>
      <c r="AA8" s="38">
        <f t="shared" si="0"/>
        <v>1.1144505951430947</v>
      </c>
      <c r="AB8" s="38">
        <f t="shared" si="0"/>
        <v>1.1533019971703853</v>
      </c>
      <c r="AC8" s="38">
        <f t="shared" si="0"/>
        <v>1.7184089357264658</v>
      </c>
      <c r="AD8" s="38">
        <f t="shared" si="0"/>
        <v>4.4013444869913325</v>
      </c>
      <c r="AE8" s="38">
        <f t="shared" si="0"/>
        <v>5.4518875498152592</v>
      </c>
      <c r="AF8" s="38">
        <f t="shared" si="0"/>
        <v>6.1651232586409446</v>
      </c>
      <c r="AG8" s="38">
        <f t="shared" si="0"/>
        <v>2.714049313056428</v>
      </c>
      <c r="AH8" s="38">
        <f t="shared" si="0"/>
        <v>1.7302265971783053</v>
      </c>
      <c r="AI8" s="38">
        <f t="shared" si="0"/>
        <v>2.1807185397364068</v>
      </c>
      <c r="AJ8" s="38">
        <f t="shared" si="0"/>
        <v>2.753255916930768</v>
      </c>
      <c r="AK8" s="38">
        <f t="shared" si="0"/>
        <v>2.2633269693002402</v>
      </c>
      <c r="AL8" s="38">
        <f t="shared" si="0"/>
        <v>2.350668223474762</v>
      </c>
      <c r="AM8" s="38">
        <f t="shared" si="0"/>
        <v>2.1970578247006882</v>
      </c>
      <c r="AN8" s="38">
        <f t="shared" si="0"/>
        <v>3.0569726962580206</v>
      </c>
      <c r="AO8" s="38"/>
      <c r="AP8" s="38">
        <f t="shared" si="1"/>
        <v>2.1725008970046646</v>
      </c>
      <c r="AQ8" s="38">
        <f t="shared" si="1"/>
        <v>2.8431987846336799</v>
      </c>
      <c r="AR8" s="38">
        <f t="shared" si="1"/>
        <v>2.6700810844216392</v>
      </c>
      <c r="AS8" s="38">
        <f t="shared" si="1"/>
        <v>4.3250144900753487</v>
      </c>
      <c r="AT8" s="38">
        <f t="shared" si="1"/>
        <v>5.6934056057091498</v>
      </c>
      <c r="AU8" s="38">
        <f t="shared" si="1"/>
        <v>9.7447130725079774</v>
      </c>
      <c r="AV8" s="38">
        <f t="shared" si="1"/>
        <v>13.210532694770013</v>
      </c>
      <c r="AW8" s="38">
        <f t="shared" si="1"/>
        <v>19.652281391863237</v>
      </c>
      <c r="BD8" s="38"/>
      <c r="BL8" s="38"/>
      <c r="CF8" s="4"/>
      <c r="CG8" s="4"/>
    </row>
    <row r="9" spans="1:85" x14ac:dyDescent="0.25">
      <c r="A9" s="2"/>
      <c r="B9" s="4">
        <v>85065</v>
      </c>
      <c r="C9" s="4">
        <v>130813</v>
      </c>
      <c r="D9" s="4"/>
      <c r="Q9" s="4">
        <v>233963</v>
      </c>
      <c r="R9" s="4">
        <v>248466</v>
      </c>
      <c r="S9" s="4">
        <v>223422</v>
      </c>
      <c r="T9" s="4">
        <v>354956</v>
      </c>
      <c r="U9" s="4">
        <v>640362</v>
      </c>
      <c r="V9" s="4">
        <v>952143</v>
      </c>
      <c r="W9" s="4">
        <v>1638004</v>
      </c>
      <c r="X9" s="4">
        <v>1774097</v>
      </c>
      <c r="AA9" s="38">
        <f t="shared" ref="AA9:AB12" si="2">B9/$B$13</f>
        <v>0.81662824646688159</v>
      </c>
      <c r="AB9" s="38">
        <f t="shared" si="2"/>
        <v>1.2558113302189171</v>
      </c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>
        <f t="shared" si="1"/>
        <v>2.2460564794936935</v>
      </c>
      <c r="AQ9" s="38">
        <f t="shared" si="1"/>
        <v>2.3852860034872183</v>
      </c>
      <c r="AR9" s="38">
        <f t="shared" si="1"/>
        <v>2.1448623532842372</v>
      </c>
      <c r="AS9" s="38">
        <f t="shared" si="1"/>
        <v>3.4075953194956612</v>
      </c>
      <c r="AT9" s="38">
        <f t="shared" si="1"/>
        <v>6.1475071670372685</v>
      </c>
      <c r="AU9" s="38">
        <f t="shared" si="1"/>
        <v>9.1406203312257226</v>
      </c>
      <c r="AV9" s="38">
        <f t="shared" si="1"/>
        <v>15.724920169584882</v>
      </c>
      <c r="AW9" s="38">
        <f t="shared" si="1"/>
        <v>17.031419763382768</v>
      </c>
      <c r="BD9" s="38"/>
      <c r="BL9" s="38"/>
      <c r="CF9" s="4"/>
      <c r="CG9" s="4"/>
    </row>
    <row r="10" spans="1:85" x14ac:dyDescent="0.25">
      <c r="A10" s="2"/>
      <c r="B10" s="4">
        <v>113001</v>
      </c>
      <c r="C10" s="4">
        <v>166375</v>
      </c>
      <c r="D10" s="4"/>
      <c r="Q10" s="4">
        <v>199295</v>
      </c>
      <c r="R10" s="4">
        <v>227819</v>
      </c>
      <c r="S10" s="4">
        <v>204505</v>
      </c>
      <c r="T10" s="4">
        <v>299451</v>
      </c>
      <c r="U10" s="4">
        <v>437009</v>
      </c>
      <c r="V10" s="4">
        <v>786905</v>
      </c>
      <c r="W10" s="4">
        <v>1095608</v>
      </c>
      <c r="X10" s="4">
        <v>1621907</v>
      </c>
      <c r="AA10" s="38">
        <f t="shared" si="2"/>
        <v>1.0848152410392533</v>
      </c>
      <c r="AB10" s="38">
        <f t="shared" si="2"/>
        <v>1.5972083054831885</v>
      </c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>
        <f t="shared" si="1"/>
        <v>1.913241948858134</v>
      </c>
      <c r="AQ10" s="38">
        <f t="shared" si="1"/>
        <v>2.1870737727836183</v>
      </c>
      <c r="AR10" s="38">
        <f t="shared" si="1"/>
        <v>1.9632582089426864</v>
      </c>
      <c r="AS10" s="38">
        <f t="shared" si="1"/>
        <v>2.8747445486716532</v>
      </c>
      <c r="AT10" s="38">
        <f t="shared" si="1"/>
        <v>4.1953082156027213</v>
      </c>
      <c r="AU10" s="38">
        <f t="shared" si="1"/>
        <v>7.5543272825018688</v>
      </c>
      <c r="AV10" s="38">
        <f t="shared" si="1"/>
        <v>10.517891493035764</v>
      </c>
      <c r="AW10" s="38">
        <f t="shared" si="1"/>
        <v>15.570388166018462</v>
      </c>
      <c r="BD10" s="38"/>
      <c r="BL10" s="38"/>
      <c r="CF10" s="4"/>
      <c r="CG10" s="4"/>
    </row>
    <row r="11" spans="1:85" x14ac:dyDescent="0.25">
      <c r="A11" s="2"/>
      <c r="B11" s="4">
        <v>95650</v>
      </c>
      <c r="C11" s="4">
        <v>147853</v>
      </c>
      <c r="AA11" s="38">
        <f t="shared" si="2"/>
        <v>0.91824477487282929</v>
      </c>
      <c r="AB11" s="38">
        <f t="shared" si="2"/>
        <v>1.4193961808601405</v>
      </c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BD11" s="38"/>
      <c r="BL11" s="38"/>
      <c r="CF11" s="4"/>
      <c r="CG11" s="4"/>
    </row>
    <row r="12" spans="1:85" s="2" customFormat="1" x14ac:dyDescent="0.25">
      <c r="B12" s="4">
        <v>164764</v>
      </c>
      <c r="C12" s="4">
        <v>136075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 s="38">
        <f t="shared" si="2"/>
        <v>1.5817426250616504</v>
      </c>
      <c r="AB12" s="38">
        <f t="shared" si="2"/>
        <v>1.3063267928993232</v>
      </c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/>
      <c r="AY12"/>
      <c r="AZ12"/>
      <c r="BA12"/>
      <c r="BB12"/>
      <c r="BC12"/>
      <c r="BD12" s="38"/>
      <c r="BE12"/>
      <c r="BF12"/>
      <c r="BG12"/>
      <c r="BL12" s="53"/>
      <c r="CF12" s="54"/>
      <c r="CG12" s="54"/>
    </row>
    <row r="13" spans="1:85" x14ac:dyDescent="0.25">
      <c r="A13" s="51" t="s">
        <v>99</v>
      </c>
      <c r="B13" s="52">
        <f t="shared" ref="B13:C13" si="3">AVERAGE(B5:B12)</f>
        <v>104166.125</v>
      </c>
      <c r="C13" s="52">
        <f t="shared" si="3"/>
        <v>132008.125</v>
      </c>
      <c r="D13" s="52">
        <f t="shared" ref="D13:O13" si="4">AVERAGE(D5:D12)</f>
        <v>215727.25</v>
      </c>
      <c r="E13" s="52">
        <f t="shared" si="4"/>
        <v>502948</v>
      </c>
      <c r="F13" s="52">
        <f t="shared" si="4"/>
        <v>555080.75</v>
      </c>
      <c r="G13" s="52">
        <f t="shared" si="4"/>
        <v>589414.75</v>
      </c>
      <c r="H13" s="52">
        <f t="shared" si="4"/>
        <v>220162.75</v>
      </c>
      <c r="I13" s="52">
        <f t="shared" si="4"/>
        <v>250767.5</v>
      </c>
      <c r="J13" s="52">
        <f t="shared" si="4"/>
        <v>294582.5</v>
      </c>
      <c r="K13" s="52">
        <f t="shared" si="4"/>
        <v>261291.25</v>
      </c>
      <c r="L13" s="52">
        <f t="shared" si="4"/>
        <v>218854.25</v>
      </c>
      <c r="M13" s="52">
        <f t="shared" si="4"/>
        <v>240674</v>
      </c>
      <c r="N13" s="52">
        <f t="shared" si="4"/>
        <v>241340.25</v>
      </c>
      <c r="O13" s="52">
        <f t="shared" si="4"/>
        <v>325070.75</v>
      </c>
      <c r="P13" s="52"/>
      <c r="Q13" s="52">
        <f t="shared" ref="Q13:X13" si="5">AVERAGE(Q5:Q12)</f>
        <v>259326.16666666666</v>
      </c>
      <c r="R13" s="52">
        <f t="shared" si="5"/>
        <v>299089.83333333331</v>
      </c>
      <c r="S13" s="52">
        <f t="shared" si="5"/>
        <v>273375.16666666669</v>
      </c>
      <c r="T13" s="52">
        <f t="shared" si="5"/>
        <v>368060.66666666669</v>
      </c>
      <c r="U13" s="52">
        <f t="shared" si="5"/>
        <v>581791.16666666663</v>
      </c>
      <c r="V13" s="52">
        <f t="shared" si="5"/>
        <v>920348</v>
      </c>
      <c r="W13" s="52">
        <f t="shared" si="5"/>
        <v>1287380.1666666667</v>
      </c>
      <c r="X13" s="52">
        <f t="shared" si="5"/>
        <v>1897825</v>
      </c>
      <c r="Y13" s="2"/>
      <c r="Z13" s="51" t="s">
        <v>99</v>
      </c>
      <c r="AA13" s="53">
        <f t="shared" ref="AA13:AB13" si="6">AVERAGE(AA5:AA12)</f>
        <v>1</v>
      </c>
      <c r="AB13" s="53">
        <f t="shared" si="6"/>
        <v>1.2672845898798675</v>
      </c>
      <c r="AC13" s="53">
        <f t="shared" ref="AC13:AN13" si="7">AVERAGE(AC5:AC12)</f>
        <v>2.0709923691603196</v>
      </c>
      <c r="AD13" s="53">
        <f t="shared" si="7"/>
        <v>4.8283259072947171</v>
      </c>
      <c r="AE13" s="53">
        <f t="shared" si="7"/>
        <v>5.3288029097751313</v>
      </c>
      <c r="AF13" s="53">
        <f t="shared" si="7"/>
        <v>5.6584110237373242</v>
      </c>
      <c r="AG13" s="53">
        <f t="shared" si="7"/>
        <v>2.1135733905816312</v>
      </c>
      <c r="AH13" s="53">
        <f t="shared" si="7"/>
        <v>2.4073805183786958</v>
      </c>
      <c r="AI13" s="53">
        <f t="shared" si="7"/>
        <v>2.8280067056348694</v>
      </c>
      <c r="AJ13" s="53">
        <f t="shared" si="7"/>
        <v>2.5084090437270272</v>
      </c>
      <c r="AK13" s="53">
        <f t="shared" si="7"/>
        <v>2.101011725260971</v>
      </c>
      <c r="AL13" s="53">
        <f t="shared" si="7"/>
        <v>2.3104824145085558</v>
      </c>
      <c r="AM13" s="53">
        <f t="shared" si="7"/>
        <v>2.3168784477679285</v>
      </c>
      <c r="AN13" s="53">
        <f t="shared" si="7"/>
        <v>3.1206954276162233</v>
      </c>
      <c r="AO13" s="53"/>
      <c r="AP13" s="53">
        <f t="shared" ref="AP13:AW13" si="8">AVERAGE(AP5:AP12)</f>
        <v>2.4895441456295573</v>
      </c>
      <c r="AQ13" s="53">
        <f t="shared" si="8"/>
        <v>2.8712773306421191</v>
      </c>
      <c r="AR13" s="53">
        <f t="shared" si="8"/>
        <v>2.6244152469592845</v>
      </c>
      <c r="AS13" s="53">
        <f t="shared" si="8"/>
        <v>3.5334007736840234</v>
      </c>
      <c r="AT13" s="53">
        <f t="shared" si="8"/>
        <v>5.5852242431660644</v>
      </c>
      <c r="AU13" s="53">
        <f t="shared" si="8"/>
        <v>8.8353867440110694</v>
      </c>
      <c r="AV13" s="53">
        <f t="shared" si="8"/>
        <v>12.358913866352106</v>
      </c>
      <c r="AW13" s="53">
        <f t="shared" si="8"/>
        <v>18.219214739916648</v>
      </c>
      <c r="AX13" s="2"/>
      <c r="AY13" s="2"/>
      <c r="AZ13" s="2"/>
      <c r="BA13" s="2"/>
      <c r="BB13" s="2"/>
      <c r="BC13" s="2"/>
      <c r="BD13" s="53"/>
      <c r="BE13" s="2"/>
      <c r="BF13" s="2"/>
      <c r="BG13" s="2"/>
      <c r="BL13" s="41"/>
      <c r="CF13" s="4"/>
      <c r="CG13" s="4"/>
    </row>
    <row r="14" spans="1:85" x14ac:dyDescent="0.25">
      <c r="A14" s="26" t="s">
        <v>100</v>
      </c>
      <c r="B14" s="40">
        <f t="shared" ref="B14:C14" si="9">STDEV(B5:B12)</f>
        <v>27733.753846364078</v>
      </c>
      <c r="C14" s="40">
        <f t="shared" si="9"/>
        <v>17577.101479217621</v>
      </c>
      <c r="D14" s="40">
        <f t="shared" ref="D14:O14" si="10">STDEV(D5:D12)</f>
        <v>32255.089927792793</v>
      </c>
      <c r="E14" s="40">
        <f t="shared" si="10"/>
        <v>60293.079724514544</v>
      </c>
      <c r="F14" s="40">
        <f t="shared" si="10"/>
        <v>27708.89728799518</v>
      </c>
      <c r="G14" s="40">
        <f t="shared" si="10"/>
        <v>64399.490962662123</v>
      </c>
      <c r="H14" s="40">
        <f t="shared" si="10"/>
        <v>55197.115259012098</v>
      </c>
      <c r="I14" s="40">
        <f t="shared" si="10"/>
        <v>64830.758350749944</v>
      </c>
      <c r="J14" s="40">
        <f t="shared" si="10"/>
        <v>86465.610414391529</v>
      </c>
      <c r="K14" s="40">
        <f t="shared" si="10"/>
        <v>60468.382577867364</v>
      </c>
      <c r="L14" s="40">
        <f t="shared" si="10"/>
        <v>15107.288955445756</v>
      </c>
      <c r="M14" s="40">
        <f t="shared" si="10"/>
        <v>4241.9281779241228</v>
      </c>
      <c r="N14" s="40">
        <f t="shared" si="10"/>
        <v>12476.16186640213</v>
      </c>
      <c r="O14" s="40">
        <f t="shared" si="10"/>
        <v>21950.809649076728</v>
      </c>
      <c r="P14" s="40"/>
      <c r="Q14" s="40">
        <f t="shared" ref="Q14:X14" si="11">STDEV(Q5:Q12)</f>
        <v>61041.936405774861</v>
      </c>
      <c r="R14" s="40">
        <f t="shared" si="11"/>
        <v>64287.580941941364</v>
      </c>
      <c r="S14" s="40">
        <f t="shared" si="11"/>
        <v>54141.617092276276</v>
      </c>
      <c r="T14" s="40">
        <f t="shared" si="11"/>
        <v>85809.145901044103</v>
      </c>
      <c r="U14" s="40">
        <f t="shared" si="11"/>
        <v>83148.236453737554</v>
      </c>
      <c r="V14" s="40">
        <f t="shared" si="11"/>
        <v>102534.28859069536</v>
      </c>
      <c r="W14" s="40">
        <f t="shared" si="11"/>
        <v>316683.25680175581</v>
      </c>
      <c r="X14" s="40">
        <f t="shared" si="11"/>
        <v>310350.7489477027</v>
      </c>
      <c r="Z14" s="26" t="s">
        <v>100</v>
      </c>
      <c r="AA14" s="41">
        <f t="shared" ref="AA14:AB14" si="12">STDEV(AA5:AA12)</f>
        <v>0.26624542140128649</v>
      </c>
      <c r="AB14" s="41">
        <f t="shared" si="12"/>
        <v>0.16874105165395745</v>
      </c>
      <c r="AC14" s="41">
        <f t="shared" ref="AC14:AN14" si="13">STDEV(AC5:AC12)</f>
        <v>0.30965047348927277</v>
      </c>
      <c r="AD14" s="41">
        <f t="shared" si="13"/>
        <v>0.57881657520154073</v>
      </c>
      <c r="AE14" s="41">
        <f t="shared" si="13"/>
        <v>0.26600679720009907</v>
      </c>
      <c r="AF14" s="41">
        <f t="shared" si="13"/>
        <v>0.61823832808086254</v>
      </c>
      <c r="AG14" s="41">
        <f t="shared" si="13"/>
        <v>0.52989506194083758</v>
      </c>
      <c r="AH14" s="41">
        <f t="shared" si="13"/>
        <v>0.62237851653548482</v>
      </c>
      <c r="AI14" s="41">
        <f t="shared" si="13"/>
        <v>0.83007417636387493</v>
      </c>
      <c r="AJ14" s="41">
        <f t="shared" si="13"/>
        <v>0.58049949134488199</v>
      </c>
      <c r="AK14" s="41">
        <f t="shared" si="13"/>
        <v>0.1450307281320655</v>
      </c>
      <c r="AL14" s="41">
        <f t="shared" si="13"/>
        <v>4.0722722266227467E-2</v>
      </c>
      <c r="AM14" s="41">
        <f t="shared" si="13"/>
        <v>0.11977177673069955</v>
      </c>
      <c r="AN14" s="41">
        <f t="shared" si="13"/>
        <v>0.21072886842125246</v>
      </c>
      <c r="AO14" s="41"/>
      <c r="AP14" s="41">
        <f t="shared" ref="AP14:AW14" si="14">STDEV(AP5:AP12)</f>
        <v>0.58600563672474937</v>
      </c>
      <c r="AQ14" s="41">
        <f t="shared" si="14"/>
        <v>0.61716398629536762</v>
      </c>
      <c r="AR14" s="41">
        <f t="shared" si="14"/>
        <v>0.51976222684943263</v>
      </c>
      <c r="AS14" s="41">
        <f t="shared" si="14"/>
        <v>0.82377208426486093</v>
      </c>
      <c r="AT14" s="41">
        <f t="shared" si="14"/>
        <v>0.79822722073742713</v>
      </c>
      <c r="AU14" s="41">
        <f t="shared" si="14"/>
        <v>0.98433428900897801</v>
      </c>
      <c r="AV14" s="41">
        <f t="shared" si="14"/>
        <v>3.0401750742072298</v>
      </c>
      <c r="AW14" s="41">
        <f t="shared" si="14"/>
        <v>2.9793826826879104</v>
      </c>
      <c r="BD14" s="41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1902-39CB-4CC8-95A0-8CD20A9D901B}">
  <dimension ref="A1:DH14"/>
  <sheetViews>
    <sheetView workbookViewId="0">
      <selection activeCell="J29" sqref="J29"/>
    </sheetView>
  </sheetViews>
  <sheetFormatPr defaultRowHeight="15" x14ac:dyDescent="0.25"/>
  <sheetData>
    <row r="1" spans="1:112" ht="21" x14ac:dyDescent="0.35">
      <c r="A1" s="57" t="s">
        <v>134</v>
      </c>
    </row>
    <row r="2" spans="1:112" x14ac:dyDescent="0.25">
      <c r="A2" s="28" t="s">
        <v>104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8" t="s">
        <v>105</v>
      </c>
      <c r="V2" s="29"/>
      <c r="W2" s="47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</row>
    <row r="3" spans="1:112" x14ac:dyDescent="0.25">
      <c r="A3" s="2" t="s">
        <v>72</v>
      </c>
      <c r="B3" s="30"/>
      <c r="U3" s="2" t="s">
        <v>72</v>
      </c>
    </row>
    <row r="4" spans="1:112" ht="15.75" x14ac:dyDescent="0.25">
      <c r="A4" s="31" t="s">
        <v>74</v>
      </c>
      <c r="B4" s="48" t="s">
        <v>75</v>
      </c>
      <c r="C4" s="48" t="s">
        <v>75</v>
      </c>
      <c r="D4" s="50" t="s">
        <v>106</v>
      </c>
      <c r="E4" s="34" t="s">
        <v>79</v>
      </c>
      <c r="F4" s="34" t="s">
        <v>80</v>
      </c>
      <c r="G4" s="34" t="s">
        <v>81</v>
      </c>
      <c r="H4" s="34" t="s">
        <v>82</v>
      </c>
      <c r="I4" s="34" t="s">
        <v>87</v>
      </c>
      <c r="J4" s="34" t="s">
        <v>88</v>
      </c>
      <c r="K4" s="34" t="s">
        <v>89</v>
      </c>
      <c r="L4" s="34" t="s">
        <v>90</v>
      </c>
      <c r="M4" s="35" t="s">
        <v>83</v>
      </c>
      <c r="N4" s="35" t="s">
        <v>84</v>
      </c>
      <c r="O4" s="35" t="s">
        <v>85</v>
      </c>
      <c r="P4" s="49" t="s">
        <v>86</v>
      </c>
      <c r="U4" s="2" t="s">
        <v>74</v>
      </c>
      <c r="V4" s="48" t="s">
        <v>75</v>
      </c>
      <c r="W4" s="48" t="s">
        <v>75</v>
      </c>
      <c r="X4" s="50" t="s">
        <v>106</v>
      </c>
      <c r="Y4" s="34" t="s">
        <v>79</v>
      </c>
      <c r="Z4" s="34" t="s">
        <v>80</v>
      </c>
      <c r="AA4" s="34" t="s">
        <v>81</v>
      </c>
      <c r="AB4" s="34" t="s">
        <v>82</v>
      </c>
      <c r="AC4" s="34" t="s">
        <v>87</v>
      </c>
      <c r="AD4" s="34" t="s">
        <v>88</v>
      </c>
      <c r="AE4" s="34" t="s">
        <v>89</v>
      </c>
      <c r="AF4" s="34" t="s">
        <v>90</v>
      </c>
      <c r="AG4" s="35" t="s">
        <v>83</v>
      </c>
      <c r="AH4" s="35" t="s">
        <v>84</v>
      </c>
      <c r="AI4" s="35" t="s">
        <v>85</v>
      </c>
      <c r="AJ4" s="49" t="s">
        <v>86</v>
      </c>
      <c r="AN4" s="4"/>
      <c r="AO4" s="4"/>
      <c r="BH4" s="4"/>
      <c r="BI4" s="4"/>
      <c r="BJ4" s="4"/>
      <c r="BK4" s="4"/>
      <c r="DE4" s="38"/>
      <c r="DF4" s="38"/>
      <c r="DG4" s="38"/>
      <c r="DH4" s="38"/>
    </row>
    <row r="5" spans="1:112" x14ac:dyDescent="0.25">
      <c r="A5" s="37">
        <v>220314</v>
      </c>
      <c r="B5" s="4">
        <v>0.42570000000000002</v>
      </c>
      <c r="C5" s="4">
        <v>0.47899999999999998</v>
      </c>
      <c r="D5" s="4">
        <v>9.7500000000000003E-2</v>
      </c>
      <c r="E5" s="4">
        <v>0.34810000000000002</v>
      </c>
      <c r="F5" s="4">
        <v>0.41289999999999999</v>
      </c>
      <c r="G5" s="4">
        <v>0.48159999999999997</v>
      </c>
      <c r="H5" s="4">
        <v>0.37430000000000002</v>
      </c>
      <c r="I5" s="4">
        <v>0.41249999999999998</v>
      </c>
      <c r="J5" s="4">
        <v>0.45050000000000001</v>
      </c>
      <c r="K5" s="4">
        <v>0.44990000000000002</v>
      </c>
      <c r="L5" s="4">
        <v>0.26240000000000002</v>
      </c>
      <c r="M5" s="4">
        <v>0.48959999999999998</v>
      </c>
      <c r="N5" s="4">
        <v>0.5202</v>
      </c>
      <c r="O5" s="4">
        <v>0.5262</v>
      </c>
      <c r="P5" s="4">
        <v>0.4637</v>
      </c>
      <c r="T5" s="4"/>
      <c r="U5" s="37">
        <v>220314</v>
      </c>
      <c r="V5" s="38">
        <f t="shared" ref="V5:AJ8" si="0">B5/$B$13</f>
        <v>1.0203739213806329</v>
      </c>
      <c r="W5" s="38">
        <f t="shared" si="0"/>
        <v>1.1481303930968361</v>
      </c>
      <c r="X5" s="38">
        <f t="shared" si="0"/>
        <v>0.2337008628954938</v>
      </c>
      <c r="Y5" s="38">
        <f t="shared" si="0"/>
        <v>0.83437200383509125</v>
      </c>
      <c r="Z5" s="38">
        <f t="shared" si="0"/>
        <v>0.98969319271332701</v>
      </c>
      <c r="AA5" s="38">
        <f t="shared" si="0"/>
        <v>1.1543624161073827</v>
      </c>
      <c r="AB5" s="38">
        <f t="shared" si="0"/>
        <v>0.89717162032598285</v>
      </c>
      <c r="AC5" s="38">
        <f t="shared" si="0"/>
        <v>0.98873441994247369</v>
      </c>
      <c r="AD5" s="38">
        <f t="shared" si="0"/>
        <v>1.079817833173538</v>
      </c>
      <c r="AE5" s="38">
        <f t="shared" si="0"/>
        <v>1.078379674017258</v>
      </c>
      <c r="AF5" s="38">
        <f t="shared" si="0"/>
        <v>0.62895493767976995</v>
      </c>
      <c r="AG5" s="38">
        <f t="shared" si="0"/>
        <v>1.1735378715244487</v>
      </c>
      <c r="AH5" s="38">
        <f t="shared" si="0"/>
        <v>1.2468839884947269</v>
      </c>
      <c r="AI5" s="38">
        <f t="shared" si="0"/>
        <v>1.2612655800575265</v>
      </c>
      <c r="AJ5" s="38">
        <f t="shared" si="0"/>
        <v>1.1114573346116972</v>
      </c>
      <c r="AN5" s="4"/>
      <c r="AO5" s="4"/>
      <c r="BH5" s="4"/>
      <c r="BI5" s="4"/>
      <c r="BJ5" s="4"/>
      <c r="BK5" s="4"/>
      <c r="DE5" s="38"/>
      <c r="DF5" s="38"/>
      <c r="DG5" s="38"/>
      <c r="DH5" s="38"/>
    </row>
    <row r="6" spans="1:112" x14ac:dyDescent="0.25">
      <c r="A6" s="45" t="s">
        <v>72</v>
      </c>
      <c r="B6" s="4">
        <v>0.47899999999999998</v>
      </c>
      <c r="C6" s="4">
        <v>0.45550000000000002</v>
      </c>
      <c r="D6" s="4">
        <v>0.10050000000000001</v>
      </c>
      <c r="E6" s="4">
        <v>0.35539999999999999</v>
      </c>
      <c r="F6" s="4">
        <v>0.44650000000000001</v>
      </c>
      <c r="G6" s="4">
        <v>0.47670000000000001</v>
      </c>
      <c r="H6" s="4">
        <v>0.40339999999999998</v>
      </c>
      <c r="I6" s="4">
        <v>0.47770000000000001</v>
      </c>
      <c r="J6" s="4">
        <v>0.43669999999999998</v>
      </c>
      <c r="K6" s="4">
        <v>0.47220000000000001</v>
      </c>
      <c r="L6" s="4">
        <v>0.30249999999999999</v>
      </c>
      <c r="M6" s="4">
        <v>0.43219999999999997</v>
      </c>
      <c r="N6" s="4">
        <v>0.4995</v>
      </c>
      <c r="O6" s="4">
        <v>0.56520000000000004</v>
      </c>
      <c r="P6" s="4">
        <v>0.40600000000000003</v>
      </c>
      <c r="T6" s="4"/>
      <c r="U6" s="45" t="s">
        <v>72</v>
      </c>
      <c r="V6" s="38">
        <f t="shared" si="0"/>
        <v>1.1481303930968361</v>
      </c>
      <c r="W6" s="38">
        <f t="shared" si="0"/>
        <v>1.0918024928092043</v>
      </c>
      <c r="X6" s="38">
        <f t="shared" si="0"/>
        <v>0.24089165867689361</v>
      </c>
      <c r="Y6" s="38">
        <f t="shared" si="0"/>
        <v>0.85186960690316404</v>
      </c>
      <c r="Z6" s="38">
        <f t="shared" si="0"/>
        <v>1.070230105465005</v>
      </c>
      <c r="AA6" s="38">
        <f t="shared" si="0"/>
        <v>1.1426174496644297</v>
      </c>
      <c r="AB6" s="38">
        <f t="shared" si="0"/>
        <v>0.96692233940556094</v>
      </c>
      <c r="AC6" s="38">
        <f t="shared" si="0"/>
        <v>1.145014381591563</v>
      </c>
      <c r="AD6" s="38">
        <f t="shared" si="0"/>
        <v>1.0467401725790988</v>
      </c>
      <c r="AE6" s="38">
        <f t="shared" si="0"/>
        <v>1.13183125599233</v>
      </c>
      <c r="AF6" s="38">
        <f t="shared" si="0"/>
        <v>0.72507190795781407</v>
      </c>
      <c r="AG6" s="38">
        <f t="shared" si="0"/>
        <v>1.0359539789069991</v>
      </c>
      <c r="AH6" s="38">
        <f t="shared" si="0"/>
        <v>1.1972674976030682</v>
      </c>
      <c r="AI6" s="38">
        <f t="shared" si="0"/>
        <v>1.3547459252157241</v>
      </c>
      <c r="AJ6" s="38">
        <f t="shared" si="0"/>
        <v>0.97315436241610753</v>
      </c>
      <c r="AN6" s="4"/>
      <c r="AO6" s="4"/>
      <c r="BH6" s="4"/>
      <c r="BI6" s="4"/>
      <c r="BJ6" s="4"/>
      <c r="BK6" s="4"/>
      <c r="DE6" s="38"/>
      <c r="DF6" s="38"/>
      <c r="DG6" s="38"/>
      <c r="DH6" s="38"/>
    </row>
    <row r="7" spans="1:112" x14ac:dyDescent="0.25">
      <c r="A7" s="2"/>
      <c r="B7" s="4">
        <v>0.45079999999999998</v>
      </c>
      <c r="C7" s="4">
        <v>0.4083</v>
      </c>
      <c r="D7" s="4">
        <v>9.1499999999999998E-2</v>
      </c>
      <c r="E7" s="4">
        <v>0.43440000000000001</v>
      </c>
      <c r="F7" s="4">
        <v>0.47339999999999999</v>
      </c>
      <c r="G7" s="4">
        <v>0.42349999999999999</v>
      </c>
      <c r="H7" s="4">
        <v>0.37159999999999999</v>
      </c>
      <c r="I7" s="4">
        <v>0.45279999999999998</v>
      </c>
      <c r="J7" s="4">
        <v>0.52270000000000005</v>
      </c>
      <c r="K7" s="4">
        <v>0.4078</v>
      </c>
      <c r="L7" s="4">
        <v>0.41149999999999998</v>
      </c>
      <c r="M7" s="4">
        <v>0.30959999999999999</v>
      </c>
      <c r="N7" s="4">
        <v>0.37480000000000002</v>
      </c>
      <c r="O7" s="4">
        <v>0.50980000000000003</v>
      </c>
      <c r="P7" s="4">
        <v>0.4854</v>
      </c>
      <c r="T7" s="4"/>
      <c r="V7" s="38">
        <f t="shared" si="0"/>
        <v>1.080536912751678</v>
      </c>
      <c r="W7" s="38">
        <f t="shared" si="0"/>
        <v>0.97866730584851402</v>
      </c>
      <c r="X7" s="38">
        <f t="shared" si="0"/>
        <v>0.21931927133269416</v>
      </c>
      <c r="Y7" s="38">
        <f t="shared" si="0"/>
        <v>1.0412272291466924</v>
      </c>
      <c r="Z7" s="38">
        <f t="shared" si="0"/>
        <v>1.1347075743048898</v>
      </c>
      <c r="AA7" s="38">
        <f t="shared" si="0"/>
        <v>1.0151006711409396</v>
      </c>
      <c r="AB7" s="38">
        <f t="shared" si="0"/>
        <v>0.89069990412272293</v>
      </c>
      <c r="AC7" s="38">
        <f t="shared" si="0"/>
        <v>1.0853307766059443</v>
      </c>
      <c r="AD7" s="38">
        <f t="shared" si="0"/>
        <v>1.2528763183125602</v>
      </c>
      <c r="AE7" s="38">
        <f t="shared" si="0"/>
        <v>0.97746883988494737</v>
      </c>
      <c r="AF7" s="38">
        <f t="shared" si="0"/>
        <v>0.98633748801534038</v>
      </c>
      <c r="AG7" s="38">
        <f t="shared" si="0"/>
        <v>0.7420901246404602</v>
      </c>
      <c r="AH7" s="38">
        <f t="shared" si="0"/>
        <v>0.89837008628954951</v>
      </c>
      <c r="AI7" s="38">
        <f t="shared" si="0"/>
        <v>1.221955896452541</v>
      </c>
      <c r="AJ7" s="38">
        <f t="shared" si="0"/>
        <v>1.163470757430489</v>
      </c>
      <c r="AN7" s="4"/>
      <c r="AO7" s="4"/>
      <c r="BH7" s="4"/>
      <c r="BI7" s="4"/>
      <c r="BJ7" s="4"/>
      <c r="BK7" s="4"/>
      <c r="DE7" s="38"/>
      <c r="DF7" s="38"/>
      <c r="DG7" s="38"/>
      <c r="DH7" s="38"/>
    </row>
    <row r="8" spans="1:112" x14ac:dyDescent="0.25">
      <c r="A8" s="2"/>
      <c r="B8" s="4">
        <v>0.49930000000000002</v>
      </c>
      <c r="C8" s="4">
        <v>0.49669999999999997</v>
      </c>
      <c r="D8" s="4">
        <v>9.4100000000000003E-2</v>
      </c>
      <c r="E8" s="4">
        <v>0.39829999999999999</v>
      </c>
      <c r="F8" s="4">
        <v>0.47649999999999998</v>
      </c>
      <c r="G8" s="4">
        <v>0.46960000000000002</v>
      </c>
      <c r="H8" s="4">
        <v>0.36909999999999998</v>
      </c>
      <c r="I8" s="4">
        <v>0.26329999999999998</v>
      </c>
      <c r="J8" s="4">
        <v>0.48570000000000002</v>
      </c>
      <c r="K8" s="4">
        <v>0.35199999999999998</v>
      </c>
      <c r="L8" s="4">
        <v>0.44059999999999999</v>
      </c>
      <c r="M8" s="4">
        <v>0.42330000000000001</v>
      </c>
      <c r="N8" s="4">
        <v>0.42509999999999998</v>
      </c>
      <c r="O8" s="4">
        <v>0.51959999999999995</v>
      </c>
      <c r="P8" s="4">
        <v>0.46300000000000002</v>
      </c>
      <c r="T8" s="4"/>
      <c r="V8" s="38">
        <f t="shared" si="0"/>
        <v>1.1967881112176415</v>
      </c>
      <c r="W8" s="38">
        <f t="shared" si="0"/>
        <v>1.1905560882070949</v>
      </c>
      <c r="X8" s="38">
        <f t="shared" si="0"/>
        <v>0.22555129434324067</v>
      </c>
      <c r="Y8" s="38">
        <f t="shared" si="0"/>
        <v>0.9546979865771813</v>
      </c>
      <c r="Z8" s="38">
        <f t="shared" si="0"/>
        <v>1.142138063279003</v>
      </c>
      <c r="AA8" s="38">
        <f t="shared" si="0"/>
        <v>1.1255992329817834</v>
      </c>
      <c r="AB8" s="38">
        <f t="shared" si="0"/>
        <v>0.88470757430488978</v>
      </c>
      <c r="AC8" s="38">
        <f t="shared" si="0"/>
        <v>0.63111217641418982</v>
      </c>
      <c r="AD8" s="38">
        <f t="shared" si="0"/>
        <v>1.1641898370086292</v>
      </c>
      <c r="AE8" s="38">
        <f t="shared" si="0"/>
        <v>0.84372003835091092</v>
      </c>
      <c r="AF8" s="38">
        <f t="shared" si="0"/>
        <v>1.0560882070949187</v>
      </c>
      <c r="AG8" s="38">
        <f t="shared" si="0"/>
        <v>1.0146212847555132</v>
      </c>
      <c r="AH8" s="38">
        <f t="shared" si="0"/>
        <v>1.0189357622243529</v>
      </c>
      <c r="AI8" s="38">
        <f t="shared" si="0"/>
        <v>1.2454458293384467</v>
      </c>
      <c r="AJ8" s="38">
        <f t="shared" si="0"/>
        <v>1.1097794822627038</v>
      </c>
      <c r="AN8" s="4"/>
      <c r="AO8" s="4"/>
      <c r="BH8" s="4"/>
      <c r="BI8" s="4"/>
      <c r="BJ8" s="4"/>
      <c r="BK8" s="4"/>
    </row>
    <row r="9" spans="1:112" x14ac:dyDescent="0.25">
      <c r="A9" s="2"/>
      <c r="B9" s="4">
        <v>0.40789999999999998</v>
      </c>
      <c r="C9" s="4">
        <v>0.4667</v>
      </c>
      <c r="J9" s="4"/>
      <c r="K9" s="4"/>
      <c r="L9" s="4"/>
      <c r="M9" s="4"/>
      <c r="N9" s="4"/>
      <c r="O9" s="4"/>
      <c r="P9" s="4"/>
      <c r="T9" s="4"/>
      <c r="V9" s="38">
        <f t="shared" ref="V9:W12" si="1">B9/$B$13</f>
        <v>0.9777085330776607</v>
      </c>
      <c r="W9" s="38">
        <f t="shared" si="1"/>
        <v>1.1186481303930969</v>
      </c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N9" s="4"/>
      <c r="AO9" s="4"/>
      <c r="BH9" s="4"/>
      <c r="BI9" s="4"/>
      <c r="BJ9" s="4"/>
      <c r="BK9" s="4"/>
    </row>
    <row r="10" spans="1:112" x14ac:dyDescent="0.25">
      <c r="A10" s="2"/>
      <c r="B10" s="4">
        <v>0.39240000000000003</v>
      </c>
      <c r="C10" s="4">
        <v>0.43120000000000003</v>
      </c>
      <c r="J10" s="4"/>
      <c r="K10" s="4"/>
      <c r="L10" s="4"/>
      <c r="M10" s="4"/>
      <c r="N10" s="4"/>
      <c r="O10" s="4"/>
      <c r="P10" s="4"/>
      <c r="T10" s="4"/>
      <c r="V10" s="38">
        <f t="shared" si="1"/>
        <v>0.94055608820709502</v>
      </c>
      <c r="W10" s="38">
        <f t="shared" si="1"/>
        <v>1.0335570469798658</v>
      </c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</row>
    <row r="11" spans="1:112" x14ac:dyDescent="0.25">
      <c r="A11" s="2"/>
      <c r="B11" s="4">
        <v>0.3402</v>
      </c>
      <c r="C11" s="4">
        <v>0.40060000000000001</v>
      </c>
      <c r="V11" s="38">
        <f t="shared" si="1"/>
        <v>0.81543624161073835</v>
      </c>
      <c r="W11" s="38">
        <f t="shared" si="1"/>
        <v>0.96021093000958779</v>
      </c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112" s="2" customFormat="1" x14ac:dyDescent="0.25">
      <c r="B12" s="4">
        <v>0.34229999999999999</v>
      </c>
      <c r="C12" s="4">
        <v>0.43880000000000002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38">
        <f t="shared" si="1"/>
        <v>0.82046979865771819</v>
      </c>
      <c r="W12" s="38">
        <f t="shared" si="1"/>
        <v>1.0517737296260787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/>
      <c r="AL12"/>
      <c r="AN12" s="52"/>
      <c r="AO12" s="52"/>
      <c r="BH12" s="52"/>
      <c r="BI12" s="52"/>
      <c r="BJ12" s="52"/>
      <c r="BK12" s="52"/>
      <c r="DE12" s="53"/>
      <c r="DF12" s="53"/>
      <c r="DG12" s="53"/>
      <c r="DH12" s="53"/>
    </row>
    <row r="13" spans="1:112" x14ac:dyDescent="0.25">
      <c r="A13" s="51" t="s">
        <v>99</v>
      </c>
      <c r="B13" s="52">
        <f>AVERAGE(B5:B12)</f>
        <v>0.41719999999999996</v>
      </c>
      <c r="C13" s="52">
        <f t="shared" ref="C13" si="2">AVERAGE(C5:C12)</f>
        <v>0.4471</v>
      </c>
      <c r="D13" s="52">
        <f t="shared" ref="D13:P13" si="3">AVERAGE(D5:D12)</f>
        <v>9.5899999999999999E-2</v>
      </c>
      <c r="E13" s="52">
        <f t="shared" si="3"/>
        <v>0.38405</v>
      </c>
      <c r="F13" s="52">
        <f t="shared" si="3"/>
        <v>0.45232499999999998</v>
      </c>
      <c r="G13" s="52">
        <f t="shared" si="3"/>
        <v>0.46284999999999998</v>
      </c>
      <c r="H13" s="52">
        <f t="shared" si="3"/>
        <v>0.37959999999999999</v>
      </c>
      <c r="I13" s="52">
        <f t="shared" si="3"/>
        <v>0.40157500000000002</v>
      </c>
      <c r="J13" s="52">
        <f t="shared" si="3"/>
        <v>0.47389999999999999</v>
      </c>
      <c r="K13" s="52">
        <f t="shared" si="3"/>
        <v>0.42047500000000004</v>
      </c>
      <c r="L13" s="52">
        <f t="shared" si="3"/>
        <v>0.35424999999999995</v>
      </c>
      <c r="M13" s="52">
        <f t="shared" si="3"/>
        <v>0.41367499999999996</v>
      </c>
      <c r="N13" s="52">
        <f t="shared" si="3"/>
        <v>0.45490000000000003</v>
      </c>
      <c r="O13" s="52">
        <f t="shared" si="3"/>
        <v>0.5302</v>
      </c>
      <c r="P13" s="52">
        <f t="shared" si="3"/>
        <v>0.45452500000000001</v>
      </c>
      <c r="Q13" s="2"/>
      <c r="R13" s="2"/>
      <c r="S13" s="2"/>
      <c r="T13" s="52"/>
      <c r="U13" s="51" t="s">
        <v>99</v>
      </c>
      <c r="V13" s="55">
        <f t="shared" ref="V13:AJ13" si="4">AVERAGE(V5:V12)</f>
        <v>1.0000000000000002</v>
      </c>
      <c r="W13" s="55">
        <f t="shared" si="4"/>
        <v>1.0716682646212849</v>
      </c>
      <c r="X13" s="55">
        <f t="shared" si="4"/>
        <v>0.22986577181208057</v>
      </c>
      <c r="Y13" s="55">
        <f>AVERAGE(Y5:Y12)</f>
        <v>0.92054170661553225</v>
      </c>
      <c r="Z13" s="55">
        <f t="shared" si="4"/>
        <v>1.0841922339405561</v>
      </c>
      <c r="AA13" s="55">
        <f t="shared" si="4"/>
        <v>1.1094199424736337</v>
      </c>
      <c r="AB13" s="55">
        <f t="shared" si="4"/>
        <v>0.90987535953978904</v>
      </c>
      <c r="AC13" s="55">
        <f t="shared" si="4"/>
        <v>0.96254793863854271</v>
      </c>
      <c r="AD13" s="55">
        <f t="shared" si="4"/>
        <v>1.1359060402684564</v>
      </c>
      <c r="AE13" s="55">
        <f t="shared" si="4"/>
        <v>1.0078499520613615</v>
      </c>
      <c r="AF13" s="55">
        <f t="shared" si="4"/>
        <v>0.84911313518696074</v>
      </c>
      <c r="AG13" s="55">
        <f>AVERAGE(AG5:AG12)</f>
        <v>0.99155081495685526</v>
      </c>
      <c r="AH13" s="55">
        <f t="shared" si="4"/>
        <v>1.0903643336529245</v>
      </c>
      <c r="AI13" s="55">
        <f t="shared" si="4"/>
        <v>1.2708533077660595</v>
      </c>
      <c r="AJ13" s="55">
        <f t="shared" si="4"/>
        <v>1.0894654841802494</v>
      </c>
      <c r="AK13" s="2"/>
      <c r="AL13" s="2"/>
      <c r="AN13" s="40"/>
      <c r="AO13" s="40"/>
      <c r="BH13" s="40"/>
      <c r="BI13" s="40"/>
      <c r="BJ13" s="40"/>
      <c r="BK13" s="40"/>
      <c r="DE13" s="41"/>
      <c r="DF13" s="41"/>
      <c r="DG13" s="41"/>
      <c r="DH13" s="41"/>
    </row>
    <row r="14" spans="1:112" x14ac:dyDescent="0.25">
      <c r="A14" s="26" t="s">
        <v>100</v>
      </c>
      <c r="B14" s="40">
        <f>STDEV(B5:B12)</f>
        <v>5.8555712177135073E-2</v>
      </c>
      <c r="C14" s="40">
        <f t="shared" ref="C14" si="5">STDEV(C5:C12)</f>
        <v>3.3640706634331302E-2</v>
      </c>
      <c r="D14" s="40">
        <f t="shared" ref="D14:P14" si="6">STDEV(D5:D12)</f>
        <v>3.9293765408777029E-3</v>
      </c>
      <c r="E14" s="40">
        <f t="shared" si="6"/>
        <v>4.0213637819360069E-2</v>
      </c>
      <c r="F14" s="40">
        <f t="shared" si="6"/>
        <v>2.9534429061690015E-2</v>
      </c>
      <c r="G14" s="40">
        <f t="shared" si="6"/>
        <v>2.6691883910032781E-2</v>
      </c>
      <c r="H14" s="40">
        <f t="shared" si="6"/>
        <v>1.6008122938058662E-2</v>
      </c>
      <c r="I14" s="40">
        <f t="shared" si="6"/>
        <v>9.6017962729203182E-2</v>
      </c>
      <c r="J14" s="40">
        <f t="shared" si="6"/>
        <v>3.8523066683049376E-2</v>
      </c>
      <c r="K14" s="40">
        <f t="shared" si="6"/>
        <v>5.2886001613533129E-2</v>
      </c>
      <c r="L14" s="40">
        <f t="shared" si="6"/>
        <v>8.5339264116817998E-2</v>
      </c>
      <c r="M14" s="40">
        <f t="shared" si="6"/>
        <v>7.534814198107341E-2</v>
      </c>
      <c r="N14" s="40">
        <f t="shared" si="6"/>
        <v>6.7224251576346761E-2</v>
      </c>
      <c r="O14" s="40">
        <f t="shared" si="6"/>
        <v>2.4286621831782221E-2</v>
      </c>
      <c r="P14" s="40">
        <f t="shared" si="6"/>
        <v>3.3980128997204616E-2</v>
      </c>
      <c r="T14" s="40"/>
      <c r="U14" s="26" t="s">
        <v>100</v>
      </c>
      <c r="V14" s="41">
        <f t="shared" ref="V14:W14" si="7">STDEV(V5:V12)</f>
        <v>0.1403540560333994</v>
      </c>
      <c r="W14" s="41">
        <f t="shared" si="7"/>
        <v>8.0634483783152675E-2</v>
      </c>
      <c r="X14" s="41">
        <f t="shared" ref="X14:AJ14" si="8">STDEV(X5:X12)</f>
        <v>9.4184480845582556E-3</v>
      </c>
      <c r="Y14" s="41">
        <f t="shared" si="8"/>
        <v>9.6389352395398087E-2</v>
      </c>
      <c r="Z14" s="41">
        <f t="shared" si="8"/>
        <v>7.0792015967617514E-2</v>
      </c>
      <c r="AA14" s="41">
        <f t="shared" si="8"/>
        <v>6.3978628739292429E-2</v>
      </c>
      <c r="AB14" s="41">
        <f t="shared" si="8"/>
        <v>3.8370380963707255E-2</v>
      </c>
      <c r="AC14" s="41">
        <f t="shared" si="8"/>
        <v>0.23014852044391959</v>
      </c>
      <c r="AD14" s="41">
        <f t="shared" si="8"/>
        <v>9.2337168463685032E-2</v>
      </c>
      <c r="AE14" s="41">
        <f t="shared" si="8"/>
        <v>0.12676414576590117</v>
      </c>
      <c r="AF14" s="41">
        <f t="shared" si="8"/>
        <v>0.20455240679965936</v>
      </c>
      <c r="AG14" s="41">
        <f t="shared" si="8"/>
        <v>0.18060436716460634</v>
      </c>
      <c r="AH14" s="41">
        <f t="shared" si="8"/>
        <v>0.16113195488098414</v>
      </c>
      <c r="AI14" s="41">
        <f t="shared" si="8"/>
        <v>5.8213379270810703E-2</v>
      </c>
      <c r="AJ14" s="41">
        <f t="shared" si="8"/>
        <v>8.1448056081506737E-2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SI5_index</vt:lpstr>
      <vt:lpstr>DREco LR total</vt:lpstr>
      <vt:lpstr>DREco MTS total</vt:lpstr>
      <vt:lpstr>220404 LR</vt:lpstr>
      <vt:lpstr>220404 MTS</vt:lpstr>
      <vt:lpstr>220330 LR</vt:lpstr>
      <vt:lpstr>220330 MTS</vt:lpstr>
      <vt:lpstr>220406 LR</vt:lpstr>
      <vt:lpstr>220406 MTS</vt:lpstr>
      <vt:lpstr>220321 LR</vt:lpstr>
      <vt:lpstr>220321 MTS</vt:lpstr>
      <vt:lpstr>220315 LR</vt:lpstr>
      <vt:lpstr>220315 MTS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2025-01-24T18:44:45Z</dcterms:created>
  <dcterms:modified xsi:type="dcterms:W3CDTF">2026-03-30T16:43:31Z</dcterms:modified>
  <cp:category/>
  <cp:contentStatus/>
</cp:coreProperties>
</file>