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106" documentId="6_{BBF7FFAE-F382-4A84-BD19-5E65657999A0}" xr6:coauthVersionLast="47" xr6:coauthVersionMax="47" xr10:uidLastSave="{B217484C-CAF9-4CF1-8ADD-1DAC8429BE0F}"/>
  <bookViews>
    <workbookView xWindow="-120" yWindow="-120" windowWidth="51840" windowHeight="21120" xr2:uid="{4DF205D6-9740-4E4F-9F01-30A778BDF87F}"/>
  </bookViews>
  <sheets>
    <sheet name="SI6_index" sheetId="8" r:id="rId1"/>
    <sheet name="setup" sheetId="2" r:id="rId2"/>
    <sheet name="24hpf" sheetId="3" r:id="rId3"/>
    <sheet name="48hpf" sheetId="4" r:id="rId4"/>
    <sheet name="hatch" sheetId="5" r:id="rId5"/>
    <sheet name="144hpf" sheetId="6" r:id="rId6"/>
    <sheet name="AO categorical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7" l="1"/>
  <c r="F65" i="7"/>
  <c r="F64" i="7"/>
  <c r="F63" i="7"/>
  <c r="F62" i="7"/>
  <c r="F59" i="7"/>
  <c r="F58" i="7"/>
  <c r="F57" i="7"/>
  <c r="F56" i="7"/>
  <c r="F55" i="7"/>
  <c r="F52" i="7"/>
  <c r="F51" i="7"/>
  <c r="F50" i="7"/>
  <c r="F49" i="7"/>
  <c r="F48" i="7"/>
  <c r="F44" i="7"/>
  <c r="F43" i="7"/>
  <c r="F42" i="7"/>
  <c r="F41" i="7"/>
  <c r="F40" i="7"/>
  <c r="F37" i="7"/>
  <c r="F36" i="7"/>
  <c r="F35" i="7"/>
  <c r="F34" i="7"/>
  <c r="F33" i="7"/>
  <c r="F30" i="7"/>
  <c r="F29" i="7"/>
  <c r="F28" i="7"/>
  <c r="F27" i="7"/>
  <c r="F26" i="7"/>
  <c r="F11" i="7"/>
  <c r="F12" i="7"/>
  <c r="F13" i="7"/>
  <c r="F14" i="7"/>
  <c r="F15" i="7"/>
  <c r="F22" i="7"/>
  <c r="F21" i="7"/>
  <c r="F20" i="7"/>
  <c r="F19" i="7"/>
  <c r="F18" i="7"/>
  <c r="F8" i="7"/>
  <c r="F7" i="7"/>
  <c r="F6" i="7"/>
  <c r="F5" i="7"/>
  <c r="F4" i="7"/>
  <c r="AQ26" i="6"/>
  <c r="AQ27" i="6"/>
  <c r="AQ28" i="6"/>
  <c r="AQ29" i="6"/>
  <c r="AQ25" i="6"/>
  <c r="AA26" i="6"/>
  <c r="AA27" i="6"/>
  <c r="AA28" i="6"/>
  <c r="AA29" i="6"/>
  <c r="AA25" i="6"/>
  <c r="K15" i="6"/>
  <c r="K16" i="6"/>
  <c r="K17" i="6"/>
  <c r="K18" i="6"/>
  <c r="K14" i="6"/>
</calcChain>
</file>

<file path=xl/sharedStrings.xml><?xml version="1.0" encoding="utf-8"?>
<sst xmlns="http://schemas.openxmlformats.org/spreadsheetml/2006/main" count="3729" uniqueCount="304">
  <si>
    <t>general well identification</t>
  </si>
  <si>
    <t xml:space="preserve">FISH ID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</si>
  <si>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</si>
  <si>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</si>
  <si>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</si>
  <si>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</si>
  <si>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</si>
  <si>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</si>
  <si>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</si>
  <si>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</si>
  <si>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</si>
  <si>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</si>
  <si>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</si>
  <si>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</si>
  <si>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</si>
  <si>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</si>
  <si>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</si>
  <si>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</si>
  <si>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</si>
  <si>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</si>
  <si>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</si>
  <si>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</si>
  <si>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SITE A</t>
  </si>
  <si>
    <t>A-RU</t>
  </si>
  <si>
    <t>A-RN</t>
  </si>
  <si>
    <t>A-E</t>
  </si>
  <si>
    <t>A-I</t>
  </si>
  <si>
    <t>Control</t>
  </si>
  <si>
    <t>Influent</t>
  </si>
  <si>
    <t>(STP23)</t>
  </si>
  <si>
    <t>Effluent</t>
  </si>
  <si>
    <t>(STP21)</t>
  </si>
  <si>
    <t>Recipient-downstream</t>
  </si>
  <si>
    <t>Recipient-upstream</t>
  </si>
  <si>
    <t>SITE B</t>
  </si>
  <si>
    <t>Vä-RU1</t>
  </si>
  <si>
    <t>Vä-RU2</t>
  </si>
  <si>
    <t>Vä-RN1</t>
  </si>
  <si>
    <t>Vä-RN2</t>
  </si>
  <si>
    <t>Vä-E1</t>
  </si>
  <si>
    <t>Vä-E2</t>
  </si>
  <si>
    <t>Vä-I1</t>
  </si>
  <si>
    <t>Vä-I2</t>
  </si>
  <si>
    <t>Vä-I1+2</t>
  </si>
  <si>
    <t>(STP50)</t>
  </si>
  <si>
    <t>Vä-E1+2</t>
  </si>
  <si>
    <t>(STP49)</t>
  </si>
  <si>
    <t>Vä-RN1+2</t>
  </si>
  <si>
    <t>Vä-RU1+2</t>
  </si>
  <si>
    <t>B-RU</t>
  </si>
  <si>
    <t>B-RN</t>
  </si>
  <si>
    <t>B-E</t>
  </si>
  <si>
    <t>B-I</t>
  </si>
  <si>
    <t>SITE C</t>
  </si>
  <si>
    <t>U-RU</t>
  </si>
  <si>
    <t>U-RN</t>
  </si>
  <si>
    <t>U-E</t>
  </si>
  <si>
    <t>U-I1</t>
  </si>
  <si>
    <t>U-I2</t>
  </si>
  <si>
    <t>U-I1+2</t>
  </si>
  <si>
    <t>(STP104)</t>
  </si>
  <si>
    <t>(STP102)</t>
  </si>
  <si>
    <t>S-E</t>
  </si>
  <si>
    <t>movements in 30s</t>
  </si>
  <si>
    <t>movements in 20s</t>
  </si>
  <si>
    <t>k</t>
  </si>
  <si>
    <t>no adverse outcomes detected</t>
  </si>
  <si>
    <t>k = Coagulation</t>
  </si>
  <si>
    <t>sample</t>
  </si>
  <si>
    <t>30s</t>
  </si>
  <si>
    <t>1 min</t>
  </si>
  <si>
    <t>Ctrl</t>
  </si>
  <si>
    <t>histogram data</t>
  </si>
  <si>
    <t>20s</t>
  </si>
  <si>
    <t>histogram data w/o influent</t>
  </si>
  <si>
    <t>boxplot data</t>
  </si>
  <si>
    <t>Vä-RU</t>
  </si>
  <si>
    <t>residuals</t>
  </si>
  <si>
    <t>Vä-RN</t>
  </si>
  <si>
    <t>Shapiro-Wilk normality test</t>
  </si>
  <si>
    <t>data:  resid</t>
  </si>
  <si>
    <r>
      <t xml:space="preserve">W = 0.97279, </t>
    </r>
    <r>
      <rPr>
        <sz val="11"/>
        <color theme="9" tint="-0.249977111117893"/>
        <rFont val="Calibri"/>
        <family val="2"/>
        <scheme val="minor"/>
      </rPr>
      <t>p-value = 0.07204</t>
    </r>
  </si>
  <si>
    <t>Levene Test</t>
  </si>
  <si>
    <t>compareVar(VARDAT=test, RESPONSE="Luc", COVAR="Conc")</t>
  </si>
  <si>
    <r>
      <t xml:space="preserve">                Df Sum Sq Mean Sq F value </t>
    </r>
    <r>
      <rPr>
        <sz val="11"/>
        <color theme="9" tint="-0.249977111117893"/>
        <rFont val="Calibri"/>
        <family val="2"/>
        <scheme val="minor"/>
      </rPr>
      <t>Pr(&gt;F)</t>
    </r>
  </si>
  <si>
    <r>
      <t xml:space="preserve">LEVENE$groupvar  4  12.37   3.092   0.975 </t>
    </r>
    <r>
      <rPr>
        <sz val="11"/>
        <color theme="9" tint="-0.249977111117893"/>
        <rFont val="Calibri"/>
        <family val="2"/>
        <scheme val="minor"/>
      </rPr>
      <t xml:space="preserve"> 0.426</t>
    </r>
  </si>
  <si>
    <t xml:space="preserve">Residuals       79 250.44   3.170      </t>
  </si>
  <si>
    <t>Vä-E</t>
  </si>
  <si>
    <t>Simultaneous Tests for General Linear Hypotheses</t>
  </si>
  <si>
    <t>Multiple Comparisons of Means: Dunnett Contrasts</t>
  </si>
  <si>
    <t>Fit: lm(formula = Luc ~ Conc, data = test)</t>
  </si>
  <si>
    <t>Linear Hypotheses:</t>
  </si>
  <si>
    <t xml:space="preserve">                 Estimate Std. Error t value Pr(&gt;|t|)</t>
  </si>
  <si>
    <r>
      <t xml:space="preserve">E - Ctrl == 0   3.647e-15  7.750e-01   0.000    </t>
    </r>
    <r>
      <rPr>
        <sz val="11"/>
        <color rgb="FFC00000"/>
        <rFont val="Calibri"/>
        <family val="2"/>
        <scheme val="minor"/>
      </rPr>
      <t>1.000</t>
    </r>
  </si>
  <si>
    <r>
      <t xml:space="preserve">I - Ctrl == 0  -3.333e-01  9.491e-01  -0.351    </t>
    </r>
    <r>
      <rPr>
        <sz val="11"/>
        <color rgb="FFC00000"/>
        <rFont val="Calibri"/>
        <family val="2"/>
        <scheme val="minor"/>
      </rPr>
      <t>0.992</t>
    </r>
  </si>
  <si>
    <r>
      <t xml:space="preserve">W = 0.9696, </t>
    </r>
    <r>
      <rPr>
        <sz val="11"/>
        <color rgb="FFC00000"/>
        <rFont val="Calibri"/>
        <family val="2"/>
        <scheme val="minor"/>
      </rPr>
      <t>p-value = 0.01412</t>
    </r>
  </si>
  <si>
    <r>
      <t xml:space="preserve">W = 0.96159, </t>
    </r>
    <r>
      <rPr>
        <sz val="11"/>
        <color rgb="FFC00000"/>
        <rFont val="Calibri"/>
        <family val="2"/>
        <scheme val="minor"/>
      </rPr>
      <t>p-value = 0.006584</t>
    </r>
  </si>
  <si>
    <r>
      <t xml:space="preserve">RN - Ctrl == 0  2.000e+00  9.491e-01   2.107    </t>
    </r>
    <r>
      <rPr>
        <sz val="11"/>
        <color rgb="FFC00000"/>
        <rFont val="Calibri"/>
        <family val="2"/>
        <scheme val="minor"/>
      </rPr>
      <t>0.130</t>
    </r>
  </si>
  <si>
    <r>
      <t xml:space="preserve">RU - Ctrl == 0  6.667e-01  9.491e-01   0.702    </t>
    </r>
    <r>
      <rPr>
        <sz val="11"/>
        <color rgb="FFC00000"/>
        <rFont val="Calibri"/>
        <family val="2"/>
        <scheme val="minor"/>
      </rPr>
      <t>0.908</t>
    </r>
  </si>
  <si>
    <t>&gt; compareVar(VARDAT=test, RESPONSE="Luc", COVAR="Conc")</t>
  </si>
  <si>
    <t>(Adjusted p values reported -- single-step method)</t>
  </si>
  <si>
    <r>
      <t xml:space="preserve">                 Df Sum Sq Mean Sq F value </t>
    </r>
    <r>
      <rPr>
        <sz val="11"/>
        <color theme="9" tint="-0.249977111117893"/>
        <rFont val="Calibri"/>
        <family val="2"/>
        <scheme val="minor"/>
      </rPr>
      <t>Pr(&gt;F)</t>
    </r>
  </si>
  <si>
    <r>
      <t xml:space="preserve">LEVENE$groupvar   4    1.7   0.422   0.127  </t>
    </r>
    <r>
      <rPr>
        <sz val="11"/>
        <color theme="9" tint="-0.249977111117893"/>
        <rFont val="Calibri"/>
        <family val="2"/>
        <scheme val="minor"/>
      </rPr>
      <t>0.972</t>
    </r>
  </si>
  <si>
    <r>
      <t xml:space="preserve">LEVENE$groupvar  3   15.5   5.153   0.822  </t>
    </r>
    <r>
      <rPr>
        <sz val="11"/>
        <color theme="9" tint="-0.249977111117893"/>
        <rFont val="Calibri"/>
        <family val="2"/>
        <scheme val="minor"/>
      </rPr>
      <t>0.485</t>
    </r>
  </si>
  <si>
    <t xml:space="preserve">Residuals       103  343.5   3.335   </t>
  </si>
  <si>
    <t xml:space="preserve">Residuals       92  576.5   6.266               </t>
  </si>
  <si>
    <t>&gt; fitANOVA&lt;-lm(formula = Luc ~ Conc - 1, data = test)</t>
  </si>
  <si>
    <t>&gt; #run shapiro</t>
  </si>
  <si>
    <t>&gt; ResidPlotandTest(df=test,model=fitANOVA)</t>
  </si>
  <si>
    <r>
      <t xml:space="preserve">               Estimate Std. Error t value </t>
    </r>
    <r>
      <rPr>
        <sz val="11"/>
        <color theme="9" tint="-0.249977111117893"/>
        <rFont val="Calibri"/>
        <family val="2"/>
        <scheme val="minor"/>
      </rPr>
      <t>Pr(&gt;|t|)</t>
    </r>
  </si>
  <si>
    <r>
      <t xml:space="preserve">E - Ctrl == 0  -0.37083    0.86610  -0.428    </t>
    </r>
    <r>
      <rPr>
        <sz val="11"/>
        <color rgb="FFC00000"/>
        <rFont val="Calibri"/>
        <family val="2"/>
        <scheme val="minor"/>
      </rPr>
      <t>0.969</t>
    </r>
  </si>
  <si>
    <r>
      <t xml:space="preserve">I - Ctrl == 0  -1.12500    0.86610  -1.299    </t>
    </r>
    <r>
      <rPr>
        <sz val="11"/>
        <color rgb="FFC00000"/>
        <rFont val="Calibri"/>
        <family val="2"/>
        <scheme val="minor"/>
      </rPr>
      <t>0.442</t>
    </r>
  </si>
  <si>
    <r>
      <t xml:space="preserve">RN - Ctrl == 0 -1.33600    0.86031  -1.553    </t>
    </r>
    <r>
      <rPr>
        <sz val="11"/>
        <color rgb="FFC00000"/>
        <rFont val="Calibri"/>
        <family val="2"/>
        <scheme val="minor"/>
      </rPr>
      <t>0.298</t>
    </r>
  </si>
  <si>
    <t xml:space="preserve">               Estimate Std. Error t value Pr(&gt;|t|)</t>
  </si>
  <si>
    <r>
      <t xml:space="preserve">RU - Ctrl == 0  0.02174    0.87236   0.025    </t>
    </r>
    <r>
      <rPr>
        <sz val="11"/>
        <color rgb="FFC00000"/>
        <rFont val="Calibri"/>
        <family val="2"/>
        <scheme val="minor"/>
      </rPr>
      <t>1.000</t>
    </r>
  </si>
  <si>
    <r>
      <t xml:space="preserve">E - Ctrl == 0   -0.5000     1.1228  -0.445    </t>
    </r>
    <r>
      <rPr>
        <sz val="11"/>
        <color rgb="FFC00000"/>
        <rFont val="Calibri"/>
        <family val="2"/>
        <scheme val="minor"/>
      </rPr>
      <t>0.945</t>
    </r>
  </si>
  <si>
    <t>Vä-I</t>
  </si>
  <si>
    <r>
      <t xml:space="preserve">RN - Ctrl == 0  -0.8333     1.1228  -0.742    </t>
    </r>
    <r>
      <rPr>
        <sz val="11"/>
        <color rgb="FFC00000"/>
        <rFont val="Calibri"/>
        <family val="2"/>
        <scheme val="minor"/>
      </rPr>
      <t>0.799</t>
    </r>
  </si>
  <si>
    <r>
      <t xml:space="preserve">RU - Ctrl == 0  -2.2500     1.1228  -2.004    </t>
    </r>
    <r>
      <rPr>
        <sz val="11"/>
        <color rgb="FFC00000"/>
        <rFont val="Calibri"/>
        <family val="2"/>
        <scheme val="minor"/>
      </rPr>
      <t>0.120</t>
    </r>
  </si>
  <si>
    <t>Asymptotic Wilcoxon-Pratt Signed-Rank Test</t>
  </si>
  <si>
    <t xml:space="preserve">data:  y by x (pos, neg) </t>
  </si>
  <si>
    <t xml:space="preserve">         stratified by block</t>
  </si>
  <si>
    <r>
      <t xml:space="preserve">Z = 4.296, </t>
    </r>
    <r>
      <rPr>
        <sz val="11"/>
        <color theme="9" tint="-0.249977111117893"/>
        <rFont val="Calibri"/>
        <family val="2"/>
        <scheme val="minor"/>
      </rPr>
      <t>p-value = 1.739e-05</t>
    </r>
  </si>
  <si>
    <t>alternative hypothesis: true mu is not equal to 0</t>
  </si>
  <si>
    <t>U-I</t>
  </si>
  <si>
    <t>movements time [s] of 30 beats</t>
  </si>
  <si>
    <t>-</t>
  </si>
  <si>
    <t>15,1 SÖ</t>
  </si>
  <si>
    <t>time - beats</t>
  </si>
  <si>
    <t>beats per minute</t>
  </si>
  <si>
    <t>16.9</t>
  </si>
  <si>
    <r>
      <t xml:space="preserve">W = 0.97254, </t>
    </r>
    <r>
      <rPr>
        <sz val="11"/>
        <color theme="9" tint="-0.249977111117893"/>
        <rFont val="Calibri"/>
        <family val="2"/>
        <scheme val="minor"/>
      </rPr>
      <t>p-value = 0.06929</t>
    </r>
  </si>
  <si>
    <t>Levene test</t>
  </si>
  <si>
    <r>
      <t xml:space="preserve">LEVENE$groupvar  4   92.2   23.05   0.688  </t>
    </r>
    <r>
      <rPr>
        <sz val="11"/>
        <color theme="9" tint="-0.249977111117893"/>
        <rFont val="Calibri"/>
        <family val="2"/>
        <scheme val="minor"/>
      </rPr>
      <t>0.603</t>
    </r>
  </si>
  <si>
    <t xml:space="preserve">Residuals       79 2648.1   33.52   </t>
  </si>
  <si>
    <r>
      <t xml:space="preserve">E - Ctrl == 0    3.1023     2.5076   1.237    </t>
    </r>
    <r>
      <rPr>
        <sz val="11"/>
        <color rgb="FFFF0000"/>
        <rFont val="Calibri"/>
        <family val="2"/>
        <scheme val="minor"/>
      </rPr>
      <t>0.579</t>
    </r>
  </si>
  <si>
    <r>
      <t xml:space="preserve">I - Ctrl == 0   -0.3148     3.0712  -0.103    </t>
    </r>
    <r>
      <rPr>
        <sz val="11"/>
        <color rgb="FFFF0000"/>
        <rFont val="Calibri"/>
        <family val="2"/>
        <scheme val="minor"/>
      </rPr>
      <t>1.000</t>
    </r>
  </si>
  <si>
    <r>
      <t xml:space="preserve">RN - Ctrl == 0   3.4225     3.0712   1.114    </t>
    </r>
    <r>
      <rPr>
        <sz val="11"/>
        <color rgb="FFFF0000"/>
        <rFont val="Calibri"/>
        <family val="2"/>
        <scheme val="minor"/>
      </rPr>
      <t>0.666</t>
    </r>
  </si>
  <si>
    <r>
      <t xml:space="preserve">RU - Ctrl == 0   3.6675     3.0712   1.194    </t>
    </r>
    <r>
      <rPr>
        <sz val="11"/>
        <color rgb="FFFF0000"/>
        <rFont val="Calibri"/>
        <family val="2"/>
        <scheme val="minor"/>
      </rPr>
      <t>0.610</t>
    </r>
  </si>
  <si>
    <r>
      <t xml:space="preserve">W = 0.97662, </t>
    </r>
    <r>
      <rPr>
        <sz val="11"/>
        <color theme="9" tint="-0.249977111117893"/>
        <rFont val="Calibri"/>
        <family val="2"/>
        <scheme val="minor"/>
      </rPr>
      <t>p-value = 0.05385</t>
    </r>
  </si>
  <si>
    <r>
      <t xml:space="preserve">W = 0.97931, </t>
    </r>
    <r>
      <rPr>
        <sz val="11"/>
        <color theme="9" tint="-0.249977111117893"/>
        <rFont val="Calibri"/>
        <family val="2"/>
        <scheme val="minor"/>
      </rPr>
      <t>p-value = 0.1335</t>
    </r>
  </si>
  <si>
    <r>
      <t xml:space="preserve">LEVENE$groupvar   4    121   30.37   0.747  </t>
    </r>
    <r>
      <rPr>
        <sz val="11"/>
        <color theme="9" tint="-0.249977111117893"/>
        <rFont val="Calibri"/>
        <family val="2"/>
        <scheme val="minor"/>
      </rPr>
      <t>0.562</t>
    </r>
  </si>
  <si>
    <t xml:space="preserve">Residuals       103   4187   40.65               </t>
  </si>
  <si>
    <r>
      <t xml:space="preserve">LEVENE$groupvar  3     31   10.19    0.23  </t>
    </r>
    <r>
      <rPr>
        <sz val="11"/>
        <color theme="9" tint="-0.249977111117893"/>
        <rFont val="Calibri"/>
        <family val="2"/>
        <scheme val="minor"/>
      </rPr>
      <t>0.875</t>
    </r>
  </si>
  <si>
    <t xml:space="preserve">Residuals       92   4069   44.23               </t>
  </si>
  <si>
    <r>
      <t xml:space="preserve">E - Ctrl == 0    -1.414      3.377  -0.419    </t>
    </r>
    <r>
      <rPr>
        <sz val="11"/>
        <color rgb="FFFF0000"/>
        <rFont val="Calibri"/>
        <family val="2"/>
        <scheme val="minor"/>
      </rPr>
      <t>0.971</t>
    </r>
  </si>
  <si>
    <r>
      <t xml:space="preserve">I - Ctrl == 0    -3.311      3.377  -0.980    </t>
    </r>
    <r>
      <rPr>
        <sz val="11"/>
        <color rgb="FFFF0000"/>
        <rFont val="Calibri"/>
        <family val="2"/>
        <scheme val="minor"/>
      </rPr>
      <t>0.661</t>
    </r>
  </si>
  <si>
    <r>
      <t xml:space="preserve">RN - Ctrl == 0   -2.375      3.377  -0.703    </t>
    </r>
    <r>
      <rPr>
        <sz val="11"/>
        <color rgb="FFFF0000"/>
        <rFont val="Calibri"/>
        <family val="2"/>
        <scheme val="minor"/>
      </rPr>
      <t>0.849</t>
    </r>
  </si>
  <si>
    <r>
      <t xml:space="preserve">E - Ctrl == 0     2.254      2.809   0.802    </t>
    </r>
    <r>
      <rPr>
        <sz val="11"/>
        <color rgb="FFFF0000"/>
        <rFont val="Calibri"/>
        <family val="2"/>
        <scheme val="minor"/>
      </rPr>
      <t>0.761</t>
    </r>
  </si>
  <si>
    <r>
      <t xml:space="preserve">RU - Ctrl == 0   -2.895      3.377  -0.857    </t>
    </r>
    <r>
      <rPr>
        <sz val="11"/>
        <color rgb="FFFF0000"/>
        <rFont val="Calibri"/>
        <family val="2"/>
        <scheme val="minor"/>
      </rPr>
      <t>0.749</t>
    </r>
  </si>
  <si>
    <r>
      <t xml:space="preserve">RN - Ctrl == 0    4.271      2.809   1.520    </t>
    </r>
    <r>
      <rPr>
        <sz val="11"/>
        <color rgb="FFFF0000"/>
        <rFont val="Calibri"/>
        <family val="2"/>
        <scheme val="minor"/>
      </rPr>
      <t>0.301</t>
    </r>
  </si>
  <si>
    <r>
      <t xml:space="preserve">RU - Ctrl == 0    1.209      2.809   0.430    </t>
    </r>
    <r>
      <rPr>
        <sz val="11"/>
        <color rgb="FFFF0000"/>
        <rFont val="Calibri"/>
        <family val="2"/>
        <scheme val="minor"/>
      </rPr>
      <t>0.950</t>
    </r>
  </si>
  <si>
    <r>
      <t>Z = 4.2881,</t>
    </r>
    <r>
      <rPr>
        <sz val="11"/>
        <color theme="9" tint="-0.249977111117893"/>
        <rFont val="Calibri"/>
        <family val="2"/>
        <scheme val="minor"/>
      </rPr>
      <t xml:space="preserve"> p-value = 1.802e-05</t>
    </r>
  </si>
  <si>
    <t xml:space="preserve"> U-I </t>
  </si>
  <si>
    <t>time of hatch [hpf]</t>
  </si>
  <si>
    <t>UH = unhatched</t>
  </si>
  <si>
    <t xml:space="preserve"> </t>
  </si>
  <si>
    <t>UH</t>
  </si>
  <si>
    <t>boxplots data</t>
  </si>
  <si>
    <r>
      <t xml:space="preserve">W = 0.945, </t>
    </r>
    <r>
      <rPr>
        <sz val="11"/>
        <color rgb="FFFF0000"/>
        <rFont val="Calibri"/>
        <family val="2"/>
        <scheme val="minor"/>
      </rPr>
      <t>p-value = 0.001319</t>
    </r>
  </si>
  <si>
    <r>
      <t xml:space="preserve">LEVENE$groupvar  4   19.9   4.978   0.188  </t>
    </r>
    <r>
      <rPr>
        <sz val="11"/>
        <color theme="9" tint="-0.249977111117893"/>
        <rFont val="Calibri"/>
        <family val="2"/>
        <scheme val="minor"/>
      </rPr>
      <t>0.944</t>
    </r>
  </si>
  <si>
    <t xml:space="preserve">Residuals       79 2090.0  26.456               </t>
  </si>
  <si>
    <r>
      <t xml:space="preserve">E - Ctrl == 0    -4.250      2.344  -1.813   </t>
    </r>
    <r>
      <rPr>
        <sz val="11"/>
        <color rgb="FFFF0000"/>
        <rFont val="Calibri"/>
        <family val="2"/>
        <scheme val="minor"/>
      </rPr>
      <t xml:space="preserve"> 0.236</t>
    </r>
  </si>
  <si>
    <r>
      <t xml:space="preserve">I - Ctrl == 0    -5.833      2.871  -2.032    </t>
    </r>
    <r>
      <rPr>
        <sz val="11"/>
        <color rgb="FFFF0000"/>
        <rFont val="Calibri"/>
        <family val="2"/>
        <scheme val="minor"/>
      </rPr>
      <t>0.153</t>
    </r>
  </si>
  <si>
    <r>
      <t xml:space="preserve">RN - Ctrl == 0   -6.083      2.871  -2.119    </t>
    </r>
    <r>
      <rPr>
        <sz val="11"/>
        <color rgb="FFFF0000"/>
        <rFont val="Calibri"/>
        <family val="2"/>
        <scheme val="minor"/>
      </rPr>
      <t>0.127</t>
    </r>
  </si>
  <si>
    <r>
      <t xml:space="preserve">RU - Ctrl == 0   -4.000      2.871  -1.393    </t>
    </r>
    <r>
      <rPr>
        <sz val="11"/>
        <color rgb="FFFF0000"/>
        <rFont val="Calibri"/>
        <family val="2"/>
        <scheme val="minor"/>
      </rPr>
      <t>0.472</t>
    </r>
  </si>
  <si>
    <r>
      <t>W = 0.83959,</t>
    </r>
    <r>
      <rPr>
        <sz val="11"/>
        <color rgb="FFFF0000"/>
        <rFont val="Calibri"/>
        <family val="2"/>
        <scheme val="minor"/>
      </rPr>
      <t xml:space="preserve"> p-value = 3.408e-09</t>
    </r>
  </si>
  <si>
    <r>
      <t xml:space="preserve">W = 0.9141, </t>
    </r>
    <r>
      <rPr>
        <sz val="11"/>
        <color rgb="FFFF0000"/>
        <rFont val="Calibri"/>
        <family val="2"/>
        <scheme val="minor"/>
      </rPr>
      <t>p-value = 1.019e-05</t>
    </r>
  </si>
  <si>
    <r>
      <t xml:space="preserve">                Df Sum Sq Mean Sq F value </t>
    </r>
    <r>
      <rPr>
        <sz val="11"/>
        <color rgb="FFFF0000"/>
        <rFont val="Calibri"/>
        <family val="2"/>
        <scheme val="minor"/>
      </rPr>
      <t xml:space="preserve">Pr(&gt;F)  </t>
    </r>
  </si>
  <si>
    <r>
      <t xml:space="preserve">LEVENE$groupvar  4    721  180.19   3.407 </t>
    </r>
    <r>
      <rPr>
        <sz val="11"/>
        <color rgb="FFFF0000"/>
        <rFont val="Calibri"/>
        <family val="2"/>
        <scheme val="minor"/>
      </rPr>
      <t>0.0118 *</t>
    </r>
  </si>
  <si>
    <t xml:space="preserve">Residuals       98   5183   52.89                 </t>
  </si>
  <si>
    <t>---</t>
  </si>
  <si>
    <r>
      <t xml:space="preserve">LEVENE$groupvar  3     74   24.70   0.656  </t>
    </r>
    <r>
      <rPr>
        <sz val="11"/>
        <color theme="9" tint="-0.249977111117893"/>
        <rFont val="Calibri"/>
        <family val="2"/>
        <scheme val="minor"/>
      </rPr>
      <t>0.581</t>
    </r>
  </si>
  <si>
    <t>Signif. codes:  0 ‘***’ 0.001 ‘**’ 0.01 ‘*’ 0.05 ‘.’ 0.1 ‘ ’ 1</t>
  </si>
  <si>
    <t xml:space="preserve">Residuals       92   3465   37.66               </t>
  </si>
  <si>
    <t>neither log nor BoXCox transformation sufficient -&gt; non-parametric test</t>
  </si>
  <si>
    <t>Kruskal-Wallis rank sum test</t>
  </si>
  <si>
    <t>data:  Luc by Conc</t>
  </si>
  <si>
    <r>
      <t xml:space="preserve">Kruskal-Wallis chi-squared = 22.146, df = 4, </t>
    </r>
    <r>
      <rPr>
        <sz val="11"/>
        <color theme="9" tint="-0.249977111117893"/>
        <rFont val="Calibri"/>
        <family val="2"/>
        <scheme val="minor"/>
      </rPr>
      <t>p-value = 0.0001874</t>
    </r>
  </si>
  <si>
    <t>E - Ctrl == 0    -1.375      2.395  -0.574    0.892</t>
  </si>
  <si>
    <t>Dunn (1964) Kruskal-Wallis multiple comparison</t>
  </si>
  <si>
    <t>RN - Ctrl == 0   -4.542      2.395  -1.896    0.150</t>
  </si>
  <si>
    <t xml:space="preserve">  p-values adjusted with the Benjamini-Hochberg method.</t>
  </si>
  <si>
    <t>RU - Ctrl == 0   -2.125      2.395  -0.887    0.705</t>
  </si>
  <si>
    <t xml:space="preserve">   Comparison          Z      P.unadj        P.adj</t>
  </si>
  <si>
    <r>
      <t xml:space="preserve">1    Ctrl - E  1.4716699 7.055502e-02 </t>
    </r>
    <r>
      <rPr>
        <sz val="11"/>
        <color rgb="FFFF0000"/>
        <rFont val="Calibri"/>
        <family val="2"/>
        <scheme val="minor"/>
      </rPr>
      <t>0.0881937769</t>
    </r>
  </si>
  <si>
    <r>
      <t xml:space="preserve">2    Ctrl - I  1.7042420 4.416794e-02 </t>
    </r>
    <r>
      <rPr>
        <sz val="11"/>
        <color rgb="FFFF0000"/>
        <rFont val="Calibri"/>
        <family val="2"/>
        <scheme val="minor"/>
      </rPr>
      <t>0.0883358837</t>
    </r>
  </si>
  <si>
    <t>3       E - I  0.2342056 4.074127e-01 0.4074126844</t>
  </si>
  <si>
    <r>
      <t xml:space="preserve">4   Ctrl - RN -0.2406044 4.049309e-01 </t>
    </r>
    <r>
      <rPr>
        <sz val="11"/>
        <color rgb="FFFF0000"/>
        <rFont val="Calibri"/>
        <family val="2"/>
        <scheme val="minor"/>
      </rPr>
      <t>0.4499231783</t>
    </r>
  </si>
  <si>
    <t>5      E - RN -2.0286637 2.124628e-02 0.0531156953</t>
  </si>
  <si>
    <r>
      <t xml:space="preserve">Z = 4.2899, </t>
    </r>
    <r>
      <rPr>
        <sz val="11"/>
        <color theme="9" tint="-0.249977111117893"/>
        <rFont val="Calibri"/>
        <family val="2"/>
        <scheme val="minor"/>
      </rPr>
      <t>p-value = 1.788e-05</t>
    </r>
  </si>
  <si>
    <t>6      I - RN -2.3339181 9.800006e-03 0.0326666879</t>
  </si>
  <si>
    <r>
      <t xml:space="preserve">7   Ctrl - RU -1.6558375 4.887737e-02 </t>
    </r>
    <r>
      <rPr>
        <sz val="11"/>
        <color rgb="FFFF0000"/>
        <rFont val="Calibri"/>
        <family val="2"/>
        <scheme val="minor"/>
      </rPr>
      <t>0.0698248076</t>
    </r>
  </si>
  <si>
    <t>8      E - RU -3.7414941 9.146474e-05 0.0004573237</t>
  </si>
  <si>
    <t>9      I - RU -4.1152402 1.933883e-05 0.0001933883</t>
  </si>
  <si>
    <t>10    RN - RU -1.6908662 4.543118e-02 0.0757186326</t>
  </si>
  <si>
    <t>adverse effects (endpoints) at 144hpf</t>
  </si>
  <si>
    <t>S</t>
  </si>
  <si>
    <t>ok</t>
  </si>
  <si>
    <t>x</t>
  </si>
  <si>
    <t xml:space="preserve"> k</t>
  </si>
  <si>
    <t>xYöHö</t>
  </si>
  <si>
    <t>x = lack of heartbeat</t>
  </si>
  <si>
    <t>xYÖHÖ</t>
  </si>
  <si>
    <t>xHÖ</t>
  </si>
  <si>
    <t>Yö = Oedema (yolk)</t>
  </si>
  <si>
    <t>RM</t>
  </si>
  <si>
    <t xml:space="preserve">  </t>
  </si>
  <si>
    <t>Hö = Oedema (heart)</t>
  </si>
  <si>
    <t>Ts = Tremor</t>
  </si>
  <si>
    <t>S =  Side-laying</t>
  </si>
  <si>
    <t>TS</t>
  </si>
  <si>
    <t>RM = tail deformation</t>
  </si>
  <si>
    <t>Hö</t>
  </si>
  <si>
    <t>HÖ</t>
  </si>
  <si>
    <t>endpoint</t>
  </si>
  <si>
    <t>AO</t>
  </si>
  <si>
    <t>score</t>
  </si>
  <si>
    <t>n</t>
  </si>
  <si>
    <t>%AO</t>
  </si>
  <si>
    <t>no</t>
  </si>
  <si>
    <t>RU</t>
  </si>
  <si>
    <t>RN</t>
  </si>
  <si>
    <t>xUH</t>
  </si>
  <si>
    <t>xHö</t>
  </si>
  <si>
    <t>yes</t>
  </si>
  <si>
    <t>I</t>
  </si>
  <si>
    <t>TS/S</t>
  </si>
  <si>
    <t>24hpf</t>
  </si>
  <si>
    <t>&gt; pairwise_fisher_test(test, alternative = "less", p.adjust.method = "BH")</t>
  </si>
  <si>
    <t xml:space="preserve">   group1 group2     n     p p.adj p.adj.signif</t>
  </si>
  <si>
    <t xml:space="preserve"> 1 Ctrl   RU        36     1     1 ns          </t>
  </si>
  <si>
    <t xml:space="preserve"> 2 Ctrl   RN        36     1     1 ns          </t>
  </si>
  <si>
    <t xml:space="preserve"> 3 Ctrl   E         48     1     1 ns          </t>
  </si>
  <si>
    <t xml:space="preserve"> 4 Ctrl   I         36     1     1 ns          </t>
  </si>
  <si>
    <t>48hpf</t>
  </si>
  <si>
    <t>144hpf</t>
  </si>
  <si>
    <t xml:space="preserve"> 1 Ctrl   RU        36 0.717     1 ns          </t>
  </si>
  <si>
    <t xml:space="preserve"> 2 Ctrl   RN        36 0.407     1 ns          </t>
  </si>
  <si>
    <t xml:space="preserve"> 3 Ctrl   E         48 0.696     1 ns          </t>
  </si>
  <si>
    <t xml:space="preserve"> 4 Ctrl   I         36 1         1 ns          </t>
  </si>
  <si>
    <t xml:space="preserve"> 3 Ctrl   E         36     1     1 ns          </t>
  </si>
  <si>
    <t xml:space="preserve"> 1 Ctrl   RU        36 0.691 0.976 ns          </t>
  </si>
  <si>
    <t xml:space="preserve"> 2 Ctrl   RN        36 0.691 0.976 ns          </t>
  </si>
  <si>
    <t xml:space="preserve"> 3 Ctrl   E         36 0.455 0.976 ns          </t>
  </si>
  <si>
    <t xml:space="preserve"> 4 Ctrl   I         36 0.902 0.976 ns          </t>
  </si>
  <si>
    <t xml:space="preserve">   group1 group2     n       p    p.adj p.adj.signif</t>
  </si>
  <si>
    <t xml:space="preserve"> 1 Ctrl   RU        48 1  e+ 0 1   e+ 0 ns          </t>
  </si>
  <si>
    <t xml:space="preserve"> 2 Ctrl   RN        48 1  e+ 0 1   e+ 0 ns          </t>
  </si>
  <si>
    <t xml:space="preserve"> 3 Ctrl   E         48 1  e+ 0 1   e+ 0 ns          </t>
  </si>
  <si>
    <r>
      <t xml:space="preserve"> 4 Ctrl   I         48 3.1e-14 </t>
    </r>
    <r>
      <rPr>
        <sz val="11"/>
        <color theme="9" tint="-0.249977111117893"/>
        <rFont val="Calibri"/>
        <family val="2"/>
        <scheme val="minor"/>
      </rPr>
      <t xml:space="preserve">7.75e-14 ****     </t>
    </r>
    <r>
      <rPr>
        <sz val="11"/>
        <color theme="1"/>
        <rFont val="Calibri"/>
        <family val="2"/>
        <scheme val="minor"/>
      </rPr>
      <t xml:space="preserve">   </t>
    </r>
  </si>
  <si>
    <r>
      <t xml:space="preserve"> 4 Ctrl   I         48 3.1e-14 </t>
    </r>
    <r>
      <rPr>
        <sz val="11"/>
        <color theme="9" tint="-0.249977111117893"/>
        <rFont val="Calibri"/>
        <family val="2"/>
        <scheme val="minor"/>
      </rPr>
      <t xml:space="preserve">7.75e-14 ****   </t>
    </r>
    <r>
      <rPr>
        <sz val="11"/>
        <color theme="1"/>
        <rFont val="Calibri"/>
        <family val="2"/>
        <scheme val="minor"/>
      </rPr>
      <t xml:space="preserve">     </t>
    </r>
  </si>
  <si>
    <t xml:space="preserve">   group1 group2     n        p    p.adj p.adj.signif</t>
  </si>
  <si>
    <t xml:space="preserve"> 1 Ctrl   RU        48 6.67e- 1 1   e+ 0 ns          </t>
  </si>
  <si>
    <t xml:space="preserve"> 2 Ctrl   RN        48 1   e+ 0 1   e+ 0 ns          </t>
  </si>
  <si>
    <t xml:space="preserve"> 3 Ctrl   E         48 9.45e- 1 1   e+ 0 ns          </t>
  </si>
  <si>
    <r>
      <t xml:space="preserve"> 4 Ctrl   I         48 9.07e-11 </t>
    </r>
    <r>
      <rPr>
        <sz val="11"/>
        <color theme="9" tint="-0.249977111117893"/>
        <rFont val="Calibri"/>
        <family val="2"/>
        <scheme val="minor"/>
      </rPr>
      <t xml:space="preserve">2.27e-10 **** </t>
    </r>
  </si>
  <si>
    <t>Primarily associated article: DIB_A</t>
  </si>
  <si>
    <t>Tab</t>
  </si>
  <si>
    <t>Tab name</t>
  </si>
  <si>
    <t>content</t>
  </si>
  <si>
    <t>Tab1</t>
  </si>
  <si>
    <t>index</t>
  </si>
  <si>
    <t>Tab2</t>
  </si>
  <si>
    <t>Tab3</t>
  </si>
  <si>
    <t>Tab4</t>
  </si>
  <si>
    <t>Tab5</t>
  </si>
  <si>
    <t>Tab6</t>
  </si>
  <si>
    <t>Tab7</t>
  </si>
  <si>
    <t>INDEX of supplementary information file SI6 ("SI6_mFET")</t>
  </si>
  <si>
    <t>Overall content: Bioanalytical data: raw, analysed data, and statistical analyses of the mFET assay</t>
  </si>
  <si>
    <t>SI6_index</t>
  </si>
  <si>
    <t>setup</t>
  </si>
  <si>
    <t>hatch</t>
  </si>
  <si>
    <t>AO categorical</t>
  </si>
  <si>
    <t>WWTP</t>
  </si>
  <si>
    <t>Legend</t>
  </si>
  <si>
    <t>stp21</t>
  </si>
  <si>
    <t>stp23</t>
  </si>
  <si>
    <t>stp49</t>
  </si>
  <si>
    <t>stp50</t>
  </si>
  <si>
    <t>stp104</t>
  </si>
  <si>
    <t>stp102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</si>
  <si>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</si>
  <si>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</si>
  <si>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</si>
  <si>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</si>
  <si>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</si>
  <si>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</si>
  <si>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X-RU</t>
  </si>
  <si>
    <t>Site X, recipient upsteam</t>
  </si>
  <si>
    <t>X-RN</t>
  </si>
  <si>
    <t>Site X, recipient downstream</t>
  </si>
  <si>
    <t>X-E</t>
  </si>
  <si>
    <t>Site X, effluent</t>
  </si>
  <si>
    <t>X-I</t>
  </si>
  <si>
    <t>Site X, influent</t>
  </si>
  <si>
    <t>96-well plate setup employed in mFET, semi-randomised</t>
  </si>
  <si>
    <t>Movements per minute recorded at 24 hours post fertilisation (hpf), including analysis of residuals (graphical, normality, homoscedasticity) and statistical test versus control (parametric: Dunnett's; nonparametric: Dunn's)</t>
  </si>
  <si>
    <t>Movements per minute recorded at 48 hours post fertilisation (hpf), including analysis of residuals (graphical, normality, homoscedasticity) and statistical test versus control (parametric: Dunnett's; nonparametric: Dunn's)</t>
  </si>
  <si>
    <t>Time of hatching recorded as hpf; including analysis of residuals (graphical, normality, homoscedasticity) and statistical test versus control (parametric: Dunnett's; nonparametric: Dunn's)</t>
  </si>
  <si>
    <t xml:space="preserve">Categorical, lethal, and subleathal endpoints recorded at 144 hpf </t>
  </si>
  <si>
    <t>Statistical analyses of categorical endpoints via pairwise Fisher test</t>
  </si>
  <si>
    <t>categorical endpoints described in tab "144hpf"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</si>
</sst>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BF37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4" fillId="4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4" fillId="11" borderId="0" xfId="0" applyFont="1" applyFill="1"/>
    <xf numFmtId="14" fontId="3" fillId="0" borderId="0" xfId="0" applyNumberFormat="1" applyFont="1"/>
    <xf numFmtId="0" fontId="1" fillId="12" borderId="1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4" fillId="13" borderId="0" xfId="0" applyFont="1" applyFill="1"/>
    <xf numFmtId="0" fontId="0" fillId="14" borderId="0" xfId="0" applyFill="1"/>
    <xf numFmtId="0" fontId="0" fillId="16" borderId="0" xfId="0" applyFill="1"/>
    <xf numFmtId="0" fontId="4" fillId="0" borderId="0" xfId="0" applyFont="1"/>
    <xf numFmtId="0" fontId="0" fillId="17" borderId="0" xfId="0" applyFill="1"/>
    <xf numFmtId="0" fontId="4" fillId="5" borderId="0" xfId="0" applyFont="1" applyFill="1"/>
    <xf numFmtId="0" fontId="0" fillId="13" borderId="0" xfId="0" applyFill="1"/>
    <xf numFmtId="0" fontId="0" fillId="18" borderId="0" xfId="0" applyFill="1"/>
    <xf numFmtId="0" fontId="0" fillId="15" borderId="0" xfId="0" applyFill="1"/>
    <xf numFmtId="0" fontId="4" fillId="19" borderId="0" xfId="0" applyFont="1" applyFill="1"/>
    <xf numFmtId="0" fontId="0" fillId="19" borderId="0" xfId="0" applyFill="1"/>
    <xf numFmtId="0" fontId="4" fillId="16" borderId="0" xfId="0" applyFont="1" applyFill="1"/>
    <xf numFmtId="0" fontId="0" fillId="20" borderId="0" xfId="0" applyFill="1"/>
    <xf numFmtId="0" fontId="0" fillId="21" borderId="0" xfId="0" applyFill="1"/>
    <xf numFmtId="0" fontId="0" fillId="0" borderId="3" xfId="0" applyBorder="1"/>
    <xf numFmtId="0" fontId="0" fillId="0" borderId="4" xfId="0" applyBorder="1"/>
    <xf numFmtId="0" fontId="3" fillId="0" borderId="0" xfId="0" applyFont="1"/>
    <xf numFmtId="0" fontId="2" fillId="0" borderId="0" xfId="0" applyFont="1"/>
    <xf numFmtId="0" fontId="7" fillId="0" borderId="0" xfId="0" applyFont="1"/>
    <xf numFmtId="0" fontId="1" fillId="12" borderId="0" xfId="0" applyFont="1" applyFill="1" applyAlignment="1">
      <alignment horizontal="center"/>
    </xf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image" Target="../media/image12.emf"/><Relationship Id="rId7" Type="http://schemas.openxmlformats.org/officeDocument/2006/relationships/image" Target="../media/image16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6" Type="http://schemas.openxmlformats.org/officeDocument/2006/relationships/image" Target="../media/image15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Relationship Id="rId9" Type="http://schemas.openxmlformats.org/officeDocument/2006/relationships/image" Target="../media/image18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emf"/><Relationship Id="rId3" Type="http://schemas.openxmlformats.org/officeDocument/2006/relationships/image" Target="../media/image21.emf"/><Relationship Id="rId7" Type="http://schemas.openxmlformats.org/officeDocument/2006/relationships/image" Target="../media/image25.emf"/><Relationship Id="rId2" Type="http://schemas.openxmlformats.org/officeDocument/2006/relationships/image" Target="../media/image20.emf"/><Relationship Id="rId1" Type="http://schemas.openxmlformats.org/officeDocument/2006/relationships/image" Target="../media/image19.emf"/><Relationship Id="rId6" Type="http://schemas.openxmlformats.org/officeDocument/2006/relationships/image" Target="../media/image24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Relationship Id="rId9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14</xdr:row>
      <xdr:rowOff>79375</xdr:rowOff>
    </xdr:from>
    <xdr:to>
      <xdr:col>11</xdr:col>
      <xdr:colOff>590551</xdr:colOff>
      <xdr:row>30</xdr:row>
      <xdr:rowOff>47821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0435F8-A5F1-4455-A029-B398A2E0D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975" y="2555875"/>
          <a:ext cx="3622675" cy="3016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15</xdr:col>
      <xdr:colOff>96346</xdr:colOff>
      <xdr:row>75</xdr:row>
      <xdr:rowOff>123824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9202E7-C9F1-42E2-BD62-943F2B72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9525000"/>
          <a:ext cx="5582746" cy="469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38101</xdr:colOff>
      <xdr:row>25</xdr:row>
      <xdr:rowOff>76201</xdr:rowOff>
    </xdr:from>
    <xdr:to>
      <xdr:col>28</xdr:col>
      <xdr:colOff>212187</xdr:colOff>
      <xdr:row>42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F6C7AF-FEC2-4FDD-98FF-6CC034B89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1" y="4648201"/>
          <a:ext cx="3831686" cy="3219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</xdr:colOff>
      <xdr:row>44</xdr:row>
      <xdr:rowOff>1</xdr:rowOff>
    </xdr:from>
    <xdr:to>
      <xdr:col>28</xdr:col>
      <xdr:colOff>237867</xdr:colOff>
      <xdr:row>61</xdr:row>
      <xdr:rowOff>38101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55C7CD-DBF2-43BF-AED2-602867B3B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9151" y="8191501"/>
          <a:ext cx="3895466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19051</xdr:colOff>
      <xdr:row>63</xdr:row>
      <xdr:rowOff>114300</xdr:rowOff>
    </xdr:from>
    <xdr:to>
      <xdr:col>31</xdr:col>
      <xdr:colOff>190501</xdr:colOff>
      <xdr:row>88</xdr:row>
      <xdr:rowOff>110797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426F785-4F89-43F6-AE3F-CCBE415CE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8201" y="11925300"/>
          <a:ext cx="5657850" cy="4758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32</xdr:row>
      <xdr:rowOff>76200</xdr:rowOff>
    </xdr:from>
    <xdr:to>
      <xdr:col>12</xdr:col>
      <xdr:colOff>57151</xdr:colOff>
      <xdr:row>48</xdr:row>
      <xdr:rowOff>117385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394510C-B53F-46F8-A6E7-C845D4AAB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5981700"/>
          <a:ext cx="3676650" cy="3089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</xdr:colOff>
      <xdr:row>45</xdr:row>
      <xdr:rowOff>2</xdr:rowOff>
    </xdr:from>
    <xdr:to>
      <xdr:col>43</xdr:col>
      <xdr:colOff>228600</xdr:colOff>
      <xdr:row>62</xdr:row>
      <xdr:rowOff>30308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2F6230E-4D0F-4A5B-8348-3063CEAF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22351" y="8382002"/>
          <a:ext cx="3886199" cy="3268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19050</xdr:colOff>
      <xdr:row>25</xdr:row>
      <xdr:rowOff>95250</xdr:rowOff>
    </xdr:from>
    <xdr:to>
      <xdr:col>43</xdr:col>
      <xdr:colOff>400049</xdr:colOff>
      <xdr:row>43</xdr:row>
      <xdr:rowOff>63243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9B83377-2170-4B24-85AD-BBC1978D8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41400" y="4667250"/>
          <a:ext cx="4038599" cy="3396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19051</xdr:colOff>
      <xdr:row>63</xdr:row>
      <xdr:rowOff>95251</xdr:rowOff>
    </xdr:from>
    <xdr:to>
      <xdr:col>46</xdr:col>
      <xdr:colOff>307905</xdr:colOff>
      <xdr:row>89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BF3ACED-C780-4C0F-9C91-056C0992D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41401" y="11906251"/>
          <a:ext cx="5775254" cy="485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14</xdr:row>
      <xdr:rowOff>1</xdr:rowOff>
    </xdr:from>
    <xdr:to>
      <xdr:col>11</xdr:col>
      <xdr:colOff>598339</xdr:colOff>
      <xdr:row>30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C964CA-C99D-4AF1-A4FD-B71444E3F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2476501"/>
          <a:ext cx="3646338" cy="306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</xdr:colOff>
      <xdr:row>31</xdr:row>
      <xdr:rowOff>1</xdr:rowOff>
    </xdr:from>
    <xdr:to>
      <xdr:col>11</xdr:col>
      <xdr:colOff>590551</xdr:colOff>
      <xdr:row>47</xdr:row>
      <xdr:rowOff>12501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F636C3-766F-4483-B9EC-660E8D74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5715001"/>
          <a:ext cx="3638550" cy="306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</xdr:colOff>
      <xdr:row>48</xdr:row>
      <xdr:rowOff>1</xdr:rowOff>
    </xdr:from>
    <xdr:to>
      <xdr:col>15</xdr:col>
      <xdr:colOff>114300</xdr:colOff>
      <xdr:row>72</xdr:row>
      <xdr:rowOff>138927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758C08-9E3C-4862-B0A0-C89524071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8953501"/>
          <a:ext cx="5600700" cy="4710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19051</xdr:colOff>
      <xdr:row>25</xdr:row>
      <xdr:rowOff>1</xdr:rowOff>
    </xdr:from>
    <xdr:to>
      <xdr:col>28</xdr:col>
      <xdr:colOff>247651</xdr:colOff>
      <xdr:row>42</xdr:row>
      <xdr:rowOff>30307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37494-4B5D-4911-B266-7E066268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1" y="4572001"/>
          <a:ext cx="3886200" cy="3268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19051</xdr:colOff>
      <xdr:row>44</xdr:row>
      <xdr:rowOff>95251</xdr:rowOff>
    </xdr:from>
    <xdr:to>
      <xdr:col>27</xdr:col>
      <xdr:colOff>590551</xdr:colOff>
      <xdr:row>60</xdr:row>
      <xdr:rowOff>91727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BA6BA4-7409-4DC2-9EF8-AD330431B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1" y="8286751"/>
          <a:ext cx="3619500" cy="3044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19051</xdr:colOff>
      <xdr:row>62</xdr:row>
      <xdr:rowOff>95250</xdr:rowOff>
    </xdr:from>
    <xdr:to>
      <xdr:col>31</xdr:col>
      <xdr:colOff>266700</xdr:colOff>
      <xdr:row>87</xdr:row>
      <xdr:rowOff>155841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CEA82AB-C7B8-46D5-BE77-212A9FE38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1" y="11715750"/>
          <a:ext cx="5734050" cy="4823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57151</xdr:colOff>
      <xdr:row>45</xdr:row>
      <xdr:rowOff>38101</xdr:rowOff>
    </xdr:from>
    <xdr:to>
      <xdr:col>44</xdr:col>
      <xdr:colOff>136480</xdr:colOff>
      <xdr:row>61</xdr:row>
      <xdr:rowOff>133350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B90822E-B379-4365-A31D-5D364B7AF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0051" y="8420101"/>
          <a:ext cx="3736929" cy="314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19050</xdr:colOff>
      <xdr:row>25</xdr:row>
      <xdr:rowOff>57151</xdr:rowOff>
    </xdr:from>
    <xdr:to>
      <xdr:col>44</xdr:col>
      <xdr:colOff>438150</xdr:colOff>
      <xdr:row>43</xdr:row>
      <xdr:rowOff>53465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A8611A2-C12B-4AE4-8AD8-C7083E2C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31950" y="4629151"/>
          <a:ext cx="4076700" cy="3425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38100</xdr:colOff>
      <xdr:row>63</xdr:row>
      <xdr:rowOff>57151</xdr:rowOff>
    </xdr:from>
    <xdr:to>
      <xdr:col>47</xdr:col>
      <xdr:colOff>446602</xdr:colOff>
      <xdr:row>89</xdr:row>
      <xdr:rowOff>57151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678B6B4-C9EC-4649-BC91-85BFD03C9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0" y="11868151"/>
          <a:ext cx="5894903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14</xdr:row>
      <xdr:rowOff>1</xdr:rowOff>
    </xdr:from>
    <xdr:to>
      <xdr:col>11</xdr:col>
      <xdr:colOff>29238</xdr:colOff>
      <xdr:row>30</xdr:row>
      <xdr:rowOff>133351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DC721F-FFE5-40F5-A9AC-A7B8CB871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1" y="2476501"/>
          <a:ext cx="3686836" cy="318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</xdr:colOff>
      <xdr:row>32</xdr:row>
      <xdr:rowOff>1</xdr:rowOff>
    </xdr:from>
    <xdr:to>
      <xdr:col>10</xdr:col>
      <xdr:colOff>594682</xdr:colOff>
      <xdr:row>48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CABBE7-F6BE-40EE-A05D-4B92321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1" y="5905501"/>
          <a:ext cx="3642681" cy="3143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</xdr:colOff>
      <xdr:row>50</xdr:row>
      <xdr:rowOff>1</xdr:rowOff>
    </xdr:from>
    <xdr:to>
      <xdr:col>15</xdr:col>
      <xdr:colOff>19292</xdr:colOff>
      <xdr:row>77</xdr:row>
      <xdr:rowOff>133351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FCCCBC-E4A6-4BA8-9B62-34C14BE89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1" y="9334501"/>
          <a:ext cx="6115290" cy="527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38101</xdr:colOff>
      <xdr:row>25</xdr:row>
      <xdr:rowOff>57150</xdr:rowOff>
    </xdr:from>
    <xdr:to>
      <xdr:col>27</xdr:col>
      <xdr:colOff>400052</xdr:colOff>
      <xdr:row>43</xdr:row>
      <xdr:rowOff>96597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668597-D0B2-446F-AAF7-2B7C1C18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1" y="4629150"/>
          <a:ext cx="4019550" cy="3468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38101</xdr:colOff>
      <xdr:row>45</xdr:row>
      <xdr:rowOff>95250</xdr:rowOff>
    </xdr:from>
    <xdr:to>
      <xdr:col>27</xdr:col>
      <xdr:colOff>177722</xdr:colOff>
      <xdr:row>62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302AC7-6B5A-454C-B1AE-6EB7D7F5B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1" y="8477250"/>
          <a:ext cx="3797220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19050</xdr:colOff>
      <xdr:row>64</xdr:row>
      <xdr:rowOff>57151</xdr:rowOff>
    </xdr:from>
    <xdr:to>
      <xdr:col>31</xdr:col>
      <xdr:colOff>104572</xdr:colOff>
      <xdr:row>92</xdr:row>
      <xdr:rowOff>57151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8F406D2-850A-4529-95FA-686F6581C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0" y="12058651"/>
          <a:ext cx="6181521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38100</xdr:colOff>
      <xdr:row>46</xdr:row>
      <xdr:rowOff>19051</xdr:rowOff>
    </xdr:from>
    <xdr:to>
      <xdr:col>43</xdr:col>
      <xdr:colOff>288104</xdr:colOff>
      <xdr:row>63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8A093CC-0538-46FD-B805-B25B4A520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46150" y="8591551"/>
          <a:ext cx="3907603" cy="337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38100</xdr:colOff>
      <xdr:row>25</xdr:row>
      <xdr:rowOff>57150</xdr:rowOff>
    </xdr:from>
    <xdr:to>
      <xdr:col>44</xdr:col>
      <xdr:colOff>76200</xdr:colOff>
      <xdr:row>44</xdr:row>
      <xdr:rowOff>148631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92D3A32-7D67-46EB-8551-64448A7ED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46150" y="4629150"/>
          <a:ext cx="4305300" cy="3710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38100</xdr:colOff>
      <xdr:row>65</xdr:row>
      <xdr:rowOff>57151</xdr:rowOff>
    </xdr:from>
    <xdr:to>
      <xdr:col>47</xdr:col>
      <xdr:colOff>361950</xdr:colOff>
      <xdr:row>94</xdr:row>
      <xdr:rowOff>66283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497B770-5283-46AF-9F09-77D7A2A9E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46150" y="12249151"/>
          <a:ext cx="6419850" cy="5533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9C40-E228-49AD-BD75-709440378EF0}">
  <dimension ref="B2:G13"/>
  <sheetViews>
    <sheetView tabSelected="1" workbookViewId="0">
      <selection activeCell="K36" sqref="K36"/>
    </sheetView>
  </sheetViews>
  <sheetFormatPr defaultRowHeight="15" x14ac:dyDescent="0.25"/>
  <cols>
    <col min="3" max="3" width="16.42578125" customWidth="1"/>
  </cols>
  <sheetData>
    <row r="2" spans="2:7" ht="21" x14ac:dyDescent="0.35">
      <c r="B2" s="33" t="s">
        <v>269</v>
      </c>
      <c r="C2" s="33"/>
      <c r="D2" s="33"/>
      <c r="E2" s="33"/>
      <c r="F2" s="33"/>
      <c r="G2" s="33"/>
    </row>
    <row r="3" spans="2:7" x14ac:dyDescent="0.25">
      <c r="B3" t="s">
        <v>270</v>
      </c>
    </row>
    <row r="4" spans="2:7" x14ac:dyDescent="0.25">
      <c r="B4" t="s">
        <v>257</v>
      </c>
    </row>
    <row r="6" spans="2:7" x14ac:dyDescent="0.25">
      <c r="B6" s="31" t="s">
        <v>258</v>
      </c>
      <c r="C6" s="31" t="s">
        <v>259</v>
      </c>
      <c r="D6" s="31" t="s">
        <v>260</v>
      </c>
    </row>
    <row r="7" spans="2:7" x14ac:dyDescent="0.25">
      <c r="B7" t="s">
        <v>261</v>
      </c>
      <c r="C7" t="s">
        <v>271</v>
      </c>
      <c r="D7" t="s">
        <v>262</v>
      </c>
    </row>
    <row r="8" spans="2:7" x14ac:dyDescent="0.25">
      <c r="B8" t="s">
        <v>263</v>
      </c>
      <c r="C8" t="s">
        <v>272</v>
      </c>
      <c r="D8" t="s">
        <v>297</v>
      </c>
    </row>
    <row r="9" spans="2:7" x14ac:dyDescent="0.25">
      <c r="B9" t="s">
        <v>264</v>
      </c>
      <c r="C9" t="s">
        <v>228</v>
      </c>
      <c r="D9" t="s">
        <v>298</v>
      </c>
    </row>
    <row r="10" spans="2:7" x14ac:dyDescent="0.25">
      <c r="B10" t="s">
        <v>265</v>
      </c>
      <c r="C10" t="s">
        <v>235</v>
      </c>
      <c r="D10" t="s">
        <v>299</v>
      </c>
    </row>
    <row r="11" spans="2:7" x14ac:dyDescent="0.25">
      <c r="B11" t="s">
        <v>266</v>
      </c>
      <c r="C11" t="s">
        <v>273</v>
      </c>
      <c r="D11" t="s">
        <v>300</v>
      </c>
    </row>
    <row r="12" spans="2:7" x14ac:dyDescent="0.25">
      <c r="B12" t="s">
        <v>267</v>
      </c>
      <c r="C12" t="s">
        <v>236</v>
      </c>
      <c r="D12" t="s">
        <v>301</v>
      </c>
    </row>
    <row r="13" spans="2:7" x14ac:dyDescent="0.25">
      <c r="B13" t="s">
        <v>268</v>
      </c>
      <c r="C13" t="s">
        <v>274</v>
      </c>
      <c r="D13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7FFD7-D8A4-4E97-8750-7B1F0083B4A5}">
  <dimension ref="A1:S66"/>
  <sheetViews>
    <sheetView zoomScaleNormal="100" workbookViewId="0">
      <selection activeCell="X20" sqref="X20"/>
    </sheetView>
  </sheetViews>
  <sheetFormatPr defaultRowHeight="15" x14ac:dyDescent="0.25"/>
  <cols>
    <col min="1" max="1" width="25.42578125" customWidth="1"/>
  </cols>
  <sheetData>
    <row r="1" spans="1:19" ht="21" x14ac:dyDescent="0.35">
      <c r="A1" s="33" t="s">
        <v>297</v>
      </c>
    </row>
    <row r="2" spans="1:19" ht="21" x14ac:dyDescent="0.35">
      <c r="A2" s="33"/>
    </row>
    <row r="3" spans="1:19" x14ac:dyDescent="0.25">
      <c r="A3" t="s">
        <v>0</v>
      </c>
      <c r="C3" s="12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13</v>
      </c>
      <c r="Q3" s="34" t="s">
        <v>276</v>
      </c>
    </row>
    <row r="4" spans="1:19" x14ac:dyDescent="0.25">
      <c r="C4" t="s">
        <v>14</v>
      </c>
      <c r="D4" s="24">
        <v>1</v>
      </c>
      <c r="E4" s="25">
        <v>2</v>
      </c>
      <c r="F4" s="25">
        <v>3</v>
      </c>
      <c r="G4" s="25">
        <v>4</v>
      </c>
      <c r="H4" s="25">
        <v>5</v>
      </c>
      <c r="I4" s="25">
        <v>6</v>
      </c>
      <c r="J4" s="25">
        <v>7</v>
      </c>
      <c r="K4" s="25">
        <v>8</v>
      </c>
      <c r="L4" s="24">
        <v>9</v>
      </c>
      <c r="M4" s="25">
        <v>10</v>
      </c>
      <c r="N4" s="25">
        <v>11</v>
      </c>
      <c r="O4" s="25">
        <v>12</v>
      </c>
      <c r="Q4" t="s">
        <v>277</v>
      </c>
      <c r="R4" t="s">
        <v>283</v>
      </c>
    </row>
    <row r="5" spans="1:19" x14ac:dyDescent="0.25">
      <c r="C5" t="s">
        <v>15</v>
      </c>
      <c r="D5" s="24">
        <v>13</v>
      </c>
      <c r="E5" s="24">
        <v>14</v>
      </c>
      <c r="F5" s="25">
        <v>15</v>
      </c>
      <c r="G5" s="25">
        <v>16</v>
      </c>
      <c r="H5" s="25">
        <v>17</v>
      </c>
      <c r="I5" s="25">
        <v>18</v>
      </c>
      <c r="J5" s="25">
        <v>19</v>
      </c>
      <c r="K5" s="25">
        <v>20</v>
      </c>
      <c r="L5" s="25">
        <v>21</v>
      </c>
      <c r="M5" s="24">
        <v>22</v>
      </c>
      <c r="N5" s="25">
        <v>23</v>
      </c>
      <c r="O5" s="25">
        <v>24</v>
      </c>
      <c r="Q5" t="s">
        <v>278</v>
      </c>
      <c r="R5" t="s">
        <v>284</v>
      </c>
    </row>
    <row r="6" spans="1:19" x14ac:dyDescent="0.25">
      <c r="C6" t="s">
        <v>16</v>
      </c>
      <c r="D6" s="25">
        <v>25</v>
      </c>
      <c r="E6" s="24">
        <v>26</v>
      </c>
      <c r="F6" s="24">
        <v>27</v>
      </c>
      <c r="G6" s="25">
        <v>28</v>
      </c>
      <c r="H6" s="25">
        <v>29</v>
      </c>
      <c r="I6" s="25">
        <v>30</v>
      </c>
      <c r="J6" s="25">
        <v>31</v>
      </c>
      <c r="K6" s="25">
        <v>32</v>
      </c>
      <c r="L6" s="25">
        <v>33</v>
      </c>
      <c r="M6" s="25">
        <v>34</v>
      </c>
      <c r="N6" s="24">
        <v>35</v>
      </c>
      <c r="O6" s="25">
        <v>36</v>
      </c>
      <c r="Q6" t="s">
        <v>279</v>
      </c>
      <c r="R6" t="s">
        <v>285</v>
      </c>
    </row>
    <row r="7" spans="1:19" x14ac:dyDescent="0.25">
      <c r="C7" t="s">
        <v>17</v>
      </c>
      <c r="D7" s="25">
        <v>37</v>
      </c>
      <c r="E7" s="25">
        <v>38</v>
      </c>
      <c r="F7" s="24">
        <v>39</v>
      </c>
      <c r="G7" s="24">
        <v>40</v>
      </c>
      <c r="H7" s="25">
        <v>41</v>
      </c>
      <c r="I7" s="25">
        <v>42</v>
      </c>
      <c r="J7" s="25">
        <v>43</v>
      </c>
      <c r="K7" s="25">
        <v>44</v>
      </c>
      <c r="L7" s="25">
        <v>45</v>
      </c>
      <c r="M7" s="25">
        <v>46</v>
      </c>
      <c r="N7" s="25">
        <v>57</v>
      </c>
      <c r="O7" s="24">
        <v>48</v>
      </c>
      <c r="Q7" t="s">
        <v>280</v>
      </c>
      <c r="R7" t="s">
        <v>286</v>
      </c>
    </row>
    <row r="8" spans="1:19" x14ac:dyDescent="0.25">
      <c r="C8" t="s">
        <v>18</v>
      </c>
      <c r="D8" s="25">
        <v>49</v>
      </c>
      <c r="E8" s="25">
        <v>50</v>
      </c>
      <c r="F8" s="25">
        <v>51</v>
      </c>
      <c r="G8" s="24">
        <v>52</v>
      </c>
      <c r="H8" s="24">
        <v>53</v>
      </c>
      <c r="I8" s="25">
        <v>54</v>
      </c>
      <c r="J8" s="25">
        <v>55</v>
      </c>
      <c r="K8" s="25">
        <v>56</v>
      </c>
      <c r="L8" s="25">
        <v>57</v>
      </c>
      <c r="M8" s="25">
        <v>58</v>
      </c>
      <c r="N8" s="25">
        <v>59</v>
      </c>
      <c r="O8" s="25">
        <v>60</v>
      </c>
      <c r="Q8" t="s">
        <v>282</v>
      </c>
      <c r="R8" t="s">
        <v>287</v>
      </c>
    </row>
    <row r="9" spans="1:19" x14ac:dyDescent="0.25">
      <c r="C9" t="s">
        <v>19</v>
      </c>
      <c r="D9" s="25">
        <v>61</v>
      </c>
      <c r="E9" s="25">
        <v>62</v>
      </c>
      <c r="F9" s="25">
        <v>63</v>
      </c>
      <c r="G9" s="25">
        <v>64</v>
      </c>
      <c r="H9" s="24">
        <v>65</v>
      </c>
      <c r="I9" s="24">
        <v>66</v>
      </c>
      <c r="J9" s="25">
        <v>67</v>
      </c>
      <c r="K9" s="25">
        <v>68</v>
      </c>
      <c r="L9" s="25">
        <v>69</v>
      </c>
      <c r="M9" s="25">
        <v>70</v>
      </c>
      <c r="N9" s="25">
        <v>71</v>
      </c>
      <c r="O9" s="25">
        <v>72</v>
      </c>
      <c r="Q9" t="s">
        <v>281</v>
      </c>
      <c r="R9" t="s">
        <v>288</v>
      </c>
    </row>
    <row r="10" spans="1:19" x14ac:dyDescent="0.25">
      <c r="C10" t="s">
        <v>20</v>
      </c>
      <c r="D10" s="25">
        <v>73</v>
      </c>
      <c r="E10" s="25">
        <v>74</v>
      </c>
      <c r="F10" s="25">
        <v>75</v>
      </c>
      <c r="G10" s="25">
        <v>76</v>
      </c>
      <c r="H10" s="25">
        <v>77</v>
      </c>
      <c r="I10" s="24">
        <v>78</v>
      </c>
      <c r="J10" s="24">
        <v>79</v>
      </c>
      <c r="K10" s="25">
        <v>80</v>
      </c>
      <c r="L10" s="25">
        <v>81</v>
      </c>
      <c r="M10" s="25">
        <v>82</v>
      </c>
      <c r="N10" s="25">
        <v>83</v>
      </c>
      <c r="O10" s="25">
        <v>84</v>
      </c>
    </row>
    <row r="11" spans="1:19" x14ac:dyDescent="0.25">
      <c r="C11" t="s">
        <v>21</v>
      </c>
      <c r="D11" s="25">
        <v>85</v>
      </c>
      <c r="E11" s="25">
        <v>86</v>
      </c>
      <c r="F11" s="25">
        <v>87</v>
      </c>
      <c r="G11" s="25">
        <v>88</v>
      </c>
      <c r="H11" s="25">
        <v>89</v>
      </c>
      <c r="I11" s="25">
        <v>90</v>
      </c>
      <c r="J11" s="24">
        <v>91</v>
      </c>
      <c r="K11" s="24">
        <v>92</v>
      </c>
      <c r="L11" s="25">
        <v>93</v>
      </c>
      <c r="M11" s="25">
        <v>94</v>
      </c>
      <c r="N11" s="25">
        <v>95</v>
      </c>
      <c r="O11" s="25">
        <v>96</v>
      </c>
    </row>
    <row r="12" spans="1:19" s="29" customFormat="1" x14ac:dyDescent="0.25"/>
    <row r="13" spans="1:19" x14ac:dyDescent="0.25">
      <c r="A13" t="s">
        <v>275</v>
      </c>
    </row>
    <row r="14" spans="1:19" x14ac:dyDescent="0.25">
      <c r="A14" t="s">
        <v>22</v>
      </c>
      <c r="C14" s="1"/>
      <c r="D14" s="2">
        <v>1</v>
      </c>
      <c r="E14" s="2">
        <v>2</v>
      </c>
      <c r="F14" s="2">
        <v>3</v>
      </c>
      <c r="G14" s="2">
        <v>4</v>
      </c>
      <c r="H14" s="2">
        <v>5</v>
      </c>
      <c r="I14" s="2">
        <v>6</v>
      </c>
      <c r="J14" s="2">
        <v>7</v>
      </c>
      <c r="K14" s="2">
        <v>8</v>
      </c>
      <c r="L14" s="2">
        <v>9</v>
      </c>
      <c r="M14" s="2">
        <v>10</v>
      </c>
      <c r="N14" s="2">
        <v>11</v>
      </c>
      <c r="O14" s="2">
        <v>12</v>
      </c>
    </row>
    <row r="15" spans="1:19" x14ac:dyDescent="0.25">
      <c r="C15" s="3" t="s">
        <v>14</v>
      </c>
      <c r="D15" s="15" t="s">
        <v>16</v>
      </c>
      <c r="E15" s="15" t="s">
        <v>16</v>
      </c>
      <c r="F15" s="16" t="s">
        <v>23</v>
      </c>
      <c r="G15" s="19" t="s">
        <v>24</v>
      </c>
      <c r="H15" s="17" t="s">
        <v>25</v>
      </c>
      <c r="I15" s="17" t="s">
        <v>25</v>
      </c>
      <c r="J15" s="20" t="s">
        <v>26</v>
      </c>
      <c r="K15" s="18"/>
      <c r="L15" s="15" t="s">
        <v>16</v>
      </c>
      <c r="M15" s="15" t="s">
        <v>16</v>
      </c>
      <c r="N15" s="16" t="s">
        <v>23</v>
      </c>
      <c r="O15" s="19" t="s">
        <v>24</v>
      </c>
      <c r="Q15" s="21" t="s">
        <v>16</v>
      </c>
      <c r="R15" t="s">
        <v>27</v>
      </c>
    </row>
    <row r="16" spans="1:19" x14ac:dyDescent="0.25">
      <c r="C16" s="3" t="s">
        <v>15</v>
      </c>
      <c r="D16" s="18"/>
      <c r="E16" s="15" t="s">
        <v>16</v>
      </c>
      <c r="F16" s="15" t="s">
        <v>16</v>
      </c>
      <c r="G16" s="16" t="s">
        <v>23</v>
      </c>
      <c r="H16" s="19" t="s">
        <v>24</v>
      </c>
      <c r="I16" s="17" t="s">
        <v>25</v>
      </c>
      <c r="J16" s="17" t="s">
        <v>25</v>
      </c>
      <c r="K16" s="20" t="s">
        <v>26</v>
      </c>
      <c r="L16" s="18"/>
      <c r="M16" s="15" t="s">
        <v>16</v>
      </c>
      <c r="N16" s="15" t="s">
        <v>16</v>
      </c>
      <c r="O16" s="16" t="s">
        <v>23</v>
      </c>
      <c r="Q16" s="5" t="s">
        <v>26</v>
      </c>
      <c r="R16" t="s">
        <v>28</v>
      </c>
      <c r="S16" t="s">
        <v>29</v>
      </c>
    </row>
    <row r="17" spans="1:19" x14ac:dyDescent="0.25">
      <c r="C17" s="3" t="s">
        <v>16</v>
      </c>
      <c r="D17" s="20" t="s">
        <v>26</v>
      </c>
      <c r="E17" s="18"/>
      <c r="F17" s="15" t="s">
        <v>16</v>
      </c>
      <c r="G17" s="15" t="s">
        <v>16</v>
      </c>
      <c r="H17" s="16" t="s">
        <v>23</v>
      </c>
      <c r="I17" s="19" t="s">
        <v>24</v>
      </c>
      <c r="J17" s="17" t="s">
        <v>25</v>
      </c>
      <c r="K17" s="17" t="s">
        <v>25</v>
      </c>
      <c r="L17" s="20" t="s">
        <v>26</v>
      </c>
      <c r="M17" s="18"/>
      <c r="N17" s="15" t="s">
        <v>16</v>
      </c>
      <c r="O17" s="15" t="s">
        <v>16</v>
      </c>
      <c r="Q17" s="22" t="s">
        <v>25</v>
      </c>
      <c r="R17" t="s">
        <v>30</v>
      </c>
      <c r="S17" t="s">
        <v>31</v>
      </c>
    </row>
    <row r="18" spans="1:19" x14ac:dyDescent="0.25">
      <c r="C18" s="3" t="s">
        <v>17</v>
      </c>
      <c r="D18" s="17" t="s">
        <v>25</v>
      </c>
      <c r="E18" s="20" t="s">
        <v>26</v>
      </c>
      <c r="F18" s="18"/>
      <c r="G18" s="15" t="s">
        <v>16</v>
      </c>
      <c r="H18" s="15" t="s">
        <v>16</v>
      </c>
      <c r="I18" s="16" t="s">
        <v>23</v>
      </c>
      <c r="J18" s="19" t="s">
        <v>24</v>
      </c>
      <c r="K18" s="17" t="s">
        <v>25</v>
      </c>
      <c r="L18" s="17" t="s">
        <v>25</v>
      </c>
      <c r="M18" s="20" t="s">
        <v>26</v>
      </c>
      <c r="N18" s="18"/>
      <c r="O18" s="15" t="s">
        <v>16</v>
      </c>
      <c r="Q18" s="19" t="s">
        <v>24</v>
      </c>
      <c r="R18" t="s">
        <v>32</v>
      </c>
    </row>
    <row r="19" spans="1:19" x14ac:dyDescent="0.25">
      <c r="C19" s="3" t="s">
        <v>18</v>
      </c>
      <c r="D19" s="17" t="s">
        <v>25</v>
      </c>
      <c r="E19" s="17" t="s">
        <v>25</v>
      </c>
      <c r="F19" s="20" t="s">
        <v>26</v>
      </c>
      <c r="G19" s="18"/>
      <c r="H19" s="15" t="s">
        <v>16</v>
      </c>
      <c r="I19" s="15" t="s">
        <v>16</v>
      </c>
      <c r="J19" s="16" t="s">
        <v>23</v>
      </c>
      <c r="K19" s="19" t="s">
        <v>24</v>
      </c>
      <c r="L19" s="17" t="s">
        <v>25</v>
      </c>
      <c r="M19" s="17" t="s">
        <v>25</v>
      </c>
      <c r="N19" s="20" t="s">
        <v>26</v>
      </c>
      <c r="O19" s="18"/>
      <c r="Q19" s="23" t="s">
        <v>23</v>
      </c>
      <c r="R19" t="s">
        <v>33</v>
      </c>
    </row>
    <row r="20" spans="1:19" x14ac:dyDescent="0.25">
      <c r="C20" s="3" t="s">
        <v>19</v>
      </c>
      <c r="D20" s="19" t="s">
        <v>24</v>
      </c>
      <c r="E20" s="17" t="s">
        <v>25</v>
      </c>
      <c r="F20" s="17" t="s">
        <v>25</v>
      </c>
      <c r="G20" s="20" t="s">
        <v>26</v>
      </c>
      <c r="H20" s="18"/>
      <c r="I20" s="15" t="s">
        <v>16</v>
      </c>
      <c r="J20" s="15" t="s">
        <v>16</v>
      </c>
      <c r="K20" s="16" t="s">
        <v>23</v>
      </c>
      <c r="L20" s="19" t="s">
        <v>24</v>
      </c>
      <c r="M20" s="17" t="s">
        <v>25</v>
      </c>
      <c r="N20" s="17" t="s">
        <v>25</v>
      </c>
      <c r="O20" s="20" t="s">
        <v>26</v>
      </c>
    </row>
    <row r="21" spans="1:19" x14ac:dyDescent="0.25">
      <c r="C21" s="3" t="s">
        <v>20</v>
      </c>
      <c r="D21" s="16" t="s">
        <v>23</v>
      </c>
      <c r="E21" s="19" t="s">
        <v>24</v>
      </c>
      <c r="F21" s="17" t="s">
        <v>25</v>
      </c>
      <c r="G21" s="17" t="s">
        <v>25</v>
      </c>
      <c r="H21" s="20" t="s">
        <v>26</v>
      </c>
      <c r="I21" s="18"/>
      <c r="J21" s="15" t="s">
        <v>16</v>
      </c>
      <c r="K21" s="15" t="s">
        <v>16</v>
      </c>
      <c r="L21" s="16" t="s">
        <v>23</v>
      </c>
      <c r="M21" s="19" t="s">
        <v>24</v>
      </c>
      <c r="N21" s="17" t="s">
        <v>25</v>
      </c>
      <c r="O21" s="17" t="s">
        <v>25</v>
      </c>
    </row>
    <row r="22" spans="1:19" x14ac:dyDescent="0.25">
      <c r="C22" s="3" t="s">
        <v>21</v>
      </c>
      <c r="D22" s="15" t="s">
        <v>16</v>
      </c>
      <c r="E22" s="16" t="s">
        <v>23</v>
      </c>
      <c r="F22" s="19" t="s">
        <v>24</v>
      </c>
      <c r="G22" s="17" t="s">
        <v>25</v>
      </c>
      <c r="H22" s="17" t="s">
        <v>25</v>
      </c>
      <c r="I22" s="20" t="s">
        <v>26</v>
      </c>
      <c r="J22" s="18"/>
      <c r="K22" s="15" t="s">
        <v>16</v>
      </c>
      <c r="L22" s="15" t="s">
        <v>16</v>
      </c>
      <c r="M22" s="16" t="s">
        <v>23</v>
      </c>
      <c r="N22" s="19" t="s">
        <v>24</v>
      </c>
      <c r="O22" s="17" t="s">
        <v>25</v>
      </c>
    </row>
    <row r="23" spans="1:19" s="29" customFormat="1" x14ac:dyDescent="0.25"/>
    <row r="24" spans="1:19" x14ac:dyDescent="0.25">
      <c r="A24" t="s">
        <v>275</v>
      </c>
    </row>
    <row r="25" spans="1:19" x14ac:dyDescent="0.25">
      <c r="A25" t="s">
        <v>34</v>
      </c>
      <c r="C25" s="1"/>
      <c r="D25" s="2">
        <v>1</v>
      </c>
      <c r="E25" s="2">
        <v>2</v>
      </c>
      <c r="F25" s="2">
        <v>3</v>
      </c>
      <c r="G25" s="2">
        <v>4</v>
      </c>
      <c r="H25" s="2">
        <v>5</v>
      </c>
      <c r="I25" s="2">
        <v>6</v>
      </c>
      <c r="J25" s="2">
        <v>7</v>
      </c>
      <c r="K25" s="2">
        <v>8</v>
      </c>
      <c r="L25" s="2">
        <v>9</v>
      </c>
      <c r="M25" s="2">
        <v>10</v>
      </c>
      <c r="N25" s="2">
        <v>11</v>
      </c>
      <c r="O25" s="2">
        <v>12</v>
      </c>
    </row>
    <row r="26" spans="1:19" x14ac:dyDescent="0.25">
      <c r="C26" s="3" t="s">
        <v>14</v>
      </c>
      <c r="D26" s="4" t="s">
        <v>35</v>
      </c>
      <c r="E26" s="5" t="s">
        <v>36</v>
      </c>
      <c r="F26" s="6" t="s">
        <v>37</v>
      </c>
      <c r="G26" s="7" t="s">
        <v>38</v>
      </c>
      <c r="H26" s="8" t="s">
        <v>39</v>
      </c>
      <c r="I26" s="9" t="s">
        <v>40</v>
      </c>
      <c r="J26" s="10" t="s">
        <v>41</v>
      </c>
      <c r="K26" s="11" t="s">
        <v>42</v>
      </c>
      <c r="L26" s="4" t="s">
        <v>35</v>
      </c>
      <c r="M26" s="5" t="s">
        <v>36</v>
      </c>
      <c r="N26" s="6" t="s">
        <v>37</v>
      </c>
      <c r="O26" s="7" t="s">
        <v>38</v>
      </c>
      <c r="Q26" s="21" t="s">
        <v>16</v>
      </c>
      <c r="R26" t="s">
        <v>27</v>
      </c>
    </row>
    <row r="27" spans="1:19" x14ac:dyDescent="0.25">
      <c r="C27" s="3" t="s">
        <v>15</v>
      </c>
      <c r="D27" s="11" t="s">
        <v>42</v>
      </c>
      <c r="E27" s="4" t="s">
        <v>35</v>
      </c>
      <c r="F27" s="5" t="s">
        <v>36</v>
      </c>
      <c r="G27" s="6" t="s">
        <v>37</v>
      </c>
      <c r="H27" s="7" t="s">
        <v>38</v>
      </c>
      <c r="I27" s="8" t="s">
        <v>39</v>
      </c>
      <c r="J27" s="9" t="s">
        <v>40</v>
      </c>
      <c r="K27" s="10" t="s">
        <v>41</v>
      </c>
      <c r="L27" s="11" t="s">
        <v>42</v>
      </c>
      <c r="M27" s="4" t="s">
        <v>35</v>
      </c>
      <c r="N27" s="5" t="s">
        <v>36</v>
      </c>
      <c r="O27" s="6" t="s">
        <v>37</v>
      </c>
      <c r="Q27" s="10" t="s">
        <v>43</v>
      </c>
      <c r="R27" t="s">
        <v>28</v>
      </c>
      <c r="S27" t="s">
        <v>44</v>
      </c>
    </row>
    <row r="28" spans="1:19" x14ac:dyDescent="0.25">
      <c r="C28" s="3" t="s">
        <v>16</v>
      </c>
      <c r="D28" s="10" t="s">
        <v>41</v>
      </c>
      <c r="E28" s="11" t="s">
        <v>42</v>
      </c>
      <c r="F28" s="4" t="s">
        <v>35</v>
      </c>
      <c r="G28" s="5" t="s">
        <v>36</v>
      </c>
      <c r="H28" s="6" t="s">
        <v>37</v>
      </c>
      <c r="I28" s="7" t="s">
        <v>38</v>
      </c>
      <c r="J28" s="8" t="s">
        <v>39</v>
      </c>
      <c r="K28" s="9" t="s">
        <v>40</v>
      </c>
      <c r="L28" s="10" t="s">
        <v>41</v>
      </c>
      <c r="M28" s="11" t="s">
        <v>42</v>
      </c>
      <c r="N28" s="4" t="s">
        <v>35</v>
      </c>
      <c r="O28" s="5" t="s">
        <v>36</v>
      </c>
      <c r="Q28" s="8" t="s">
        <v>45</v>
      </c>
      <c r="R28" t="s">
        <v>30</v>
      </c>
      <c r="S28" t="s">
        <v>46</v>
      </c>
    </row>
    <row r="29" spans="1:19" x14ac:dyDescent="0.25">
      <c r="C29" s="3" t="s">
        <v>17</v>
      </c>
      <c r="D29" s="9" t="s">
        <v>40</v>
      </c>
      <c r="E29" s="10" t="s">
        <v>41</v>
      </c>
      <c r="F29" s="11" t="s">
        <v>42</v>
      </c>
      <c r="G29" s="4" t="s">
        <v>35</v>
      </c>
      <c r="H29" s="5" t="s">
        <v>36</v>
      </c>
      <c r="I29" s="6" t="s">
        <v>37</v>
      </c>
      <c r="J29" s="7" t="s">
        <v>38</v>
      </c>
      <c r="K29" s="8" t="s">
        <v>39</v>
      </c>
      <c r="L29" s="9" t="s">
        <v>40</v>
      </c>
      <c r="M29" s="10" t="s">
        <v>41</v>
      </c>
      <c r="N29" s="11" t="s">
        <v>42</v>
      </c>
      <c r="O29" s="4" t="s">
        <v>35</v>
      </c>
      <c r="Q29" s="7" t="s">
        <v>47</v>
      </c>
      <c r="R29" t="s">
        <v>32</v>
      </c>
    </row>
    <row r="30" spans="1:19" x14ac:dyDescent="0.25">
      <c r="C30" s="3" t="s">
        <v>18</v>
      </c>
      <c r="D30" s="8" t="s">
        <v>39</v>
      </c>
      <c r="E30" s="9" t="s">
        <v>40</v>
      </c>
      <c r="F30" s="10" t="s">
        <v>41</v>
      </c>
      <c r="G30" s="11" t="s">
        <v>42</v>
      </c>
      <c r="H30" s="4" t="s">
        <v>35</v>
      </c>
      <c r="I30" s="5" t="s">
        <v>36</v>
      </c>
      <c r="J30" s="6" t="s">
        <v>37</v>
      </c>
      <c r="K30" s="7" t="s">
        <v>38</v>
      </c>
      <c r="L30" s="8" t="s">
        <v>39</v>
      </c>
      <c r="M30" s="9" t="s">
        <v>40</v>
      </c>
      <c r="N30" s="10" t="s">
        <v>41</v>
      </c>
      <c r="O30" s="11" t="s">
        <v>42</v>
      </c>
      <c r="Q30" s="5" t="s">
        <v>48</v>
      </c>
      <c r="R30" t="s">
        <v>33</v>
      </c>
    </row>
    <row r="31" spans="1:19" x14ac:dyDescent="0.25">
      <c r="C31" s="3" t="s">
        <v>19</v>
      </c>
      <c r="D31" s="7" t="s">
        <v>38</v>
      </c>
      <c r="E31" s="8" t="s">
        <v>39</v>
      </c>
      <c r="F31" s="9" t="s">
        <v>40</v>
      </c>
      <c r="G31" s="10" t="s">
        <v>41</v>
      </c>
      <c r="H31" s="11" t="s">
        <v>42</v>
      </c>
      <c r="I31" s="4" t="s">
        <v>35</v>
      </c>
      <c r="J31" s="5" t="s">
        <v>36</v>
      </c>
      <c r="K31" s="6" t="s">
        <v>37</v>
      </c>
      <c r="L31" s="7" t="s">
        <v>38</v>
      </c>
      <c r="M31" s="8" t="s">
        <v>39</v>
      </c>
      <c r="N31" s="9" t="s">
        <v>40</v>
      </c>
      <c r="O31" s="10" t="s">
        <v>41</v>
      </c>
    </row>
    <row r="32" spans="1:19" x14ac:dyDescent="0.25">
      <c r="C32" s="3" t="s">
        <v>20</v>
      </c>
      <c r="D32" s="6" t="s">
        <v>37</v>
      </c>
      <c r="E32" s="7" t="s">
        <v>38</v>
      </c>
      <c r="F32" s="8" t="s">
        <v>39</v>
      </c>
      <c r="G32" s="9" t="s">
        <v>40</v>
      </c>
      <c r="H32" s="10" t="s">
        <v>41</v>
      </c>
      <c r="I32" s="11" t="s">
        <v>42</v>
      </c>
      <c r="J32" s="4" t="s">
        <v>35</v>
      </c>
      <c r="K32" s="5" t="s">
        <v>36</v>
      </c>
      <c r="L32" s="6" t="s">
        <v>37</v>
      </c>
      <c r="M32" s="7" t="s">
        <v>38</v>
      </c>
      <c r="N32" s="8" t="s">
        <v>39</v>
      </c>
      <c r="O32" s="9" t="s">
        <v>40</v>
      </c>
    </row>
    <row r="33" spans="1:19" x14ac:dyDescent="0.25">
      <c r="C33" s="3" t="s">
        <v>21</v>
      </c>
      <c r="D33" s="5" t="s">
        <v>36</v>
      </c>
      <c r="E33" s="6" t="s">
        <v>37</v>
      </c>
      <c r="F33" s="7" t="s">
        <v>38</v>
      </c>
      <c r="G33" s="8" t="s">
        <v>39</v>
      </c>
      <c r="H33" s="9" t="s">
        <v>40</v>
      </c>
      <c r="I33" s="10" t="s">
        <v>41</v>
      </c>
      <c r="J33" s="11" t="s">
        <v>42</v>
      </c>
      <c r="K33" s="4" t="s">
        <v>35</v>
      </c>
      <c r="L33" s="5" t="s">
        <v>36</v>
      </c>
      <c r="M33" s="6" t="s">
        <v>37</v>
      </c>
      <c r="N33" s="7" t="s">
        <v>38</v>
      </c>
      <c r="O33" s="8" t="s">
        <v>39</v>
      </c>
    </row>
    <row r="35" spans="1:19" x14ac:dyDescent="0.25">
      <c r="C35" s="1"/>
      <c r="D35" s="2">
        <v>1</v>
      </c>
      <c r="E35" s="2">
        <v>2</v>
      </c>
      <c r="F35" s="2">
        <v>3</v>
      </c>
      <c r="G35" s="2">
        <v>4</v>
      </c>
      <c r="H35" s="2">
        <v>5</v>
      </c>
      <c r="I35" s="2">
        <v>6</v>
      </c>
      <c r="J35" s="2">
        <v>7</v>
      </c>
      <c r="K35" s="2">
        <v>8</v>
      </c>
      <c r="L35" s="2">
        <v>9</v>
      </c>
      <c r="M35" s="2">
        <v>10</v>
      </c>
      <c r="N35" s="2">
        <v>11</v>
      </c>
      <c r="O35" s="2">
        <v>12</v>
      </c>
    </row>
    <row r="36" spans="1:19" x14ac:dyDescent="0.25">
      <c r="C36" s="3" t="s">
        <v>14</v>
      </c>
      <c r="D36" s="26" t="s">
        <v>49</v>
      </c>
      <c r="E36" s="27" t="s">
        <v>50</v>
      </c>
      <c r="F36" s="23" t="s">
        <v>51</v>
      </c>
      <c r="G36" s="22" t="s">
        <v>52</v>
      </c>
      <c r="H36" s="21" t="s">
        <v>16</v>
      </c>
      <c r="K36" s="18"/>
      <c r="L36" s="26" t="s">
        <v>49</v>
      </c>
      <c r="M36" s="27" t="s">
        <v>50</v>
      </c>
      <c r="N36" s="23" t="s">
        <v>51</v>
      </c>
      <c r="O36" s="22" t="s">
        <v>52</v>
      </c>
    </row>
    <row r="37" spans="1:19" x14ac:dyDescent="0.25">
      <c r="C37" s="3" t="s">
        <v>15</v>
      </c>
      <c r="D37" s="18"/>
      <c r="E37" s="26" t="s">
        <v>49</v>
      </c>
      <c r="F37" s="27" t="s">
        <v>50</v>
      </c>
      <c r="G37" s="23" t="s">
        <v>51</v>
      </c>
      <c r="H37" s="22" t="s">
        <v>52</v>
      </c>
      <c r="I37" s="21" t="s">
        <v>16</v>
      </c>
      <c r="L37" s="18"/>
      <c r="M37" s="26" t="s">
        <v>49</v>
      </c>
      <c r="N37" s="27" t="s">
        <v>50</v>
      </c>
      <c r="O37" s="23" t="s">
        <v>51</v>
      </c>
    </row>
    <row r="38" spans="1:19" x14ac:dyDescent="0.25">
      <c r="C38" s="3" t="s">
        <v>16</v>
      </c>
      <c r="E38" s="18"/>
      <c r="F38" s="26" t="s">
        <v>49</v>
      </c>
      <c r="G38" s="27" t="s">
        <v>50</v>
      </c>
      <c r="H38" s="23" t="s">
        <v>51</v>
      </c>
      <c r="I38" s="22" t="s">
        <v>52</v>
      </c>
      <c r="J38" s="21" t="s">
        <v>16</v>
      </c>
      <c r="M38" s="18"/>
      <c r="N38" s="26" t="s">
        <v>49</v>
      </c>
      <c r="O38" s="27" t="s">
        <v>50</v>
      </c>
    </row>
    <row r="39" spans="1:19" x14ac:dyDescent="0.25">
      <c r="C39" s="3" t="s">
        <v>17</v>
      </c>
      <c r="F39" s="18"/>
      <c r="G39" s="26" t="s">
        <v>49</v>
      </c>
      <c r="H39" s="27" t="s">
        <v>50</v>
      </c>
      <c r="I39" s="23" t="s">
        <v>51</v>
      </c>
      <c r="J39" s="22" t="s">
        <v>52</v>
      </c>
      <c r="K39" s="21" t="s">
        <v>16</v>
      </c>
      <c r="N39" s="18"/>
      <c r="O39" s="26" t="s">
        <v>49</v>
      </c>
    </row>
    <row r="40" spans="1:19" x14ac:dyDescent="0.25">
      <c r="C40" s="3" t="s">
        <v>18</v>
      </c>
      <c r="D40" s="21" t="s">
        <v>16</v>
      </c>
      <c r="G40" s="18"/>
      <c r="H40" s="26" t="s">
        <v>49</v>
      </c>
      <c r="I40" s="27" t="s">
        <v>50</v>
      </c>
      <c r="J40" s="23" t="s">
        <v>51</v>
      </c>
      <c r="K40" s="22" t="s">
        <v>52</v>
      </c>
      <c r="L40" s="21" t="s">
        <v>16</v>
      </c>
      <c r="O40" s="18"/>
    </row>
    <row r="41" spans="1:19" x14ac:dyDescent="0.25">
      <c r="C41" s="3" t="s">
        <v>19</v>
      </c>
      <c r="D41" s="22" t="s">
        <v>52</v>
      </c>
      <c r="E41" s="21" t="s">
        <v>16</v>
      </c>
      <c r="H41" s="18"/>
      <c r="I41" s="26" t="s">
        <v>49</v>
      </c>
      <c r="J41" s="27" t="s">
        <v>50</v>
      </c>
      <c r="K41" s="23" t="s">
        <v>51</v>
      </c>
      <c r="L41" s="22" t="s">
        <v>52</v>
      </c>
      <c r="M41" s="21" t="s">
        <v>16</v>
      </c>
    </row>
    <row r="42" spans="1:19" x14ac:dyDescent="0.25">
      <c r="C42" s="3" t="s">
        <v>20</v>
      </c>
      <c r="D42" s="23" t="s">
        <v>51</v>
      </c>
      <c r="E42" s="22" t="s">
        <v>52</v>
      </c>
      <c r="F42" s="21" t="s">
        <v>16</v>
      </c>
      <c r="I42" s="18"/>
      <c r="J42" s="26" t="s">
        <v>49</v>
      </c>
      <c r="K42" s="27" t="s">
        <v>50</v>
      </c>
      <c r="L42" s="23" t="s">
        <v>51</v>
      </c>
      <c r="M42" s="22" t="s">
        <v>52</v>
      </c>
      <c r="N42" s="21" t="s">
        <v>16</v>
      </c>
    </row>
    <row r="43" spans="1:19" x14ac:dyDescent="0.25">
      <c r="C43" s="3" t="s">
        <v>21</v>
      </c>
      <c r="D43" s="27" t="s">
        <v>50</v>
      </c>
      <c r="E43" s="23" t="s">
        <v>51</v>
      </c>
      <c r="F43" s="22" t="s">
        <v>52</v>
      </c>
      <c r="G43" s="21" t="s">
        <v>16</v>
      </c>
      <c r="J43" s="18"/>
      <c r="K43" s="26" t="s">
        <v>49</v>
      </c>
      <c r="L43" s="27" t="s">
        <v>50</v>
      </c>
      <c r="M43" s="23" t="s">
        <v>51</v>
      </c>
      <c r="N43" s="22" t="s">
        <v>52</v>
      </c>
      <c r="O43" s="21" t="s">
        <v>16</v>
      </c>
    </row>
    <row r="44" spans="1:19" s="29" customFormat="1" x14ac:dyDescent="0.25"/>
    <row r="45" spans="1:19" x14ac:dyDescent="0.25">
      <c r="A45" t="s">
        <v>275</v>
      </c>
    </row>
    <row r="46" spans="1:19" x14ac:dyDescent="0.25">
      <c r="A46" t="s">
        <v>53</v>
      </c>
      <c r="C46" s="1"/>
      <c r="D46" s="2">
        <v>1</v>
      </c>
      <c r="E46" s="2">
        <v>2</v>
      </c>
      <c r="F46" s="2">
        <v>3</v>
      </c>
      <c r="G46" s="2">
        <v>4</v>
      </c>
      <c r="H46" s="2">
        <v>5</v>
      </c>
      <c r="I46" s="2">
        <v>6</v>
      </c>
      <c r="J46" s="2">
        <v>7</v>
      </c>
      <c r="K46" s="2">
        <v>8</v>
      </c>
      <c r="L46" s="2">
        <v>9</v>
      </c>
      <c r="M46" s="2">
        <v>10</v>
      </c>
      <c r="N46" s="2">
        <v>11</v>
      </c>
      <c r="O46" s="2">
        <v>12</v>
      </c>
    </row>
    <row r="47" spans="1:19" x14ac:dyDescent="0.25">
      <c r="C47" s="3" t="s">
        <v>14</v>
      </c>
      <c r="D47" s="21" t="s">
        <v>16</v>
      </c>
      <c r="E47" s="28" t="s">
        <v>54</v>
      </c>
      <c r="F47" s="8" t="s">
        <v>55</v>
      </c>
      <c r="G47" s="6" t="s">
        <v>56</v>
      </c>
      <c r="H47" s="9" t="s">
        <v>57</v>
      </c>
      <c r="I47" t="s">
        <v>58</v>
      </c>
      <c r="J47" s="18"/>
      <c r="K47" s="18"/>
      <c r="L47" s="21" t="s">
        <v>16</v>
      </c>
      <c r="M47" s="28" t="s">
        <v>54</v>
      </c>
      <c r="N47" s="8" t="s">
        <v>55</v>
      </c>
      <c r="O47" s="6" t="s">
        <v>56</v>
      </c>
      <c r="Q47" s="21" t="s">
        <v>16</v>
      </c>
      <c r="R47" t="s">
        <v>27</v>
      </c>
    </row>
    <row r="48" spans="1:19" x14ac:dyDescent="0.25">
      <c r="C48" s="3" t="s">
        <v>15</v>
      </c>
      <c r="D48" s="18"/>
      <c r="E48" s="21" t="s">
        <v>16</v>
      </c>
      <c r="F48" s="28" t="s">
        <v>54</v>
      </c>
      <c r="G48" s="8" t="s">
        <v>55</v>
      </c>
      <c r="H48" s="6" t="s">
        <v>56</v>
      </c>
      <c r="I48" s="9" t="s">
        <v>57</v>
      </c>
      <c r="J48" t="s">
        <v>58</v>
      </c>
      <c r="K48" s="18"/>
      <c r="L48" s="18"/>
      <c r="M48" s="21" t="s">
        <v>16</v>
      </c>
      <c r="N48" s="28" t="s">
        <v>54</v>
      </c>
      <c r="O48" s="8" t="s">
        <v>55</v>
      </c>
      <c r="Q48" s="9" t="s">
        <v>59</v>
      </c>
      <c r="R48" t="s">
        <v>28</v>
      </c>
      <c r="S48" t="s">
        <v>60</v>
      </c>
    </row>
    <row r="49" spans="3:19" x14ac:dyDescent="0.25">
      <c r="C49" s="3" t="s">
        <v>16</v>
      </c>
      <c r="E49" s="18"/>
      <c r="F49" s="21" t="s">
        <v>16</v>
      </c>
      <c r="G49" s="28" t="s">
        <v>54</v>
      </c>
      <c r="H49" s="8" t="s">
        <v>55</v>
      </c>
      <c r="I49" s="6" t="s">
        <v>56</v>
      </c>
      <c r="J49" s="9" t="s">
        <v>57</v>
      </c>
      <c r="K49" t="s">
        <v>58</v>
      </c>
      <c r="L49" s="18"/>
      <c r="M49" s="18"/>
      <c r="N49" s="21" t="s">
        <v>16</v>
      </c>
      <c r="O49" s="28" t="s">
        <v>54</v>
      </c>
      <c r="Q49" s="6" t="s">
        <v>56</v>
      </c>
      <c r="R49" t="s">
        <v>30</v>
      </c>
      <c r="S49" t="s">
        <v>61</v>
      </c>
    </row>
    <row r="50" spans="3:19" x14ac:dyDescent="0.25">
      <c r="C50" s="3" t="s">
        <v>17</v>
      </c>
      <c r="D50" t="s">
        <v>58</v>
      </c>
      <c r="F50" s="18"/>
      <c r="G50" s="21" t="s">
        <v>16</v>
      </c>
      <c r="H50" s="28" t="s">
        <v>54</v>
      </c>
      <c r="I50" s="8" t="s">
        <v>55</v>
      </c>
      <c r="J50" s="6" t="s">
        <v>56</v>
      </c>
      <c r="K50" s="9" t="s">
        <v>57</v>
      </c>
      <c r="L50" t="s">
        <v>58</v>
      </c>
      <c r="M50" s="18"/>
      <c r="N50" s="18"/>
      <c r="O50" s="21" t="s">
        <v>16</v>
      </c>
      <c r="Q50" s="8" t="s">
        <v>55</v>
      </c>
      <c r="R50" t="s">
        <v>32</v>
      </c>
    </row>
    <row r="51" spans="3:19" x14ac:dyDescent="0.25">
      <c r="C51" s="3" t="s">
        <v>18</v>
      </c>
      <c r="D51" s="9" t="s">
        <v>57</v>
      </c>
      <c r="E51" t="s">
        <v>58</v>
      </c>
      <c r="G51" s="18"/>
      <c r="H51" s="21" t="s">
        <v>16</v>
      </c>
      <c r="I51" s="28" t="s">
        <v>54</v>
      </c>
      <c r="J51" s="8" t="s">
        <v>55</v>
      </c>
      <c r="K51" s="6" t="s">
        <v>62</v>
      </c>
      <c r="L51" s="9" t="s">
        <v>57</v>
      </c>
      <c r="M51" t="s">
        <v>58</v>
      </c>
      <c r="N51" s="18"/>
      <c r="O51" s="18"/>
      <c r="Q51" s="28" t="s">
        <v>54</v>
      </c>
      <c r="R51" t="s">
        <v>33</v>
      </c>
    </row>
    <row r="52" spans="3:19" x14ac:dyDescent="0.25">
      <c r="C52" s="3" t="s">
        <v>19</v>
      </c>
      <c r="D52" s="6" t="s">
        <v>56</v>
      </c>
      <c r="E52" s="9" t="s">
        <v>57</v>
      </c>
      <c r="F52" t="s">
        <v>58</v>
      </c>
      <c r="H52" s="18"/>
      <c r="I52" s="21" t="s">
        <v>16</v>
      </c>
      <c r="J52" s="28" t="s">
        <v>54</v>
      </c>
      <c r="K52" s="6" t="s">
        <v>56</v>
      </c>
      <c r="L52" s="6" t="s">
        <v>62</v>
      </c>
      <c r="M52" s="9" t="s">
        <v>57</v>
      </c>
      <c r="N52" t="s">
        <v>58</v>
      </c>
      <c r="O52" s="18"/>
    </row>
    <row r="53" spans="3:19" x14ac:dyDescent="0.25">
      <c r="C53" s="3" t="s">
        <v>20</v>
      </c>
      <c r="D53" s="8" t="s">
        <v>55</v>
      </c>
      <c r="E53" s="6" t="s">
        <v>56</v>
      </c>
      <c r="F53" s="9" t="s">
        <v>57</v>
      </c>
      <c r="G53" t="s">
        <v>58</v>
      </c>
      <c r="I53" s="18"/>
      <c r="J53" s="21" t="s">
        <v>16</v>
      </c>
      <c r="K53" s="28" t="s">
        <v>54</v>
      </c>
      <c r="L53" s="6" t="s">
        <v>56</v>
      </c>
      <c r="M53" s="6" t="s">
        <v>62</v>
      </c>
      <c r="N53" s="9" t="s">
        <v>57</v>
      </c>
      <c r="O53" t="s">
        <v>58</v>
      </c>
    </row>
    <row r="54" spans="3:19" x14ac:dyDescent="0.25">
      <c r="C54" s="3" t="s">
        <v>21</v>
      </c>
      <c r="D54" s="28" t="s">
        <v>54</v>
      </c>
      <c r="E54" s="8" t="s">
        <v>55</v>
      </c>
      <c r="F54" s="6" t="s">
        <v>56</v>
      </c>
      <c r="G54" s="9" t="s">
        <v>57</v>
      </c>
      <c r="H54" t="s">
        <v>58</v>
      </c>
      <c r="J54" s="18"/>
      <c r="K54" s="21" t="s">
        <v>16</v>
      </c>
      <c r="L54" s="28" t="s">
        <v>54</v>
      </c>
      <c r="M54" s="6" t="s">
        <v>56</v>
      </c>
      <c r="N54" s="6" t="s">
        <v>62</v>
      </c>
      <c r="O54" s="9" t="s">
        <v>57</v>
      </c>
    </row>
    <row r="57" spans="3:19" x14ac:dyDescent="0.25">
      <c r="C57" s="1"/>
      <c r="D57" s="2">
        <v>1</v>
      </c>
      <c r="E57" s="2">
        <v>2</v>
      </c>
      <c r="F57" s="2">
        <v>3</v>
      </c>
      <c r="G57" s="2">
        <v>4</v>
      </c>
      <c r="H57" s="2">
        <v>5</v>
      </c>
      <c r="I57" s="2">
        <v>6</v>
      </c>
      <c r="J57" s="2">
        <v>7</v>
      </c>
      <c r="K57" s="2">
        <v>8</v>
      </c>
      <c r="L57" s="2">
        <v>9</v>
      </c>
      <c r="M57" s="2">
        <v>10</v>
      </c>
      <c r="N57" s="2">
        <v>11</v>
      </c>
      <c r="O57" s="2">
        <v>12</v>
      </c>
    </row>
    <row r="58" spans="3:19" x14ac:dyDescent="0.25">
      <c r="C58" s="3" t="s">
        <v>14</v>
      </c>
      <c r="D58" s="21" t="s">
        <v>16</v>
      </c>
      <c r="E58" s="28" t="s">
        <v>54</v>
      </c>
      <c r="F58" s="8" t="s">
        <v>55</v>
      </c>
      <c r="G58" s="6" t="s">
        <v>56</v>
      </c>
      <c r="H58" s="9" t="s">
        <v>57</v>
      </c>
      <c r="I58" t="s">
        <v>58</v>
      </c>
      <c r="J58" s="18"/>
      <c r="K58" s="18"/>
      <c r="L58" s="21" t="s">
        <v>16</v>
      </c>
      <c r="M58" s="28" t="s">
        <v>54</v>
      </c>
      <c r="N58" s="8" t="s">
        <v>55</v>
      </c>
      <c r="O58" s="6" t="s">
        <v>56</v>
      </c>
    </row>
    <row r="59" spans="3:19" x14ac:dyDescent="0.25">
      <c r="C59" s="3" t="s">
        <v>15</v>
      </c>
      <c r="D59" s="18"/>
      <c r="E59" s="21" t="s">
        <v>16</v>
      </c>
      <c r="F59" s="28" t="s">
        <v>54</v>
      </c>
      <c r="G59" s="8" t="s">
        <v>55</v>
      </c>
      <c r="H59" s="6" t="s">
        <v>56</v>
      </c>
      <c r="I59" s="9" t="s">
        <v>57</v>
      </c>
      <c r="J59" t="s">
        <v>58</v>
      </c>
      <c r="K59" s="18"/>
      <c r="L59" s="18"/>
      <c r="M59" s="21" t="s">
        <v>16</v>
      </c>
      <c r="N59" s="28" t="s">
        <v>54</v>
      </c>
      <c r="O59" s="8" t="s">
        <v>55</v>
      </c>
    </row>
    <row r="60" spans="3:19" x14ac:dyDescent="0.25">
      <c r="C60" s="3" t="s">
        <v>16</v>
      </c>
      <c r="E60" s="18"/>
      <c r="F60" s="21" t="s">
        <v>16</v>
      </c>
      <c r="G60" s="28" t="s">
        <v>54</v>
      </c>
      <c r="H60" s="8" t="s">
        <v>55</v>
      </c>
      <c r="I60" s="6" t="s">
        <v>56</v>
      </c>
      <c r="J60" s="9" t="s">
        <v>57</v>
      </c>
      <c r="K60" t="s">
        <v>58</v>
      </c>
      <c r="L60" s="18"/>
      <c r="M60" s="18"/>
      <c r="N60" s="21" t="s">
        <v>16</v>
      </c>
      <c r="O60" s="28" t="s">
        <v>54</v>
      </c>
    </row>
    <row r="61" spans="3:19" x14ac:dyDescent="0.25">
      <c r="C61" s="3" t="s">
        <v>17</v>
      </c>
      <c r="D61" t="s">
        <v>58</v>
      </c>
      <c r="F61" s="18"/>
      <c r="G61" s="21" t="s">
        <v>16</v>
      </c>
      <c r="H61" s="28" t="s">
        <v>54</v>
      </c>
      <c r="I61" s="8" t="s">
        <v>55</v>
      </c>
      <c r="J61" s="6" t="s">
        <v>56</v>
      </c>
      <c r="K61" s="9" t="s">
        <v>57</v>
      </c>
      <c r="L61" t="s">
        <v>58</v>
      </c>
      <c r="M61" s="18"/>
      <c r="N61" s="18"/>
      <c r="O61" s="21" t="s">
        <v>16</v>
      </c>
    </row>
    <row r="62" spans="3:19" x14ac:dyDescent="0.25">
      <c r="C62" s="3" t="s">
        <v>18</v>
      </c>
      <c r="D62" s="9" t="s">
        <v>57</v>
      </c>
      <c r="E62" t="s">
        <v>58</v>
      </c>
      <c r="G62" s="18"/>
      <c r="H62" s="21" t="s">
        <v>16</v>
      </c>
      <c r="I62" s="28" t="s">
        <v>54</v>
      </c>
      <c r="J62" s="8" t="s">
        <v>55</v>
      </c>
      <c r="K62" s="6" t="s">
        <v>62</v>
      </c>
      <c r="L62" s="9" t="s">
        <v>57</v>
      </c>
      <c r="M62" t="s">
        <v>58</v>
      </c>
      <c r="N62" s="18"/>
      <c r="O62" s="18"/>
    </row>
    <row r="63" spans="3:19" x14ac:dyDescent="0.25">
      <c r="C63" s="3" t="s">
        <v>19</v>
      </c>
      <c r="D63" s="6" t="s">
        <v>56</v>
      </c>
      <c r="E63" s="9" t="s">
        <v>57</v>
      </c>
      <c r="F63" t="s">
        <v>58</v>
      </c>
      <c r="H63" s="18"/>
      <c r="I63" s="21" t="s">
        <v>16</v>
      </c>
      <c r="J63" s="28" t="s">
        <v>54</v>
      </c>
      <c r="K63" s="6" t="s">
        <v>56</v>
      </c>
      <c r="L63" s="6" t="s">
        <v>62</v>
      </c>
      <c r="M63" s="9" t="s">
        <v>57</v>
      </c>
      <c r="N63" t="s">
        <v>58</v>
      </c>
      <c r="O63" s="18"/>
    </row>
    <row r="64" spans="3:19" x14ac:dyDescent="0.25">
      <c r="C64" s="3" t="s">
        <v>20</v>
      </c>
      <c r="D64" s="8" t="s">
        <v>55</v>
      </c>
      <c r="E64" s="6" t="s">
        <v>56</v>
      </c>
      <c r="F64" s="9" t="s">
        <v>57</v>
      </c>
      <c r="G64" t="s">
        <v>58</v>
      </c>
      <c r="I64" s="18"/>
      <c r="J64" s="21" t="s">
        <v>16</v>
      </c>
      <c r="K64" s="28" t="s">
        <v>54</v>
      </c>
      <c r="L64" s="6" t="s">
        <v>56</v>
      </c>
      <c r="M64" s="6" t="s">
        <v>62</v>
      </c>
      <c r="N64" s="9" t="s">
        <v>57</v>
      </c>
      <c r="O64" t="s">
        <v>58</v>
      </c>
    </row>
    <row r="65" spans="3:15" x14ac:dyDescent="0.25">
      <c r="C65" s="3" t="s">
        <v>21</v>
      </c>
      <c r="D65" s="28" t="s">
        <v>54</v>
      </c>
      <c r="E65" s="8" t="s">
        <v>55</v>
      </c>
      <c r="F65" s="6" t="s">
        <v>56</v>
      </c>
      <c r="G65" s="9" t="s">
        <v>57</v>
      </c>
      <c r="H65" t="s">
        <v>58</v>
      </c>
      <c r="J65" s="18"/>
      <c r="K65" s="21" t="s">
        <v>16</v>
      </c>
      <c r="L65" s="28" t="s">
        <v>54</v>
      </c>
      <c r="M65" s="6" t="s">
        <v>56</v>
      </c>
      <c r="N65" s="6" t="s">
        <v>62</v>
      </c>
      <c r="O65" s="9" t="s">
        <v>57</v>
      </c>
    </row>
    <row r="66" spans="3:15" s="29" customForma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0B200-40D5-4939-B158-4EBA69030651}">
  <dimension ref="A1:AT144"/>
  <sheetViews>
    <sheetView zoomScaleNormal="100" workbookViewId="0">
      <selection activeCell="A27" sqref="A27"/>
    </sheetView>
  </sheetViews>
  <sheetFormatPr defaultRowHeight="15" x14ac:dyDescent="0.25"/>
  <cols>
    <col min="1" max="1" width="29" customWidth="1"/>
    <col min="2" max="2" width="29.5703125" customWidth="1"/>
    <col min="16" max="16" width="9.140625" style="30"/>
    <col min="17" max="17" width="28.7109375" customWidth="1"/>
    <col min="32" max="32" width="9.140625" style="30"/>
    <col min="33" max="33" width="27.42578125" customWidth="1"/>
  </cols>
  <sheetData>
    <row r="1" spans="1:46" ht="21" x14ac:dyDescent="0.35">
      <c r="A1" s="33" t="s">
        <v>298</v>
      </c>
    </row>
    <row r="2" spans="1:46" ht="21" x14ac:dyDescent="0.35">
      <c r="A2" s="33"/>
    </row>
    <row r="3" spans="1:46" x14ac:dyDescent="0.25">
      <c r="A3" t="s">
        <v>22</v>
      </c>
      <c r="C3" s="1"/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2">
        <v>8</v>
      </c>
      <c r="L3" s="2">
        <v>9</v>
      </c>
      <c r="M3" s="2">
        <v>10</v>
      </c>
      <c r="N3" s="2">
        <v>11</v>
      </c>
      <c r="O3" s="2">
        <v>12</v>
      </c>
      <c r="Q3" t="s">
        <v>34</v>
      </c>
      <c r="S3" s="1"/>
      <c r="T3" s="2">
        <v>1</v>
      </c>
      <c r="U3" s="2">
        <v>2</v>
      </c>
      <c r="V3" s="2">
        <v>3</v>
      </c>
      <c r="W3" s="2">
        <v>4</v>
      </c>
      <c r="X3" s="2">
        <v>5</v>
      </c>
      <c r="Y3" s="2">
        <v>6</v>
      </c>
      <c r="Z3" s="2">
        <v>7</v>
      </c>
      <c r="AA3" s="2">
        <v>8</v>
      </c>
      <c r="AB3" s="2">
        <v>9</v>
      </c>
      <c r="AC3" s="2">
        <v>10</v>
      </c>
      <c r="AD3" s="2">
        <v>11</v>
      </c>
      <c r="AE3" s="2">
        <v>12</v>
      </c>
      <c r="AG3" t="s">
        <v>53</v>
      </c>
      <c r="AH3" s="1"/>
      <c r="AI3" s="2">
        <v>1</v>
      </c>
      <c r="AJ3" s="2">
        <v>2</v>
      </c>
      <c r="AK3" s="2">
        <v>3</v>
      </c>
      <c r="AL3" s="2">
        <v>4</v>
      </c>
      <c r="AM3" s="2">
        <v>5</v>
      </c>
      <c r="AN3" s="2">
        <v>6</v>
      </c>
      <c r="AO3" s="2">
        <v>7</v>
      </c>
      <c r="AP3" s="2">
        <v>8</v>
      </c>
      <c r="AQ3" s="2">
        <v>9</v>
      </c>
      <c r="AR3" s="2">
        <v>10</v>
      </c>
      <c r="AS3" s="2">
        <v>11</v>
      </c>
      <c r="AT3" s="2">
        <v>12</v>
      </c>
    </row>
    <row r="4" spans="1:46" x14ac:dyDescent="0.25">
      <c r="A4" t="s">
        <v>63</v>
      </c>
      <c r="C4" s="3" t="s">
        <v>14</v>
      </c>
      <c r="D4" s="15">
        <v>6</v>
      </c>
      <c r="E4" s="15">
        <v>3</v>
      </c>
      <c r="F4" s="16">
        <v>4</v>
      </c>
      <c r="G4" s="19">
        <v>2</v>
      </c>
      <c r="H4" s="17">
        <v>5</v>
      </c>
      <c r="I4" s="17">
        <v>5</v>
      </c>
      <c r="J4" s="20">
        <v>3</v>
      </c>
      <c r="K4" s="18"/>
      <c r="L4" s="15">
        <v>4</v>
      </c>
      <c r="M4" s="15">
        <v>4</v>
      </c>
      <c r="N4" s="16">
        <v>5</v>
      </c>
      <c r="O4" s="19">
        <v>3</v>
      </c>
      <c r="Q4" t="s">
        <v>64</v>
      </c>
      <c r="S4" s="3" t="s">
        <v>14</v>
      </c>
      <c r="T4" s="26">
        <v>1</v>
      </c>
      <c r="U4" s="27">
        <v>2</v>
      </c>
      <c r="V4" s="23">
        <v>2</v>
      </c>
      <c r="W4" s="22">
        <v>2</v>
      </c>
      <c r="X4" s="21">
        <v>2</v>
      </c>
      <c r="AA4" s="18"/>
      <c r="AB4" s="26">
        <v>1</v>
      </c>
      <c r="AC4" s="27">
        <v>4</v>
      </c>
      <c r="AD4" s="23">
        <v>3</v>
      </c>
      <c r="AE4" s="22">
        <v>2</v>
      </c>
      <c r="AG4" t="s">
        <v>63</v>
      </c>
      <c r="AH4" s="3" t="s">
        <v>14</v>
      </c>
      <c r="AI4" s="15">
        <v>1</v>
      </c>
      <c r="AJ4" s="28">
        <v>7</v>
      </c>
      <c r="AK4" s="8">
        <v>3</v>
      </c>
      <c r="AL4" s="6">
        <v>3</v>
      </c>
      <c r="AM4" s="9" t="s">
        <v>65</v>
      </c>
      <c r="AN4" t="s">
        <v>65</v>
      </c>
      <c r="AO4" s="18"/>
      <c r="AP4" s="18"/>
      <c r="AQ4" s="15">
        <v>2</v>
      </c>
      <c r="AR4" s="28">
        <v>2</v>
      </c>
      <c r="AS4" s="8">
        <v>8</v>
      </c>
      <c r="AT4" s="6">
        <v>4</v>
      </c>
    </row>
    <row r="5" spans="1:46" x14ac:dyDescent="0.25">
      <c r="A5" t="s">
        <v>66</v>
      </c>
      <c r="C5" s="3" t="s">
        <v>15</v>
      </c>
      <c r="D5" s="18"/>
      <c r="E5" s="15">
        <v>7</v>
      </c>
      <c r="F5" s="15">
        <v>4</v>
      </c>
      <c r="G5" s="16">
        <v>4</v>
      </c>
      <c r="H5" s="19">
        <v>5</v>
      </c>
      <c r="I5" s="17">
        <v>2</v>
      </c>
      <c r="J5" s="17">
        <v>3</v>
      </c>
      <c r="K5" s="20">
        <v>6</v>
      </c>
      <c r="L5" s="18"/>
      <c r="M5" s="15">
        <v>6</v>
      </c>
      <c r="N5" s="15">
        <v>3</v>
      </c>
      <c r="O5" s="16">
        <v>6</v>
      </c>
      <c r="Q5" t="s">
        <v>66</v>
      </c>
      <c r="S5" s="3" t="s">
        <v>15</v>
      </c>
      <c r="T5" s="18"/>
      <c r="U5" s="26">
        <v>3</v>
      </c>
      <c r="V5" s="27">
        <v>2</v>
      </c>
      <c r="W5" s="23">
        <v>1</v>
      </c>
      <c r="X5" s="22">
        <v>2</v>
      </c>
      <c r="Y5" s="21">
        <v>3</v>
      </c>
      <c r="AB5" s="18"/>
      <c r="AC5" s="26">
        <v>1</v>
      </c>
      <c r="AD5" s="27">
        <v>3</v>
      </c>
      <c r="AE5" s="23">
        <v>2</v>
      </c>
      <c r="AG5" t="s">
        <v>67</v>
      </c>
      <c r="AH5" s="3" t="s">
        <v>15</v>
      </c>
      <c r="AI5" s="18"/>
      <c r="AJ5" s="15">
        <v>5</v>
      </c>
      <c r="AK5" s="28">
        <v>6</v>
      </c>
      <c r="AL5" s="8">
        <v>6</v>
      </c>
      <c r="AM5" s="6">
        <v>4</v>
      </c>
      <c r="AN5" s="9" t="s">
        <v>65</v>
      </c>
      <c r="AO5" t="s">
        <v>65</v>
      </c>
      <c r="AP5" s="18"/>
      <c r="AQ5" s="18"/>
      <c r="AR5" s="15">
        <v>6</v>
      </c>
      <c r="AS5" s="28">
        <v>7</v>
      </c>
      <c r="AT5" s="8">
        <v>2</v>
      </c>
    </row>
    <row r="6" spans="1:46" ht="15.75" thickBot="1" x14ac:dyDescent="0.3">
      <c r="C6" s="3" t="s">
        <v>16</v>
      </c>
      <c r="D6" s="20">
        <v>2</v>
      </c>
      <c r="E6" s="18"/>
      <c r="F6" s="15">
        <v>3</v>
      </c>
      <c r="G6" s="15">
        <v>4</v>
      </c>
      <c r="H6" s="16">
        <v>4</v>
      </c>
      <c r="I6" s="19">
        <v>6</v>
      </c>
      <c r="J6" s="17">
        <v>5</v>
      </c>
      <c r="K6" s="17">
        <v>2</v>
      </c>
      <c r="L6" s="20">
        <v>11</v>
      </c>
      <c r="M6" s="18"/>
      <c r="N6" s="15">
        <v>3</v>
      </c>
      <c r="O6" s="15">
        <v>5</v>
      </c>
      <c r="S6" s="3" t="s">
        <v>16</v>
      </c>
      <c r="U6" s="18"/>
      <c r="V6" s="26">
        <v>2</v>
      </c>
      <c r="W6" s="27">
        <v>1</v>
      </c>
      <c r="X6" s="23">
        <v>3</v>
      </c>
      <c r="Y6" s="22">
        <v>3</v>
      </c>
      <c r="Z6" s="21">
        <v>2</v>
      </c>
      <c r="AC6" s="18"/>
      <c r="AD6" s="26">
        <v>7</v>
      </c>
      <c r="AE6" s="27">
        <v>3</v>
      </c>
      <c r="AH6" s="3" t="s">
        <v>16</v>
      </c>
      <c r="AJ6" s="18"/>
      <c r="AK6" s="15">
        <v>10</v>
      </c>
      <c r="AL6" s="28">
        <v>1</v>
      </c>
      <c r="AM6" s="8">
        <v>6</v>
      </c>
      <c r="AN6" s="6">
        <v>3</v>
      </c>
      <c r="AO6" s="9" t="s">
        <v>65</v>
      </c>
      <c r="AP6" t="s">
        <v>65</v>
      </c>
      <c r="AQ6" s="18"/>
      <c r="AR6" s="18"/>
      <c r="AS6" s="15">
        <v>8</v>
      </c>
      <c r="AT6" s="28">
        <v>2</v>
      </c>
    </row>
    <row r="7" spans="1:46" x14ac:dyDescent="0.25">
      <c r="A7" s="35" t="s">
        <v>276</v>
      </c>
      <c r="B7" s="36"/>
      <c r="C7" s="3" t="s">
        <v>17</v>
      </c>
      <c r="D7" s="17">
        <v>4</v>
      </c>
      <c r="E7" s="20">
        <v>5</v>
      </c>
      <c r="F7" s="18"/>
      <c r="G7" s="15">
        <v>1</v>
      </c>
      <c r="H7" s="15">
        <v>3</v>
      </c>
      <c r="I7" s="16">
        <v>6</v>
      </c>
      <c r="J7" s="19">
        <v>7</v>
      </c>
      <c r="K7" s="17">
        <v>4</v>
      </c>
      <c r="L7" s="17">
        <v>4</v>
      </c>
      <c r="M7" s="20">
        <v>4</v>
      </c>
      <c r="N7" s="18"/>
      <c r="O7" s="15">
        <v>2</v>
      </c>
      <c r="S7" s="3" t="s">
        <v>17</v>
      </c>
      <c r="V7" s="18"/>
      <c r="W7" s="26">
        <v>3</v>
      </c>
      <c r="X7" s="27">
        <v>1</v>
      </c>
      <c r="Y7" s="23">
        <v>0</v>
      </c>
      <c r="Z7" s="22">
        <v>1</v>
      </c>
      <c r="AA7" s="21">
        <v>1</v>
      </c>
      <c r="AD7" s="18"/>
      <c r="AE7" s="26">
        <v>2</v>
      </c>
      <c r="AH7" s="3" t="s">
        <v>17</v>
      </c>
      <c r="AI7" t="s">
        <v>65</v>
      </c>
      <c r="AK7" s="18"/>
      <c r="AL7" s="15">
        <v>7</v>
      </c>
      <c r="AM7" s="28">
        <v>3</v>
      </c>
      <c r="AN7" s="8">
        <v>7</v>
      </c>
      <c r="AO7" s="6">
        <v>7</v>
      </c>
      <c r="AP7" s="9" t="s">
        <v>65</v>
      </c>
      <c r="AQ7" t="s">
        <v>65</v>
      </c>
      <c r="AR7" s="18"/>
      <c r="AS7" s="18"/>
      <c r="AT7" s="15">
        <v>5</v>
      </c>
    </row>
    <row r="8" spans="1:46" x14ac:dyDescent="0.25">
      <c r="A8" s="37" t="s">
        <v>71</v>
      </c>
      <c r="B8" s="38" t="s">
        <v>27</v>
      </c>
      <c r="C8" s="3" t="s">
        <v>18</v>
      </c>
      <c r="D8" s="17">
        <v>4</v>
      </c>
      <c r="E8" s="17">
        <v>3</v>
      </c>
      <c r="F8" s="20">
        <v>4</v>
      </c>
      <c r="G8" s="18"/>
      <c r="H8" s="15">
        <v>3</v>
      </c>
      <c r="I8" s="15">
        <v>2</v>
      </c>
      <c r="J8" s="16">
        <v>3</v>
      </c>
      <c r="K8" s="19">
        <v>6</v>
      </c>
      <c r="L8" s="17">
        <v>4</v>
      </c>
      <c r="M8" s="17">
        <v>3</v>
      </c>
      <c r="N8" s="20">
        <v>6</v>
      </c>
      <c r="O8" s="18"/>
      <c r="S8" s="3" t="s">
        <v>18</v>
      </c>
      <c r="T8" s="21">
        <v>0</v>
      </c>
      <c r="W8" s="18"/>
      <c r="X8" s="26">
        <v>3</v>
      </c>
      <c r="Y8" s="27">
        <v>1</v>
      </c>
      <c r="Z8" s="23">
        <v>2</v>
      </c>
      <c r="AA8" s="22">
        <v>2</v>
      </c>
      <c r="AB8" s="21">
        <v>2</v>
      </c>
      <c r="AE8" s="18"/>
      <c r="AH8" s="3" t="s">
        <v>18</v>
      </c>
      <c r="AI8" s="9" t="s">
        <v>65</v>
      </c>
      <c r="AJ8" t="s">
        <v>65</v>
      </c>
      <c r="AL8" s="18"/>
      <c r="AM8" s="15">
        <v>1</v>
      </c>
      <c r="AN8" s="28">
        <v>5</v>
      </c>
      <c r="AO8" s="8">
        <v>3</v>
      </c>
      <c r="AP8" s="6">
        <v>7</v>
      </c>
      <c r="AQ8" s="9" t="s">
        <v>65</v>
      </c>
      <c r="AR8" t="s">
        <v>65</v>
      </c>
      <c r="AS8" s="18"/>
      <c r="AT8" s="18"/>
    </row>
    <row r="9" spans="1:46" x14ac:dyDescent="0.25">
      <c r="A9" s="37" t="s">
        <v>289</v>
      </c>
      <c r="B9" s="38" t="s">
        <v>290</v>
      </c>
      <c r="C9" s="3" t="s">
        <v>19</v>
      </c>
      <c r="D9" s="19">
        <v>3</v>
      </c>
      <c r="E9" s="17">
        <v>4</v>
      </c>
      <c r="F9" s="17">
        <v>2</v>
      </c>
      <c r="G9" s="20">
        <v>3</v>
      </c>
      <c r="H9" s="18"/>
      <c r="I9" s="15">
        <v>4</v>
      </c>
      <c r="J9" s="15">
        <v>5</v>
      </c>
      <c r="K9" s="16">
        <v>3</v>
      </c>
      <c r="L9" s="19">
        <v>5</v>
      </c>
      <c r="M9" s="17">
        <v>3</v>
      </c>
      <c r="N9" s="17">
        <v>5</v>
      </c>
      <c r="O9" s="20">
        <v>0</v>
      </c>
      <c r="S9" s="3" t="s">
        <v>19</v>
      </c>
      <c r="T9" s="22">
        <v>3</v>
      </c>
      <c r="U9" s="21">
        <v>3</v>
      </c>
      <c r="X9" s="18"/>
      <c r="Y9" s="26">
        <v>4</v>
      </c>
      <c r="Z9" s="27">
        <v>2</v>
      </c>
      <c r="AA9" s="23">
        <v>3</v>
      </c>
      <c r="AB9" s="22">
        <v>2</v>
      </c>
      <c r="AC9" s="21">
        <v>4</v>
      </c>
      <c r="AH9" s="3" t="s">
        <v>19</v>
      </c>
      <c r="AI9" s="6">
        <v>4</v>
      </c>
      <c r="AJ9" s="9" t="s">
        <v>65</v>
      </c>
      <c r="AK9" t="s">
        <v>65</v>
      </c>
      <c r="AM9" s="18"/>
      <c r="AN9" s="15">
        <v>3</v>
      </c>
      <c r="AO9" s="28">
        <v>1</v>
      </c>
      <c r="AP9" s="6">
        <v>3</v>
      </c>
      <c r="AQ9" s="6">
        <v>7</v>
      </c>
      <c r="AR9" s="9" t="s">
        <v>65</v>
      </c>
      <c r="AS9" t="s">
        <v>65</v>
      </c>
      <c r="AT9" s="18"/>
    </row>
    <row r="10" spans="1:46" x14ac:dyDescent="0.25">
      <c r="A10" s="37" t="s">
        <v>291</v>
      </c>
      <c r="B10" s="38" t="s">
        <v>292</v>
      </c>
      <c r="C10" s="3" t="s">
        <v>20</v>
      </c>
      <c r="D10" s="16">
        <v>4</v>
      </c>
      <c r="E10" s="19">
        <v>3</v>
      </c>
      <c r="F10" s="17">
        <v>4</v>
      </c>
      <c r="G10" s="17">
        <v>2</v>
      </c>
      <c r="H10" s="20">
        <v>4</v>
      </c>
      <c r="I10" s="18"/>
      <c r="J10" s="15">
        <v>2</v>
      </c>
      <c r="K10" s="15">
        <v>3</v>
      </c>
      <c r="L10" s="16">
        <v>3</v>
      </c>
      <c r="M10" s="19">
        <v>5</v>
      </c>
      <c r="N10" s="17">
        <v>4</v>
      </c>
      <c r="O10" s="17">
        <v>5</v>
      </c>
      <c r="S10" s="3" t="s">
        <v>20</v>
      </c>
      <c r="T10" s="23">
        <v>3</v>
      </c>
      <c r="U10" s="22">
        <v>1</v>
      </c>
      <c r="V10" s="21">
        <v>2</v>
      </c>
      <c r="Y10" s="18"/>
      <c r="Z10" s="26">
        <v>4</v>
      </c>
      <c r="AA10" s="27">
        <v>2</v>
      </c>
      <c r="AB10" s="23">
        <v>1</v>
      </c>
      <c r="AC10" s="22">
        <v>1</v>
      </c>
      <c r="AD10" s="21">
        <v>2</v>
      </c>
      <c r="AH10" s="3" t="s">
        <v>20</v>
      </c>
      <c r="AI10" s="8">
        <v>5</v>
      </c>
      <c r="AJ10" s="6">
        <v>3</v>
      </c>
      <c r="AK10" s="9" t="s">
        <v>65</v>
      </c>
      <c r="AL10" t="s">
        <v>65</v>
      </c>
      <c r="AN10" s="18"/>
      <c r="AO10" s="15">
        <v>2</v>
      </c>
      <c r="AP10" s="28">
        <v>3</v>
      </c>
      <c r="AQ10" s="6">
        <v>3</v>
      </c>
      <c r="AR10" s="6">
        <v>3</v>
      </c>
      <c r="AS10" s="9" t="s">
        <v>65</v>
      </c>
      <c r="AT10" t="s">
        <v>65</v>
      </c>
    </row>
    <row r="11" spans="1:46" x14ac:dyDescent="0.25">
      <c r="A11" s="37" t="s">
        <v>293</v>
      </c>
      <c r="B11" s="38" t="s">
        <v>294</v>
      </c>
      <c r="C11" s="3" t="s">
        <v>21</v>
      </c>
      <c r="D11" s="15">
        <v>3</v>
      </c>
      <c r="E11" s="16">
        <v>3</v>
      </c>
      <c r="F11" s="19">
        <v>3</v>
      </c>
      <c r="G11" s="17">
        <v>3</v>
      </c>
      <c r="H11" s="17">
        <v>3</v>
      </c>
      <c r="I11" s="20">
        <v>4</v>
      </c>
      <c r="J11" s="18"/>
      <c r="K11" s="15">
        <v>4</v>
      </c>
      <c r="L11" s="15">
        <v>4</v>
      </c>
      <c r="M11" s="16">
        <v>3</v>
      </c>
      <c r="N11" s="19">
        <v>5</v>
      </c>
      <c r="O11" s="17">
        <v>5</v>
      </c>
      <c r="S11" s="3" t="s">
        <v>21</v>
      </c>
      <c r="T11" s="27">
        <v>2</v>
      </c>
      <c r="U11" s="23">
        <v>3</v>
      </c>
      <c r="V11" s="22">
        <v>3</v>
      </c>
      <c r="W11" s="21">
        <v>2</v>
      </c>
      <c r="Z11" s="18"/>
      <c r="AA11" s="26">
        <v>2</v>
      </c>
      <c r="AB11" s="27">
        <v>2</v>
      </c>
      <c r="AC11" s="23">
        <v>2</v>
      </c>
      <c r="AD11" s="22">
        <v>4</v>
      </c>
      <c r="AE11" s="21">
        <v>2</v>
      </c>
      <c r="AH11" s="3" t="s">
        <v>21</v>
      </c>
      <c r="AI11" s="28">
        <v>4</v>
      </c>
      <c r="AJ11" s="8">
        <v>5</v>
      </c>
      <c r="AK11" s="6">
        <v>5</v>
      </c>
      <c r="AL11" s="9" t="s">
        <v>65</v>
      </c>
      <c r="AM11" t="s">
        <v>65</v>
      </c>
      <c r="AO11" s="18"/>
      <c r="AP11" s="15">
        <v>6</v>
      </c>
      <c r="AQ11" s="28">
        <v>3</v>
      </c>
      <c r="AR11" s="6">
        <v>2</v>
      </c>
      <c r="AS11" s="6">
        <v>6</v>
      </c>
      <c r="AT11" s="9" t="s">
        <v>65</v>
      </c>
    </row>
    <row r="12" spans="1:46" ht="15.75" thickBot="1" x14ac:dyDescent="0.3">
      <c r="A12" s="39" t="s">
        <v>295</v>
      </c>
      <c r="B12" s="40" t="s">
        <v>296</v>
      </c>
    </row>
    <row r="13" spans="1:46" x14ac:dyDescent="0.25">
      <c r="A13" s="44" t="s">
        <v>303</v>
      </c>
      <c r="C13" s="31" t="s">
        <v>68</v>
      </c>
      <c r="D13" s="31" t="s">
        <v>69</v>
      </c>
      <c r="E13" s="31" t="s">
        <v>70</v>
      </c>
    </row>
    <row r="14" spans="1:46" x14ac:dyDescent="0.25">
      <c r="C14" t="s">
        <v>71</v>
      </c>
      <c r="D14">
        <v>6</v>
      </c>
      <c r="E14">
        <v>12</v>
      </c>
      <c r="G14" t="s">
        <v>72</v>
      </c>
      <c r="S14" s="1"/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H14" s="1"/>
      <c r="AI14" s="2">
        <v>1</v>
      </c>
      <c r="AJ14" s="2">
        <v>2</v>
      </c>
      <c r="AK14" s="2">
        <v>3</v>
      </c>
      <c r="AL14" s="2">
        <v>4</v>
      </c>
      <c r="AM14" s="2">
        <v>5</v>
      </c>
      <c r="AN14" s="2">
        <v>6</v>
      </c>
      <c r="AO14" s="2">
        <v>7</v>
      </c>
      <c r="AP14" s="2">
        <v>8</v>
      </c>
      <c r="AQ14" s="2">
        <v>9</v>
      </c>
      <c r="AR14" s="2">
        <v>10</v>
      </c>
      <c r="AS14" s="2">
        <v>11</v>
      </c>
      <c r="AT14" s="2">
        <v>12</v>
      </c>
    </row>
    <row r="15" spans="1:46" x14ac:dyDescent="0.25">
      <c r="C15" t="s">
        <v>71</v>
      </c>
      <c r="D15">
        <v>7</v>
      </c>
      <c r="E15">
        <v>14</v>
      </c>
      <c r="S15" s="3" t="s">
        <v>14</v>
      </c>
      <c r="T15" s="4">
        <v>3</v>
      </c>
      <c r="U15" s="5">
        <v>1</v>
      </c>
      <c r="V15" s="6">
        <v>2</v>
      </c>
      <c r="W15" s="7">
        <v>2</v>
      </c>
      <c r="X15" s="8">
        <v>2</v>
      </c>
      <c r="Y15" s="9">
        <v>2</v>
      </c>
      <c r="Z15" s="10">
        <v>2</v>
      </c>
      <c r="AA15" s="11">
        <v>2</v>
      </c>
      <c r="AB15" s="4">
        <v>1</v>
      </c>
      <c r="AC15" s="5">
        <v>3</v>
      </c>
      <c r="AD15" s="6">
        <v>1</v>
      </c>
      <c r="AE15" s="7">
        <v>4</v>
      </c>
      <c r="AH15" s="3" t="s">
        <v>14</v>
      </c>
      <c r="AI15" s="15">
        <v>6</v>
      </c>
      <c r="AJ15" s="28">
        <v>3</v>
      </c>
      <c r="AK15" s="8">
        <v>7</v>
      </c>
      <c r="AL15" s="6">
        <v>1</v>
      </c>
      <c r="AM15" s="9" t="s">
        <v>65</v>
      </c>
      <c r="AN15" t="s">
        <v>65</v>
      </c>
      <c r="AO15" s="18"/>
      <c r="AP15" s="18"/>
      <c r="AQ15" s="15">
        <v>4</v>
      </c>
      <c r="AR15" s="28">
        <v>3</v>
      </c>
      <c r="AS15" s="8">
        <v>5</v>
      </c>
      <c r="AT15" s="6">
        <v>3</v>
      </c>
    </row>
    <row r="16" spans="1:46" x14ac:dyDescent="0.25">
      <c r="C16" t="s">
        <v>71</v>
      </c>
      <c r="D16">
        <v>3</v>
      </c>
      <c r="E16">
        <v>6</v>
      </c>
      <c r="S16" s="3" t="s">
        <v>15</v>
      </c>
      <c r="T16" s="11">
        <v>2</v>
      </c>
      <c r="U16" s="4">
        <v>4</v>
      </c>
      <c r="V16" s="5">
        <v>3</v>
      </c>
      <c r="W16" s="6">
        <v>2</v>
      </c>
      <c r="X16" s="7">
        <v>2</v>
      </c>
      <c r="Y16" s="8">
        <v>3</v>
      </c>
      <c r="Z16" s="9">
        <v>3</v>
      </c>
      <c r="AA16" s="10">
        <v>3</v>
      </c>
      <c r="AB16" s="11">
        <v>2</v>
      </c>
      <c r="AC16" s="4">
        <v>2</v>
      </c>
      <c r="AD16" s="5">
        <v>2</v>
      </c>
      <c r="AE16" s="6">
        <v>1</v>
      </c>
      <c r="AH16" s="3" t="s">
        <v>15</v>
      </c>
      <c r="AI16" s="18"/>
      <c r="AJ16" s="15">
        <v>3</v>
      </c>
      <c r="AK16" s="28">
        <v>2</v>
      </c>
      <c r="AL16" s="8">
        <v>3</v>
      </c>
      <c r="AM16" s="6">
        <v>2</v>
      </c>
      <c r="AN16" s="9" t="s">
        <v>65</v>
      </c>
      <c r="AO16" t="s">
        <v>65</v>
      </c>
      <c r="AP16" s="18"/>
      <c r="AQ16" s="18"/>
      <c r="AR16" s="15">
        <v>5</v>
      </c>
      <c r="AS16" s="28">
        <v>6</v>
      </c>
      <c r="AT16" s="8">
        <v>4</v>
      </c>
    </row>
    <row r="17" spans="3:46" x14ac:dyDescent="0.25">
      <c r="C17" t="s">
        <v>71</v>
      </c>
      <c r="D17">
        <v>1</v>
      </c>
      <c r="E17">
        <v>2</v>
      </c>
      <c r="S17" s="3" t="s">
        <v>16</v>
      </c>
      <c r="T17" s="10">
        <v>1</v>
      </c>
      <c r="U17" s="11">
        <v>3</v>
      </c>
      <c r="V17" s="4">
        <v>2</v>
      </c>
      <c r="W17" s="5">
        <v>2</v>
      </c>
      <c r="X17" s="6">
        <v>1</v>
      </c>
      <c r="Y17" s="7">
        <v>1</v>
      </c>
      <c r="Z17" s="8">
        <v>1</v>
      </c>
      <c r="AA17" s="9">
        <v>2</v>
      </c>
      <c r="AB17" s="10">
        <v>1</v>
      </c>
      <c r="AC17" s="11">
        <v>2</v>
      </c>
      <c r="AD17" s="4">
        <v>1</v>
      </c>
      <c r="AE17" s="5">
        <v>2</v>
      </c>
      <c r="AH17" s="3" t="s">
        <v>16</v>
      </c>
      <c r="AJ17" s="18"/>
      <c r="AK17" s="15">
        <v>3</v>
      </c>
      <c r="AL17" s="28">
        <v>4</v>
      </c>
      <c r="AM17" s="8">
        <v>2</v>
      </c>
      <c r="AN17" s="6">
        <v>3</v>
      </c>
      <c r="AO17" s="9" t="s">
        <v>65</v>
      </c>
      <c r="AP17" t="s">
        <v>65</v>
      </c>
      <c r="AQ17" s="18"/>
      <c r="AR17" s="18"/>
      <c r="AS17" s="15">
        <v>4</v>
      </c>
      <c r="AT17" s="28">
        <v>2</v>
      </c>
    </row>
    <row r="18" spans="3:46" x14ac:dyDescent="0.25">
      <c r="C18" t="s">
        <v>71</v>
      </c>
      <c r="D18">
        <v>3</v>
      </c>
      <c r="E18">
        <v>6</v>
      </c>
      <c r="S18" s="3" t="s">
        <v>17</v>
      </c>
      <c r="T18" s="9">
        <v>2</v>
      </c>
      <c r="U18" s="10">
        <v>2</v>
      </c>
      <c r="V18" s="11">
        <v>2</v>
      </c>
      <c r="W18" s="4">
        <v>3</v>
      </c>
      <c r="X18" s="5">
        <v>3</v>
      </c>
      <c r="Y18" s="6">
        <v>2</v>
      </c>
      <c r="Z18" s="7">
        <v>3</v>
      </c>
      <c r="AA18" s="8">
        <v>2</v>
      </c>
      <c r="AB18" s="9">
        <v>2</v>
      </c>
      <c r="AC18" s="10">
        <v>1</v>
      </c>
      <c r="AD18" s="11">
        <v>1</v>
      </c>
      <c r="AE18" s="4">
        <v>2</v>
      </c>
      <c r="AH18" s="3" t="s">
        <v>17</v>
      </c>
      <c r="AI18" t="s">
        <v>65</v>
      </c>
      <c r="AK18" s="18"/>
      <c r="AL18" s="15">
        <v>3</v>
      </c>
      <c r="AM18" s="28">
        <v>1</v>
      </c>
      <c r="AN18" s="8">
        <v>1</v>
      </c>
      <c r="AO18" s="6">
        <v>3</v>
      </c>
      <c r="AP18" s="9" t="s">
        <v>65</v>
      </c>
      <c r="AQ18" t="s">
        <v>65</v>
      </c>
      <c r="AR18" s="18"/>
      <c r="AS18" s="18"/>
      <c r="AT18" s="15">
        <v>4</v>
      </c>
    </row>
    <row r="19" spans="3:46" x14ac:dyDescent="0.25">
      <c r="C19" t="s">
        <v>71</v>
      </c>
      <c r="D19">
        <v>4</v>
      </c>
      <c r="E19">
        <v>8</v>
      </c>
      <c r="S19" s="3" t="s">
        <v>18</v>
      </c>
      <c r="T19" s="8">
        <v>3</v>
      </c>
      <c r="U19" s="9">
        <v>2</v>
      </c>
      <c r="V19" s="10">
        <v>3</v>
      </c>
      <c r="W19" s="11">
        <v>2</v>
      </c>
      <c r="X19" s="4">
        <v>1</v>
      </c>
      <c r="Y19" s="5">
        <v>2</v>
      </c>
      <c r="Z19" s="6">
        <v>1</v>
      </c>
      <c r="AA19" s="7">
        <v>2</v>
      </c>
      <c r="AB19" s="8">
        <v>1</v>
      </c>
      <c r="AC19" s="9">
        <v>0</v>
      </c>
      <c r="AD19" s="10">
        <v>1</v>
      </c>
      <c r="AE19" s="11">
        <v>2</v>
      </c>
      <c r="AH19" s="3" t="s">
        <v>18</v>
      </c>
      <c r="AI19" s="9" t="s">
        <v>65</v>
      </c>
      <c r="AJ19" t="s">
        <v>65</v>
      </c>
      <c r="AL19" s="18"/>
      <c r="AM19" s="15">
        <v>5</v>
      </c>
      <c r="AN19" s="28">
        <v>4</v>
      </c>
      <c r="AO19" s="8">
        <v>4</v>
      </c>
      <c r="AP19" s="6">
        <v>6</v>
      </c>
      <c r="AQ19" s="9" t="s">
        <v>65</v>
      </c>
      <c r="AR19" t="s">
        <v>65</v>
      </c>
      <c r="AS19" s="18"/>
      <c r="AT19" s="18"/>
    </row>
    <row r="20" spans="3:46" x14ac:dyDescent="0.25">
      <c r="C20" t="s">
        <v>71</v>
      </c>
      <c r="D20">
        <v>2</v>
      </c>
      <c r="E20">
        <v>4</v>
      </c>
      <c r="S20" s="3" t="s">
        <v>19</v>
      </c>
      <c r="T20" s="7">
        <v>0</v>
      </c>
      <c r="U20" s="8">
        <v>2</v>
      </c>
      <c r="V20" s="9">
        <v>2</v>
      </c>
      <c r="W20" s="10">
        <v>1</v>
      </c>
      <c r="X20" s="11">
        <v>1</v>
      </c>
      <c r="Y20" s="4">
        <v>2</v>
      </c>
      <c r="Z20" s="5">
        <v>3</v>
      </c>
      <c r="AA20" s="6">
        <v>2</v>
      </c>
      <c r="AB20" s="7">
        <v>2</v>
      </c>
      <c r="AC20" s="8">
        <v>2</v>
      </c>
      <c r="AD20" s="9">
        <v>3</v>
      </c>
      <c r="AE20" s="10">
        <v>1</v>
      </c>
      <c r="AH20" s="3" t="s">
        <v>19</v>
      </c>
      <c r="AI20" s="6">
        <v>4</v>
      </c>
      <c r="AJ20" s="9" t="s">
        <v>65</v>
      </c>
      <c r="AK20" t="s">
        <v>65</v>
      </c>
      <c r="AM20" s="18"/>
      <c r="AN20" s="15">
        <v>4</v>
      </c>
      <c r="AO20" s="28">
        <v>3</v>
      </c>
      <c r="AP20" s="6">
        <v>2</v>
      </c>
      <c r="AQ20" s="6">
        <v>4</v>
      </c>
      <c r="AR20" s="9" t="s">
        <v>65</v>
      </c>
      <c r="AS20" t="s">
        <v>65</v>
      </c>
      <c r="AT20" s="18"/>
    </row>
    <row r="21" spans="3:46" x14ac:dyDescent="0.25">
      <c r="C21" t="s">
        <v>71</v>
      </c>
      <c r="D21">
        <v>4</v>
      </c>
      <c r="E21">
        <v>8</v>
      </c>
      <c r="S21" s="3" t="s">
        <v>20</v>
      </c>
      <c r="T21" s="6">
        <v>2</v>
      </c>
      <c r="U21" s="7">
        <v>1</v>
      </c>
      <c r="V21" s="8">
        <v>3</v>
      </c>
      <c r="W21" s="9">
        <v>4</v>
      </c>
      <c r="X21" s="10">
        <v>1</v>
      </c>
      <c r="Y21" s="11">
        <v>2</v>
      </c>
      <c r="Z21" s="4">
        <v>2</v>
      </c>
      <c r="AA21" s="5">
        <v>1</v>
      </c>
      <c r="AB21" s="6">
        <v>1</v>
      </c>
      <c r="AC21" s="7">
        <v>2</v>
      </c>
      <c r="AD21" s="8">
        <v>2</v>
      </c>
      <c r="AE21" s="9">
        <v>2</v>
      </c>
      <c r="AH21" s="3" t="s">
        <v>20</v>
      </c>
      <c r="AI21" s="8">
        <v>5</v>
      </c>
      <c r="AJ21" s="6">
        <v>3</v>
      </c>
      <c r="AK21" s="9" t="s">
        <v>65</v>
      </c>
      <c r="AL21" t="s">
        <v>65</v>
      </c>
      <c r="AN21" s="18"/>
      <c r="AO21" s="15">
        <v>3</v>
      </c>
      <c r="AP21" s="28">
        <v>2</v>
      </c>
      <c r="AQ21" s="6">
        <v>2</v>
      </c>
      <c r="AR21" s="6">
        <v>7</v>
      </c>
      <c r="AS21" s="9" t="s">
        <v>65</v>
      </c>
      <c r="AT21" t="s">
        <v>65</v>
      </c>
    </row>
    <row r="22" spans="3:46" x14ac:dyDescent="0.25">
      <c r="C22" t="s">
        <v>71</v>
      </c>
      <c r="D22">
        <v>4</v>
      </c>
      <c r="E22">
        <v>8</v>
      </c>
      <c r="S22" s="3" t="s">
        <v>21</v>
      </c>
      <c r="T22" s="5">
        <v>2</v>
      </c>
      <c r="U22" s="6">
        <v>1</v>
      </c>
      <c r="V22" s="7">
        <v>2</v>
      </c>
      <c r="W22" s="8">
        <v>2</v>
      </c>
      <c r="X22" s="9">
        <v>1</v>
      </c>
      <c r="Y22" s="10">
        <v>2</v>
      </c>
      <c r="Z22" s="11">
        <v>3</v>
      </c>
      <c r="AA22" s="4">
        <v>2</v>
      </c>
      <c r="AB22" s="5">
        <v>3</v>
      </c>
      <c r="AC22" s="6">
        <v>3</v>
      </c>
      <c r="AD22" s="7">
        <v>1</v>
      </c>
      <c r="AE22" s="8">
        <v>1</v>
      </c>
      <c r="AH22" s="3" t="s">
        <v>21</v>
      </c>
      <c r="AI22" s="28">
        <v>4</v>
      </c>
      <c r="AJ22" s="8">
        <v>3</v>
      </c>
      <c r="AK22" s="6">
        <v>6</v>
      </c>
      <c r="AL22" s="9" t="s">
        <v>65</v>
      </c>
      <c r="AM22" t="s">
        <v>65</v>
      </c>
      <c r="AO22" s="18"/>
      <c r="AP22" s="15">
        <v>8</v>
      </c>
      <c r="AQ22" s="28">
        <v>3</v>
      </c>
      <c r="AR22" s="6">
        <v>7</v>
      </c>
      <c r="AS22" s="6">
        <v>4</v>
      </c>
      <c r="AT22" s="9" t="s">
        <v>65</v>
      </c>
    </row>
    <row r="23" spans="3:46" x14ac:dyDescent="0.25">
      <c r="C23" t="s">
        <v>71</v>
      </c>
      <c r="D23">
        <v>6</v>
      </c>
      <c r="E23">
        <v>12</v>
      </c>
    </row>
    <row r="24" spans="3:46" x14ac:dyDescent="0.25">
      <c r="C24" t="s">
        <v>71</v>
      </c>
      <c r="D24">
        <v>3</v>
      </c>
      <c r="E24">
        <v>6</v>
      </c>
      <c r="S24" s="31" t="s">
        <v>68</v>
      </c>
      <c r="T24" s="31" t="s">
        <v>73</v>
      </c>
      <c r="U24" s="31" t="s">
        <v>70</v>
      </c>
      <c r="AH24" s="31" t="s">
        <v>68</v>
      </c>
      <c r="AI24" s="31" t="s">
        <v>69</v>
      </c>
      <c r="AJ24" s="31" t="s">
        <v>70</v>
      </c>
    </row>
    <row r="25" spans="3:46" x14ac:dyDescent="0.25">
      <c r="C25" t="s">
        <v>71</v>
      </c>
      <c r="D25">
        <v>2</v>
      </c>
      <c r="E25">
        <v>4</v>
      </c>
      <c r="S25" t="s">
        <v>71</v>
      </c>
      <c r="T25">
        <v>2</v>
      </c>
      <c r="U25">
        <v>6</v>
      </c>
      <c r="W25" t="s">
        <v>72</v>
      </c>
      <c r="AH25" t="s">
        <v>71</v>
      </c>
      <c r="AI25">
        <v>1</v>
      </c>
      <c r="AJ25">
        <v>2</v>
      </c>
      <c r="AL25" t="s">
        <v>74</v>
      </c>
    </row>
    <row r="26" spans="3:46" x14ac:dyDescent="0.25">
      <c r="C26" t="s">
        <v>71</v>
      </c>
      <c r="D26">
        <v>3</v>
      </c>
      <c r="E26">
        <v>6</v>
      </c>
      <c r="S26" t="s">
        <v>71</v>
      </c>
      <c r="T26">
        <v>3</v>
      </c>
      <c r="U26">
        <v>9</v>
      </c>
      <c r="AH26" t="s">
        <v>71</v>
      </c>
      <c r="AI26">
        <v>5</v>
      </c>
      <c r="AJ26">
        <v>10</v>
      </c>
    </row>
    <row r="27" spans="3:46" x14ac:dyDescent="0.25">
      <c r="C27" t="s">
        <v>71</v>
      </c>
      <c r="D27">
        <v>4</v>
      </c>
      <c r="E27">
        <v>8</v>
      </c>
      <c r="S27" t="s">
        <v>71</v>
      </c>
      <c r="T27">
        <v>2</v>
      </c>
      <c r="U27">
        <v>6</v>
      </c>
      <c r="AH27" t="s">
        <v>71</v>
      </c>
      <c r="AI27">
        <v>10</v>
      </c>
      <c r="AJ27">
        <v>20</v>
      </c>
    </row>
    <row r="28" spans="3:46" x14ac:dyDescent="0.25">
      <c r="C28" t="s">
        <v>71</v>
      </c>
      <c r="D28">
        <v>4</v>
      </c>
      <c r="E28">
        <v>8</v>
      </c>
      <c r="S28" t="s">
        <v>71</v>
      </c>
      <c r="T28">
        <v>1</v>
      </c>
      <c r="U28">
        <v>3</v>
      </c>
      <c r="AH28" t="s">
        <v>71</v>
      </c>
      <c r="AI28">
        <v>7</v>
      </c>
      <c r="AJ28">
        <v>14</v>
      </c>
    </row>
    <row r="29" spans="3:46" x14ac:dyDescent="0.25">
      <c r="C29" t="s">
        <v>71</v>
      </c>
      <c r="D29">
        <v>3</v>
      </c>
      <c r="E29">
        <v>6</v>
      </c>
      <c r="S29" t="s">
        <v>71</v>
      </c>
      <c r="T29">
        <v>2</v>
      </c>
      <c r="U29">
        <v>6</v>
      </c>
      <c r="AH29" t="s">
        <v>71</v>
      </c>
      <c r="AI29">
        <v>1</v>
      </c>
      <c r="AJ29">
        <v>2</v>
      </c>
    </row>
    <row r="30" spans="3:46" x14ac:dyDescent="0.25">
      <c r="C30" t="s">
        <v>71</v>
      </c>
      <c r="D30">
        <v>2</v>
      </c>
      <c r="E30">
        <v>4</v>
      </c>
      <c r="S30" t="s">
        <v>71</v>
      </c>
      <c r="T30">
        <v>4</v>
      </c>
      <c r="U30">
        <v>12</v>
      </c>
      <c r="AH30" t="s">
        <v>71</v>
      </c>
      <c r="AI30">
        <v>3</v>
      </c>
      <c r="AJ30">
        <v>6</v>
      </c>
    </row>
    <row r="31" spans="3:46" x14ac:dyDescent="0.25">
      <c r="C31" t="s">
        <v>71</v>
      </c>
      <c r="D31">
        <v>5</v>
      </c>
      <c r="E31">
        <v>10</v>
      </c>
      <c r="S31" t="s">
        <v>71</v>
      </c>
      <c r="T31">
        <v>2</v>
      </c>
      <c r="U31">
        <v>6</v>
      </c>
      <c r="AH31" t="s">
        <v>71</v>
      </c>
      <c r="AI31">
        <v>2</v>
      </c>
      <c r="AJ31">
        <v>4</v>
      </c>
    </row>
    <row r="32" spans="3:46" x14ac:dyDescent="0.25">
      <c r="C32" t="s">
        <v>71</v>
      </c>
      <c r="D32">
        <v>3</v>
      </c>
      <c r="E32">
        <v>6</v>
      </c>
      <c r="G32" t="s">
        <v>75</v>
      </c>
      <c r="S32" t="s">
        <v>71</v>
      </c>
      <c r="T32">
        <v>2</v>
      </c>
      <c r="U32">
        <v>6</v>
      </c>
      <c r="AH32" t="s">
        <v>71</v>
      </c>
      <c r="AI32">
        <v>6</v>
      </c>
      <c r="AJ32">
        <v>12</v>
      </c>
    </row>
    <row r="33" spans="3:38" x14ac:dyDescent="0.25">
      <c r="C33" t="s">
        <v>71</v>
      </c>
      <c r="D33">
        <v>4</v>
      </c>
      <c r="E33">
        <v>8</v>
      </c>
      <c r="S33" t="s">
        <v>71</v>
      </c>
      <c r="T33">
        <v>1</v>
      </c>
      <c r="U33">
        <v>3</v>
      </c>
      <c r="AH33" t="s">
        <v>71</v>
      </c>
      <c r="AI33">
        <v>2</v>
      </c>
      <c r="AJ33">
        <v>4</v>
      </c>
    </row>
    <row r="34" spans="3:38" x14ac:dyDescent="0.25">
      <c r="C34" t="s">
        <v>71</v>
      </c>
      <c r="D34">
        <v>4</v>
      </c>
      <c r="E34">
        <v>8</v>
      </c>
      <c r="S34" t="s">
        <v>71</v>
      </c>
      <c r="T34">
        <v>3</v>
      </c>
      <c r="U34">
        <v>9</v>
      </c>
      <c r="AH34" t="s">
        <v>71</v>
      </c>
      <c r="AI34">
        <v>6</v>
      </c>
      <c r="AJ34">
        <v>12</v>
      </c>
    </row>
    <row r="35" spans="3:38" x14ac:dyDescent="0.25">
      <c r="C35" t="s">
        <v>71</v>
      </c>
      <c r="D35">
        <v>3</v>
      </c>
      <c r="E35">
        <v>6</v>
      </c>
      <c r="S35" t="s">
        <v>71</v>
      </c>
      <c r="T35">
        <v>2</v>
      </c>
      <c r="U35">
        <v>6</v>
      </c>
      <c r="AH35" t="s">
        <v>71</v>
      </c>
      <c r="AI35">
        <v>8</v>
      </c>
      <c r="AJ35">
        <v>16</v>
      </c>
    </row>
    <row r="36" spans="3:38" x14ac:dyDescent="0.25">
      <c r="C36" t="s">
        <v>71</v>
      </c>
      <c r="D36">
        <v>5</v>
      </c>
      <c r="E36">
        <v>10</v>
      </c>
      <c r="S36" t="s">
        <v>71</v>
      </c>
      <c r="T36">
        <v>2</v>
      </c>
      <c r="U36">
        <v>6</v>
      </c>
      <c r="AH36" t="s">
        <v>71</v>
      </c>
      <c r="AI36">
        <v>5</v>
      </c>
      <c r="AJ36">
        <v>10</v>
      </c>
    </row>
    <row r="37" spans="3:38" x14ac:dyDescent="0.25">
      <c r="C37" t="s">
        <v>71</v>
      </c>
      <c r="D37">
        <v>3</v>
      </c>
      <c r="E37">
        <v>6</v>
      </c>
      <c r="S37" t="s">
        <v>76</v>
      </c>
      <c r="T37">
        <v>3</v>
      </c>
      <c r="U37">
        <v>9</v>
      </c>
      <c r="AH37" t="s">
        <v>71</v>
      </c>
      <c r="AI37">
        <v>6</v>
      </c>
      <c r="AJ37">
        <v>12</v>
      </c>
    </row>
    <row r="38" spans="3:38" x14ac:dyDescent="0.25">
      <c r="C38" t="s">
        <v>23</v>
      </c>
      <c r="D38">
        <v>4</v>
      </c>
      <c r="E38">
        <v>8</v>
      </c>
      <c r="S38" t="s">
        <v>76</v>
      </c>
      <c r="T38">
        <v>4</v>
      </c>
      <c r="U38">
        <v>12</v>
      </c>
      <c r="AH38" t="s">
        <v>71</v>
      </c>
      <c r="AI38">
        <v>3</v>
      </c>
      <c r="AJ38">
        <v>6</v>
      </c>
    </row>
    <row r="39" spans="3:38" x14ac:dyDescent="0.25">
      <c r="C39" t="s">
        <v>23</v>
      </c>
      <c r="D39">
        <v>4</v>
      </c>
      <c r="E39">
        <v>8</v>
      </c>
      <c r="S39" t="s">
        <v>76</v>
      </c>
      <c r="T39">
        <v>2</v>
      </c>
      <c r="U39">
        <v>6</v>
      </c>
      <c r="AH39" t="s">
        <v>71</v>
      </c>
      <c r="AI39">
        <v>3</v>
      </c>
      <c r="AJ39">
        <v>6</v>
      </c>
    </row>
    <row r="40" spans="3:38" x14ac:dyDescent="0.25">
      <c r="C40" t="s">
        <v>23</v>
      </c>
      <c r="D40">
        <v>4</v>
      </c>
      <c r="E40">
        <v>8</v>
      </c>
      <c r="S40" t="s">
        <v>76</v>
      </c>
      <c r="T40">
        <v>3</v>
      </c>
      <c r="U40">
        <v>9</v>
      </c>
      <c r="AH40" t="s">
        <v>71</v>
      </c>
      <c r="AI40">
        <v>3</v>
      </c>
      <c r="AJ40">
        <v>6</v>
      </c>
    </row>
    <row r="41" spans="3:38" x14ac:dyDescent="0.25">
      <c r="C41" t="s">
        <v>23</v>
      </c>
      <c r="D41">
        <v>6</v>
      </c>
      <c r="E41">
        <v>12</v>
      </c>
      <c r="S41" t="s">
        <v>76</v>
      </c>
      <c r="T41">
        <v>1</v>
      </c>
      <c r="U41">
        <v>3</v>
      </c>
      <c r="AH41" t="s">
        <v>71</v>
      </c>
      <c r="AI41">
        <v>5</v>
      </c>
      <c r="AJ41">
        <v>10</v>
      </c>
    </row>
    <row r="42" spans="3:38" x14ac:dyDescent="0.25">
      <c r="C42" t="s">
        <v>23</v>
      </c>
      <c r="D42">
        <v>3</v>
      </c>
      <c r="E42">
        <v>6</v>
      </c>
      <c r="S42" t="s">
        <v>76</v>
      </c>
      <c r="T42">
        <v>2</v>
      </c>
      <c r="U42">
        <v>6</v>
      </c>
      <c r="AH42" t="s">
        <v>71</v>
      </c>
      <c r="AI42">
        <v>4</v>
      </c>
      <c r="AJ42">
        <v>8</v>
      </c>
    </row>
    <row r="43" spans="3:38" x14ac:dyDescent="0.25">
      <c r="C43" t="s">
        <v>23</v>
      </c>
      <c r="D43">
        <v>3</v>
      </c>
      <c r="E43">
        <v>6</v>
      </c>
      <c r="S43" t="s">
        <v>76</v>
      </c>
      <c r="T43">
        <v>2</v>
      </c>
      <c r="U43">
        <v>6</v>
      </c>
      <c r="AH43" t="s">
        <v>71</v>
      </c>
      <c r="AI43">
        <v>3</v>
      </c>
      <c r="AJ43">
        <v>6</v>
      </c>
    </row>
    <row r="44" spans="3:38" x14ac:dyDescent="0.25">
      <c r="C44" t="s">
        <v>23</v>
      </c>
      <c r="D44">
        <v>3</v>
      </c>
      <c r="E44">
        <v>6</v>
      </c>
      <c r="S44" t="s">
        <v>76</v>
      </c>
      <c r="T44">
        <v>2</v>
      </c>
      <c r="U44">
        <v>6</v>
      </c>
      <c r="W44" t="s">
        <v>75</v>
      </c>
      <c r="AH44" t="s">
        <v>71</v>
      </c>
      <c r="AI44">
        <v>8</v>
      </c>
      <c r="AJ44">
        <v>16</v>
      </c>
    </row>
    <row r="45" spans="3:38" x14ac:dyDescent="0.25">
      <c r="C45" t="s">
        <v>23</v>
      </c>
      <c r="D45">
        <v>3</v>
      </c>
      <c r="E45">
        <v>6</v>
      </c>
      <c r="S45" t="s">
        <v>76</v>
      </c>
      <c r="T45">
        <v>1</v>
      </c>
      <c r="U45">
        <v>3</v>
      </c>
      <c r="AH45" t="s">
        <v>71</v>
      </c>
      <c r="AI45">
        <v>4</v>
      </c>
      <c r="AJ45">
        <v>8</v>
      </c>
      <c r="AL45" t="s">
        <v>75</v>
      </c>
    </row>
    <row r="46" spans="3:38" x14ac:dyDescent="0.25">
      <c r="C46" t="s">
        <v>23</v>
      </c>
      <c r="D46">
        <v>5</v>
      </c>
      <c r="E46">
        <v>10</v>
      </c>
      <c r="S46" t="s">
        <v>76</v>
      </c>
      <c r="T46">
        <v>2</v>
      </c>
      <c r="U46">
        <v>6</v>
      </c>
      <c r="AH46" t="s">
        <v>71</v>
      </c>
      <c r="AI46">
        <v>5</v>
      </c>
      <c r="AJ46">
        <v>10</v>
      </c>
    </row>
    <row r="47" spans="3:38" x14ac:dyDescent="0.25">
      <c r="C47" t="s">
        <v>23</v>
      </c>
      <c r="D47">
        <v>6</v>
      </c>
      <c r="E47">
        <v>12</v>
      </c>
      <c r="S47" t="s">
        <v>76</v>
      </c>
      <c r="T47">
        <v>1</v>
      </c>
      <c r="U47">
        <v>3</v>
      </c>
      <c r="AH47" t="s">
        <v>71</v>
      </c>
      <c r="AI47">
        <v>4</v>
      </c>
      <c r="AJ47">
        <v>8</v>
      </c>
    </row>
    <row r="48" spans="3:38" x14ac:dyDescent="0.25">
      <c r="C48" t="s">
        <v>23</v>
      </c>
      <c r="D48">
        <v>4</v>
      </c>
      <c r="E48">
        <v>8</v>
      </c>
      <c r="S48" t="s">
        <v>76</v>
      </c>
      <c r="T48">
        <v>2</v>
      </c>
      <c r="U48">
        <v>6</v>
      </c>
      <c r="AH48" t="s">
        <v>71</v>
      </c>
      <c r="AI48">
        <v>4</v>
      </c>
      <c r="AJ48">
        <v>8</v>
      </c>
    </row>
    <row r="49" spans="3:38" x14ac:dyDescent="0.25">
      <c r="C49" t="s">
        <v>23</v>
      </c>
      <c r="D49">
        <v>3</v>
      </c>
      <c r="E49">
        <v>6</v>
      </c>
      <c r="S49" t="s">
        <v>76</v>
      </c>
      <c r="T49">
        <v>1</v>
      </c>
      <c r="U49">
        <v>3</v>
      </c>
      <c r="AH49" t="s">
        <v>54</v>
      </c>
      <c r="AI49">
        <v>7</v>
      </c>
      <c r="AJ49">
        <v>14</v>
      </c>
    </row>
    <row r="50" spans="3:38" x14ac:dyDescent="0.25">
      <c r="C50" t="s">
        <v>24</v>
      </c>
      <c r="D50">
        <v>2</v>
      </c>
      <c r="E50">
        <v>4</v>
      </c>
      <c r="G50" t="s">
        <v>77</v>
      </c>
      <c r="S50" t="s">
        <v>76</v>
      </c>
      <c r="T50">
        <v>3</v>
      </c>
      <c r="U50">
        <v>9</v>
      </c>
      <c r="AH50" t="s">
        <v>54</v>
      </c>
      <c r="AI50">
        <v>6</v>
      </c>
      <c r="AJ50">
        <v>12</v>
      </c>
    </row>
    <row r="51" spans="3:38" x14ac:dyDescent="0.25">
      <c r="C51" t="s">
        <v>24</v>
      </c>
      <c r="D51">
        <v>5</v>
      </c>
      <c r="E51">
        <v>10</v>
      </c>
      <c r="S51" t="s">
        <v>76</v>
      </c>
      <c r="T51">
        <v>2</v>
      </c>
      <c r="U51">
        <v>6</v>
      </c>
      <c r="AH51" t="s">
        <v>54</v>
      </c>
      <c r="AI51">
        <v>1</v>
      </c>
      <c r="AJ51">
        <v>2</v>
      </c>
    </row>
    <row r="52" spans="3:38" x14ac:dyDescent="0.25">
      <c r="C52" t="s">
        <v>24</v>
      </c>
      <c r="D52">
        <v>6</v>
      </c>
      <c r="E52">
        <v>12</v>
      </c>
      <c r="S52" t="s">
        <v>76</v>
      </c>
      <c r="T52">
        <v>3</v>
      </c>
      <c r="U52">
        <v>9</v>
      </c>
      <c r="AH52" t="s">
        <v>54</v>
      </c>
      <c r="AI52">
        <v>3</v>
      </c>
      <c r="AJ52">
        <v>6</v>
      </c>
    </row>
    <row r="53" spans="3:38" x14ac:dyDescent="0.25">
      <c r="C53" t="s">
        <v>24</v>
      </c>
      <c r="D53">
        <v>7</v>
      </c>
      <c r="E53">
        <v>14</v>
      </c>
      <c r="S53" t="s">
        <v>76</v>
      </c>
      <c r="T53">
        <v>2</v>
      </c>
      <c r="U53">
        <v>6</v>
      </c>
      <c r="AH53" t="s">
        <v>54</v>
      </c>
      <c r="AI53">
        <v>5</v>
      </c>
      <c r="AJ53">
        <v>10</v>
      </c>
    </row>
    <row r="54" spans="3:38" x14ac:dyDescent="0.25">
      <c r="C54" t="s">
        <v>24</v>
      </c>
      <c r="D54">
        <v>6</v>
      </c>
      <c r="E54">
        <v>12</v>
      </c>
      <c r="S54" t="s">
        <v>76</v>
      </c>
      <c r="T54">
        <v>3</v>
      </c>
      <c r="U54">
        <v>9</v>
      </c>
      <c r="AH54" t="s">
        <v>54</v>
      </c>
      <c r="AI54">
        <v>1</v>
      </c>
      <c r="AJ54">
        <v>2</v>
      </c>
    </row>
    <row r="55" spans="3:38" x14ac:dyDescent="0.25">
      <c r="C55" t="s">
        <v>24</v>
      </c>
      <c r="D55">
        <v>5</v>
      </c>
      <c r="E55">
        <v>10</v>
      </c>
      <c r="S55" t="s">
        <v>76</v>
      </c>
      <c r="T55">
        <v>1</v>
      </c>
      <c r="U55">
        <v>3</v>
      </c>
      <c r="AH55" t="s">
        <v>54</v>
      </c>
      <c r="AI55">
        <v>3</v>
      </c>
      <c r="AJ55">
        <v>6</v>
      </c>
    </row>
    <row r="56" spans="3:38" x14ac:dyDescent="0.25">
      <c r="C56" t="s">
        <v>24</v>
      </c>
      <c r="D56">
        <v>5</v>
      </c>
      <c r="E56">
        <v>10</v>
      </c>
      <c r="S56" t="s">
        <v>76</v>
      </c>
      <c r="T56">
        <v>3</v>
      </c>
      <c r="U56">
        <v>9</v>
      </c>
      <c r="AH56" t="s">
        <v>54</v>
      </c>
      <c r="AI56">
        <v>3</v>
      </c>
      <c r="AJ56">
        <v>6</v>
      </c>
    </row>
    <row r="57" spans="3:38" x14ac:dyDescent="0.25">
      <c r="C57" t="s">
        <v>24</v>
      </c>
      <c r="D57">
        <v>5</v>
      </c>
      <c r="E57">
        <v>10</v>
      </c>
      <c r="S57" t="s">
        <v>76</v>
      </c>
      <c r="T57">
        <v>3</v>
      </c>
      <c r="U57">
        <v>9</v>
      </c>
      <c r="AH57" t="s">
        <v>54</v>
      </c>
      <c r="AI57">
        <v>2</v>
      </c>
      <c r="AJ57">
        <v>4</v>
      </c>
    </row>
    <row r="58" spans="3:38" x14ac:dyDescent="0.25">
      <c r="C58" t="s">
        <v>24</v>
      </c>
      <c r="D58">
        <v>4</v>
      </c>
      <c r="E58">
        <v>8</v>
      </c>
      <c r="S58" t="s">
        <v>76</v>
      </c>
      <c r="T58">
        <v>2</v>
      </c>
      <c r="U58">
        <v>6</v>
      </c>
      <c r="AH58" t="s">
        <v>54</v>
      </c>
      <c r="AI58">
        <v>7</v>
      </c>
      <c r="AJ58">
        <v>14</v>
      </c>
    </row>
    <row r="59" spans="3:38" x14ac:dyDescent="0.25">
      <c r="C59" t="s">
        <v>24</v>
      </c>
      <c r="D59">
        <v>4</v>
      </c>
      <c r="E59">
        <v>8</v>
      </c>
      <c r="S59" t="s">
        <v>76</v>
      </c>
      <c r="T59">
        <v>2</v>
      </c>
      <c r="U59">
        <v>6</v>
      </c>
      <c r="AH59" t="s">
        <v>54</v>
      </c>
      <c r="AI59">
        <v>2</v>
      </c>
      <c r="AJ59">
        <v>4</v>
      </c>
    </row>
    <row r="60" spans="3:38" x14ac:dyDescent="0.25">
      <c r="C60" t="s">
        <v>24</v>
      </c>
      <c r="D60">
        <v>4</v>
      </c>
      <c r="E60">
        <v>8</v>
      </c>
      <c r="S60" t="s">
        <v>76</v>
      </c>
      <c r="T60">
        <v>2</v>
      </c>
      <c r="U60">
        <v>6</v>
      </c>
      <c r="AH60" t="s">
        <v>54</v>
      </c>
      <c r="AI60">
        <v>4</v>
      </c>
      <c r="AJ60">
        <v>8</v>
      </c>
    </row>
    <row r="61" spans="3:38" x14ac:dyDescent="0.25">
      <c r="C61" t="s">
        <v>24</v>
      </c>
      <c r="D61">
        <v>3</v>
      </c>
      <c r="E61">
        <v>6</v>
      </c>
      <c r="S61" t="s">
        <v>78</v>
      </c>
      <c r="T61">
        <v>2</v>
      </c>
      <c r="U61">
        <v>6</v>
      </c>
      <c r="AH61" t="s">
        <v>54</v>
      </c>
      <c r="AI61">
        <v>3</v>
      </c>
      <c r="AJ61">
        <v>6</v>
      </c>
    </row>
    <row r="62" spans="3:38" x14ac:dyDescent="0.25">
      <c r="C62" t="s">
        <v>25</v>
      </c>
      <c r="D62">
        <v>5</v>
      </c>
      <c r="E62">
        <v>10</v>
      </c>
      <c r="S62" t="s">
        <v>78</v>
      </c>
      <c r="T62">
        <v>2</v>
      </c>
      <c r="U62">
        <v>6</v>
      </c>
      <c r="AH62" t="s">
        <v>54</v>
      </c>
      <c r="AI62">
        <v>2</v>
      </c>
      <c r="AJ62">
        <v>4</v>
      </c>
    </row>
    <row r="63" spans="3:38" x14ac:dyDescent="0.25">
      <c r="C63" t="s">
        <v>25</v>
      </c>
      <c r="D63">
        <v>2</v>
      </c>
      <c r="E63">
        <v>4</v>
      </c>
      <c r="S63" t="s">
        <v>78</v>
      </c>
      <c r="T63">
        <v>1</v>
      </c>
      <c r="U63">
        <v>3</v>
      </c>
      <c r="W63" t="s">
        <v>77</v>
      </c>
      <c r="AH63" t="s">
        <v>54</v>
      </c>
      <c r="AI63">
        <v>4</v>
      </c>
      <c r="AJ63">
        <v>8</v>
      </c>
      <c r="AL63" t="s">
        <v>77</v>
      </c>
    </row>
    <row r="64" spans="3:38" x14ac:dyDescent="0.25">
      <c r="C64" t="s">
        <v>25</v>
      </c>
      <c r="D64">
        <v>5</v>
      </c>
      <c r="E64">
        <v>10</v>
      </c>
      <c r="S64" t="s">
        <v>78</v>
      </c>
      <c r="T64">
        <v>2</v>
      </c>
      <c r="U64">
        <v>6</v>
      </c>
      <c r="AH64" t="s">
        <v>54</v>
      </c>
      <c r="AI64">
        <v>1</v>
      </c>
      <c r="AJ64">
        <v>2</v>
      </c>
    </row>
    <row r="65" spans="3:36" x14ac:dyDescent="0.25">
      <c r="C65" t="s">
        <v>25</v>
      </c>
      <c r="D65">
        <v>4</v>
      </c>
      <c r="E65">
        <v>8</v>
      </c>
      <c r="S65" t="s">
        <v>78</v>
      </c>
      <c r="T65">
        <v>1</v>
      </c>
      <c r="U65">
        <v>3</v>
      </c>
      <c r="AH65" t="s">
        <v>54</v>
      </c>
      <c r="AI65">
        <v>4</v>
      </c>
      <c r="AJ65">
        <v>8</v>
      </c>
    </row>
    <row r="66" spans="3:36" x14ac:dyDescent="0.25">
      <c r="C66" t="s">
        <v>25</v>
      </c>
      <c r="D66">
        <v>4</v>
      </c>
      <c r="E66">
        <v>8</v>
      </c>
      <c r="S66" t="s">
        <v>78</v>
      </c>
      <c r="T66">
        <v>2</v>
      </c>
      <c r="U66">
        <v>6</v>
      </c>
      <c r="AH66" t="s">
        <v>54</v>
      </c>
      <c r="AI66">
        <v>3</v>
      </c>
      <c r="AJ66">
        <v>6</v>
      </c>
    </row>
    <row r="67" spans="3:36" x14ac:dyDescent="0.25">
      <c r="C67" t="s">
        <v>25</v>
      </c>
      <c r="D67">
        <v>3</v>
      </c>
      <c r="E67">
        <v>6</v>
      </c>
      <c r="S67" t="s">
        <v>78</v>
      </c>
      <c r="T67">
        <v>1</v>
      </c>
      <c r="U67">
        <v>3</v>
      </c>
      <c r="AH67" t="s">
        <v>54</v>
      </c>
      <c r="AI67">
        <v>2</v>
      </c>
      <c r="AJ67">
        <v>4</v>
      </c>
    </row>
    <row r="68" spans="3:36" x14ac:dyDescent="0.25">
      <c r="C68" t="s">
        <v>25</v>
      </c>
      <c r="D68">
        <v>4</v>
      </c>
      <c r="E68">
        <v>8</v>
      </c>
      <c r="S68" t="s">
        <v>78</v>
      </c>
      <c r="T68">
        <v>3</v>
      </c>
      <c r="U68">
        <v>9</v>
      </c>
      <c r="AH68" t="s">
        <v>54</v>
      </c>
      <c r="AI68">
        <v>3</v>
      </c>
      <c r="AJ68">
        <v>6</v>
      </c>
    </row>
    <row r="69" spans="3:36" x14ac:dyDescent="0.25">
      <c r="C69" t="s">
        <v>25</v>
      </c>
      <c r="D69">
        <v>5</v>
      </c>
      <c r="E69">
        <v>10</v>
      </c>
      <c r="S69" t="s">
        <v>78</v>
      </c>
      <c r="T69">
        <v>1</v>
      </c>
      <c r="U69">
        <v>3</v>
      </c>
      <c r="AH69" t="s">
        <v>54</v>
      </c>
      <c r="AI69">
        <v>3</v>
      </c>
      <c r="AJ69">
        <v>6</v>
      </c>
    </row>
    <row r="70" spans="3:36" x14ac:dyDescent="0.25">
      <c r="C70" t="s">
        <v>25</v>
      </c>
      <c r="D70">
        <v>4</v>
      </c>
      <c r="E70">
        <v>8</v>
      </c>
      <c r="S70" t="s">
        <v>78</v>
      </c>
      <c r="T70">
        <v>1</v>
      </c>
      <c r="U70">
        <v>3</v>
      </c>
      <c r="AH70" t="s">
        <v>54</v>
      </c>
      <c r="AI70">
        <v>6</v>
      </c>
      <c r="AJ70">
        <v>12</v>
      </c>
    </row>
    <row r="71" spans="3:36" x14ac:dyDescent="0.25">
      <c r="C71" t="s">
        <v>25</v>
      </c>
      <c r="D71">
        <v>4</v>
      </c>
      <c r="E71">
        <v>8</v>
      </c>
      <c r="S71" t="s">
        <v>78</v>
      </c>
      <c r="T71">
        <v>2</v>
      </c>
      <c r="U71">
        <v>6</v>
      </c>
      <c r="AH71" t="s">
        <v>54</v>
      </c>
      <c r="AI71">
        <v>2</v>
      </c>
      <c r="AJ71">
        <v>4</v>
      </c>
    </row>
    <row r="72" spans="3:36" x14ac:dyDescent="0.25">
      <c r="C72" t="s">
        <v>25</v>
      </c>
      <c r="D72">
        <v>4</v>
      </c>
      <c r="E72">
        <v>8</v>
      </c>
      <c r="S72" t="s">
        <v>78</v>
      </c>
      <c r="T72">
        <v>1</v>
      </c>
      <c r="U72">
        <v>3</v>
      </c>
      <c r="AH72" t="s">
        <v>54</v>
      </c>
      <c r="AI72">
        <v>4</v>
      </c>
      <c r="AJ72">
        <v>8</v>
      </c>
    </row>
    <row r="73" spans="3:36" x14ac:dyDescent="0.25">
      <c r="C73" t="s">
        <v>25</v>
      </c>
      <c r="D73">
        <v>3</v>
      </c>
      <c r="E73">
        <v>6</v>
      </c>
      <c r="S73" t="s">
        <v>78</v>
      </c>
      <c r="T73">
        <v>2</v>
      </c>
      <c r="U73">
        <v>6</v>
      </c>
      <c r="AH73" t="s">
        <v>55</v>
      </c>
      <c r="AI73">
        <v>3</v>
      </c>
      <c r="AJ73">
        <v>6</v>
      </c>
    </row>
    <row r="74" spans="3:36" x14ac:dyDescent="0.25">
      <c r="C74" t="s">
        <v>25</v>
      </c>
      <c r="D74">
        <v>5</v>
      </c>
      <c r="E74">
        <v>10</v>
      </c>
      <c r="S74" t="s">
        <v>78</v>
      </c>
      <c r="T74">
        <v>2</v>
      </c>
      <c r="U74">
        <v>6</v>
      </c>
      <c r="AH74" t="s">
        <v>55</v>
      </c>
      <c r="AI74">
        <v>6</v>
      </c>
      <c r="AJ74">
        <v>12</v>
      </c>
    </row>
    <row r="75" spans="3:36" x14ac:dyDescent="0.25">
      <c r="C75" t="s">
        <v>25</v>
      </c>
      <c r="D75">
        <v>3</v>
      </c>
      <c r="E75">
        <v>6</v>
      </c>
      <c r="S75" t="s">
        <v>78</v>
      </c>
      <c r="T75">
        <v>1</v>
      </c>
      <c r="U75">
        <v>3</v>
      </c>
      <c r="AH75" t="s">
        <v>55</v>
      </c>
      <c r="AI75">
        <v>6</v>
      </c>
      <c r="AJ75">
        <v>12</v>
      </c>
    </row>
    <row r="76" spans="3:36" x14ac:dyDescent="0.25">
      <c r="C76" t="s">
        <v>25</v>
      </c>
      <c r="D76">
        <v>2</v>
      </c>
      <c r="E76">
        <v>4</v>
      </c>
      <c r="S76" t="s">
        <v>78</v>
      </c>
      <c r="T76">
        <v>3</v>
      </c>
      <c r="U76">
        <v>9</v>
      </c>
      <c r="AH76" t="s">
        <v>55</v>
      </c>
      <c r="AI76">
        <v>7</v>
      </c>
      <c r="AJ76">
        <v>14</v>
      </c>
    </row>
    <row r="77" spans="3:36" x14ac:dyDescent="0.25">
      <c r="C77" t="s">
        <v>25</v>
      </c>
      <c r="D77">
        <v>4</v>
      </c>
      <c r="E77">
        <v>8</v>
      </c>
      <c r="S77" t="s">
        <v>78</v>
      </c>
      <c r="T77">
        <v>2</v>
      </c>
      <c r="U77">
        <v>6</v>
      </c>
      <c r="AH77" t="s">
        <v>55</v>
      </c>
      <c r="AI77">
        <v>3</v>
      </c>
      <c r="AJ77">
        <v>6</v>
      </c>
    </row>
    <row r="78" spans="3:36" x14ac:dyDescent="0.25">
      <c r="C78" t="s">
        <v>25</v>
      </c>
      <c r="D78">
        <v>3</v>
      </c>
      <c r="E78">
        <v>6</v>
      </c>
      <c r="G78" t="s">
        <v>79</v>
      </c>
      <c r="S78" t="s">
        <v>78</v>
      </c>
      <c r="T78">
        <v>2</v>
      </c>
      <c r="U78">
        <v>6</v>
      </c>
      <c r="AH78" t="s">
        <v>55</v>
      </c>
      <c r="AI78">
        <v>3</v>
      </c>
      <c r="AJ78">
        <v>6</v>
      </c>
    </row>
    <row r="79" spans="3:36" x14ac:dyDescent="0.25">
      <c r="C79" t="s">
        <v>25</v>
      </c>
      <c r="D79">
        <v>5</v>
      </c>
      <c r="E79">
        <v>10</v>
      </c>
      <c r="G79" t="s">
        <v>80</v>
      </c>
      <c r="S79" t="s">
        <v>78</v>
      </c>
      <c r="T79">
        <v>2</v>
      </c>
      <c r="U79">
        <v>6</v>
      </c>
      <c r="AH79" t="s">
        <v>55</v>
      </c>
      <c r="AI79">
        <v>3</v>
      </c>
      <c r="AJ79">
        <v>6</v>
      </c>
    </row>
    <row r="80" spans="3:36" x14ac:dyDescent="0.25">
      <c r="C80" t="s">
        <v>25</v>
      </c>
      <c r="D80">
        <v>5</v>
      </c>
      <c r="E80">
        <v>10</v>
      </c>
      <c r="G80" t="s">
        <v>81</v>
      </c>
      <c r="S80" t="s">
        <v>78</v>
      </c>
      <c r="T80">
        <v>1</v>
      </c>
      <c r="U80">
        <v>3</v>
      </c>
      <c r="AH80" t="s">
        <v>55</v>
      </c>
      <c r="AI80">
        <v>2</v>
      </c>
      <c r="AJ80">
        <v>4</v>
      </c>
    </row>
    <row r="81" spans="3:38" x14ac:dyDescent="0.25">
      <c r="C81" t="s">
        <v>25</v>
      </c>
      <c r="D81">
        <v>4</v>
      </c>
      <c r="E81">
        <v>8</v>
      </c>
      <c r="G81" t="s">
        <v>82</v>
      </c>
      <c r="S81" t="s">
        <v>78</v>
      </c>
      <c r="T81">
        <v>4</v>
      </c>
      <c r="U81">
        <v>12</v>
      </c>
      <c r="AH81" t="s">
        <v>55</v>
      </c>
      <c r="AI81">
        <v>8</v>
      </c>
      <c r="AJ81">
        <v>16</v>
      </c>
    </row>
    <row r="82" spans="3:38" x14ac:dyDescent="0.25">
      <c r="C82" t="s">
        <v>25</v>
      </c>
      <c r="D82">
        <v>3</v>
      </c>
      <c r="E82">
        <v>6</v>
      </c>
      <c r="G82" t="s">
        <v>83</v>
      </c>
      <c r="S82" t="s">
        <v>78</v>
      </c>
      <c r="T82">
        <v>0</v>
      </c>
      <c r="U82">
        <v>0</v>
      </c>
      <c r="AH82" t="s">
        <v>55</v>
      </c>
      <c r="AI82">
        <v>2</v>
      </c>
      <c r="AJ82">
        <v>4</v>
      </c>
    </row>
    <row r="83" spans="3:38" x14ac:dyDescent="0.25">
      <c r="C83" t="s">
        <v>25</v>
      </c>
      <c r="D83">
        <v>2</v>
      </c>
      <c r="E83">
        <v>4</v>
      </c>
      <c r="G83" t="s">
        <v>84</v>
      </c>
      <c r="S83" t="s">
        <v>78</v>
      </c>
      <c r="T83">
        <v>1</v>
      </c>
      <c r="U83">
        <v>3</v>
      </c>
      <c r="AH83" t="s">
        <v>55</v>
      </c>
      <c r="AI83">
        <v>5</v>
      </c>
      <c r="AJ83">
        <v>10</v>
      </c>
    </row>
    <row r="84" spans="3:38" x14ac:dyDescent="0.25">
      <c r="C84" t="s">
        <v>25</v>
      </c>
      <c r="D84">
        <v>2</v>
      </c>
      <c r="E84">
        <v>4</v>
      </c>
      <c r="G84" t="s">
        <v>85</v>
      </c>
      <c r="S84" t="s">
        <v>78</v>
      </c>
      <c r="T84">
        <v>2</v>
      </c>
      <c r="U84">
        <v>6</v>
      </c>
      <c r="AH84" t="s">
        <v>55</v>
      </c>
      <c r="AI84">
        <v>5</v>
      </c>
      <c r="AJ84">
        <v>10</v>
      </c>
    </row>
    <row r="85" spans="3:38" x14ac:dyDescent="0.25">
      <c r="C85" t="s">
        <v>25</v>
      </c>
      <c r="D85">
        <v>3</v>
      </c>
      <c r="E85">
        <v>6</v>
      </c>
      <c r="G85" t="s">
        <v>86</v>
      </c>
      <c r="S85" t="s">
        <v>87</v>
      </c>
      <c r="T85">
        <v>2</v>
      </c>
      <c r="U85">
        <v>6</v>
      </c>
      <c r="AH85" t="s">
        <v>55</v>
      </c>
      <c r="AI85">
        <v>7</v>
      </c>
      <c r="AJ85">
        <v>14</v>
      </c>
    </row>
    <row r="86" spans="3:38" x14ac:dyDescent="0.25">
      <c r="C86" t="s">
        <v>26</v>
      </c>
      <c r="D86">
        <v>3</v>
      </c>
      <c r="E86">
        <v>6</v>
      </c>
      <c r="S86" t="s">
        <v>87</v>
      </c>
      <c r="T86">
        <v>3</v>
      </c>
      <c r="U86">
        <v>9</v>
      </c>
      <c r="AH86" t="s">
        <v>55</v>
      </c>
      <c r="AI86">
        <v>3</v>
      </c>
      <c r="AJ86">
        <v>6</v>
      </c>
    </row>
    <row r="87" spans="3:38" x14ac:dyDescent="0.25">
      <c r="C87" t="s">
        <v>26</v>
      </c>
      <c r="D87">
        <v>6</v>
      </c>
      <c r="E87">
        <v>12</v>
      </c>
      <c r="G87" t="s">
        <v>88</v>
      </c>
      <c r="S87" t="s">
        <v>87</v>
      </c>
      <c r="T87">
        <v>1</v>
      </c>
      <c r="U87">
        <v>3</v>
      </c>
      <c r="AH87" t="s">
        <v>55</v>
      </c>
      <c r="AI87">
        <v>2</v>
      </c>
      <c r="AJ87">
        <v>4</v>
      </c>
    </row>
    <row r="88" spans="3:38" x14ac:dyDescent="0.25">
      <c r="C88" t="s">
        <v>26</v>
      </c>
      <c r="D88">
        <v>1</v>
      </c>
      <c r="E88">
        <v>2</v>
      </c>
      <c r="G88" t="s">
        <v>89</v>
      </c>
      <c r="S88" t="s">
        <v>87</v>
      </c>
      <c r="T88">
        <v>2</v>
      </c>
      <c r="U88">
        <v>6</v>
      </c>
      <c r="AH88" t="s">
        <v>55</v>
      </c>
      <c r="AI88">
        <v>1</v>
      </c>
      <c r="AJ88">
        <v>2</v>
      </c>
    </row>
    <row r="89" spans="3:38" x14ac:dyDescent="0.25">
      <c r="C89" t="s">
        <v>26</v>
      </c>
      <c r="D89">
        <v>4</v>
      </c>
      <c r="E89">
        <v>8</v>
      </c>
      <c r="G89" t="s">
        <v>90</v>
      </c>
      <c r="S89" t="s">
        <v>87</v>
      </c>
      <c r="T89">
        <v>1</v>
      </c>
      <c r="U89">
        <v>3</v>
      </c>
      <c r="AH89" t="s">
        <v>55</v>
      </c>
      <c r="AI89">
        <v>4</v>
      </c>
      <c r="AJ89">
        <v>8</v>
      </c>
    </row>
    <row r="90" spans="3:38" x14ac:dyDescent="0.25">
      <c r="C90" t="s">
        <v>26</v>
      </c>
      <c r="D90">
        <v>6</v>
      </c>
      <c r="E90">
        <v>12</v>
      </c>
      <c r="G90" t="s">
        <v>91</v>
      </c>
      <c r="S90" t="s">
        <v>87</v>
      </c>
      <c r="T90">
        <v>2</v>
      </c>
      <c r="U90">
        <v>6</v>
      </c>
      <c r="AH90" t="s">
        <v>55</v>
      </c>
      <c r="AI90">
        <v>2</v>
      </c>
      <c r="AJ90">
        <v>4</v>
      </c>
    </row>
    <row r="91" spans="3:38" x14ac:dyDescent="0.25">
      <c r="C91" t="s">
        <v>26</v>
      </c>
      <c r="D91">
        <v>0</v>
      </c>
      <c r="E91">
        <v>0</v>
      </c>
      <c r="G91" t="s">
        <v>92</v>
      </c>
      <c r="S91" t="s">
        <v>87</v>
      </c>
      <c r="T91">
        <v>2</v>
      </c>
      <c r="U91">
        <v>6</v>
      </c>
      <c r="W91" t="s">
        <v>79</v>
      </c>
      <c r="AH91" t="s">
        <v>55</v>
      </c>
      <c r="AI91">
        <v>2</v>
      </c>
      <c r="AJ91">
        <v>4</v>
      </c>
      <c r="AL91" t="s">
        <v>79</v>
      </c>
    </row>
    <row r="92" spans="3:38" x14ac:dyDescent="0.25">
      <c r="C92" t="s">
        <v>26</v>
      </c>
      <c r="D92">
        <v>2</v>
      </c>
      <c r="E92">
        <v>4</v>
      </c>
      <c r="G92" t="s">
        <v>93</v>
      </c>
      <c r="S92" t="s">
        <v>87</v>
      </c>
      <c r="T92">
        <v>1</v>
      </c>
      <c r="U92">
        <v>3</v>
      </c>
      <c r="W92" t="s">
        <v>80</v>
      </c>
      <c r="AH92" t="s">
        <v>55</v>
      </c>
      <c r="AI92">
        <v>7</v>
      </c>
      <c r="AJ92">
        <v>14</v>
      </c>
      <c r="AL92" t="s">
        <v>80</v>
      </c>
    </row>
    <row r="93" spans="3:38" x14ac:dyDescent="0.25">
      <c r="C93" t="s">
        <v>26</v>
      </c>
      <c r="D93">
        <v>5</v>
      </c>
      <c r="E93">
        <v>10</v>
      </c>
      <c r="G93" t="s">
        <v>94</v>
      </c>
      <c r="S93" t="s">
        <v>87</v>
      </c>
      <c r="T93">
        <v>3</v>
      </c>
      <c r="U93">
        <v>9</v>
      </c>
      <c r="W93" t="s">
        <v>95</v>
      </c>
      <c r="AH93" t="s">
        <v>55</v>
      </c>
      <c r="AI93">
        <v>5</v>
      </c>
      <c r="AJ93">
        <v>10</v>
      </c>
      <c r="AL93" t="s">
        <v>96</v>
      </c>
    </row>
    <row r="94" spans="3:38" x14ac:dyDescent="0.25">
      <c r="C94" t="s">
        <v>26</v>
      </c>
      <c r="D94">
        <v>4</v>
      </c>
      <c r="E94">
        <v>8</v>
      </c>
      <c r="G94" t="s">
        <v>97</v>
      </c>
      <c r="S94" t="s">
        <v>87</v>
      </c>
      <c r="T94">
        <v>2</v>
      </c>
      <c r="U94">
        <v>6</v>
      </c>
      <c r="W94" t="s">
        <v>82</v>
      </c>
      <c r="AH94" t="s">
        <v>55</v>
      </c>
      <c r="AI94">
        <v>4</v>
      </c>
      <c r="AJ94">
        <v>8</v>
      </c>
      <c r="AL94" t="s">
        <v>82</v>
      </c>
    </row>
    <row r="95" spans="3:38" x14ac:dyDescent="0.25">
      <c r="C95" t="s">
        <v>26</v>
      </c>
      <c r="D95">
        <v>3</v>
      </c>
      <c r="E95">
        <v>6</v>
      </c>
      <c r="G95" t="s">
        <v>98</v>
      </c>
      <c r="S95" t="s">
        <v>87</v>
      </c>
      <c r="T95">
        <v>3</v>
      </c>
      <c r="U95">
        <v>9</v>
      </c>
      <c r="W95" t="s">
        <v>99</v>
      </c>
      <c r="AH95" t="s">
        <v>55</v>
      </c>
      <c r="AI95">
        <v>5</v>
      </c>
      <c r="AJ95">
        <v>10</v>
      </c>
      <c r="AL95" t="s">
        <v>99</v>
      </c>
    </row>
    <row r="96" spans="3:38" x14ac:dyDescent="0.25">
      <c r="C96" t="s">
        <v>26</v>
      </c>
      <c r="D96">
        <v>4</v>
      </c>
      <c r="E96">
        <v>8</v>
      </c>
      <c r="G96" t="s">
        <v>100</v>
      </c>
      <c r="S96" t="s">
        <v>87</v>
      </c>
      <c r="T96">
        <v>2</v>
      </c>
      <c r="U96">
        <v>6</v>
      </c>
      <c r="W96" t="s">
        <v>101</v>
      </c>
      <c r="AH96" t="s">
        <v>55</v>
      </c>
      <c r="AI96">
        <v>3</v>
      </c>
      <c r="AJ96">
        <v>6</v>
      </c>
      <c r="AL96" t="s">
        <v>84</v>
      </c>
    </row>
    <row r="97" spans="3:38" x14ac:dyDescent="0.25">
      <c r="C97" t="s">
        <v>26</v>
      </c>
      <c r="D97">
        <v>4</v>
      </c>
      <c r="E97">
        <v>8</v>
      </c>
      <c r="S97" t="s">
        <v>87</v>
      </c>
      <c r="T97">
        <v>2</v>
      </c>
      <c r="U97">
        <v>6</v>
      </c>
      <c r="W97" t="s">
        <v>102</v>
      </c>
      <c r="AH97" t="s">
        <v>56</v>
      </c>
      <c r="AI97">
        <v>3</v>
      </c>
      <c r="AJ97">
        <v>6</v>
      </c>
      <c r="AL97" t="s">
        <v>103</v>
      </c>
    </row>
    <row r="98" spans="3:38" x14ac:dyDescent="0.25">
      <c r="S98" t="s">
        <v>87</v>
      </c>
      <c r="T98">
        <v>3</v>
      </c>
      <c r="U98">
        <v>9</v>
      </c>
      <c r="W98" t="s">
        <v>104</v>
      </c>
      <c r="AH98" t="s">
        <v>56</v>
      </c>
      <c r="AI98">
        <v>4</v>
      </c>
      <c r="AJ98">
        <v>8</v>
      </c>
      <c r="AL98" t="s">
        <v>105</v>
      </c>
    </row>
    <row r="99" spans="3:38" x14ac:dyDescent="0.25">
      <c r="S99" t="s">
        <v>87</v>
      </c>
      <c r="T99">
        <v>2</v>
      </c>
      <c r="U99">
        <v>6</v>
      </c>
      <c r="AH99" t="s">
        <v>56</v>
      </c>
      <c r="AI99">
        <v>3</v>
      </c>
      <c r="AJ99">
        <v>6</v>
      </c>
      <c r="AL99" t="s">
        <v>106</v>
      </c>
    </row>
    <row r="100" spans="3:38" x14ac:dyDescent="0.25">
      <c r="S100" t="s">
        <v>87</v>
      </c>
      <c r="T100">
        <v>2</v>
      </c>
      <c r="U100">
        <v>6</v>
      </c>
      <c r="W100" t="s">
        <v>88</v>
      </c>
      <c r="AH100" t="s">
        <v>56</v>
      </c>
      <c r="AI100">
        <v>7</v>
      </c>
      <c r="AJ100">
        <v>14</v>
      </c>
      <c r="AL100" t="s">
        <v>107</v>
      </c>
    </row>
    <row r="101" spans="3:38" x14ac:dyDescent="0.25">
      <c r="S101" t="s">
        <v>87</v>
      </c>
      <c r="T101">
        <v>0</v>
      </c>
      <c r="U101">
        <v>0</v>
      </c>
      <c r="W101" t="s">
        <v>89</v>
      </c>
      <c r="AH101" t="s">
        <v>56</v>
      </c>
      <c r="AI101">
        <v>7</v>
      </c>
      <c r="AJ101">
        <v>14</v>
      </c>
      <c r="AL101" t="s">
        <v>108</v>
      </c>
    </row>
    <row r="102" spans="3:38" x14ac:dyDescent="0.25">
      <c r="S102" t="s">
        <v>87</v>
      </c>
      <c r="T102">
        <v>3</v>
      </c>
      <c r="U102">
        <v>9</v>
      </c>
      <c r="W102" t="s">
        <v>90</v>
      </c>
      <c r="AH102" t="s">
        <v>56</v>
      </c>
      <c r="AI102">
        <v>7</v>
      </c>
      <c r="AJ102">
        <v>14</v>
      </c>
    </row>
    <row r="103" spans="3:38" x14ac:dyDescent="0.25">
      <c r="S103" t="s">
        <v>87</v>
      </c>
      <c r="T103">
        <v>2</v>
      </c>
      <c r="U103">
        <v>6</v>
      </c>
      <c r="W103" t="s">
        <v>91</v>
      </c>
      <c r="AH103" t="s">
        <v>56</v>
      </c>
      <c r="AI103">
        <v>3</v>
      </c>
      <c r="AJ103">
        <v>6</v>
      </c>
      <c r="AL103" t="s">
        <v>88</v>
      </c>
    </row>
    <row r="104" spans="3:38" x14ac:dyDescent="0.25">
      <c r="S104" t="s">
        <v>87</v>
      </c>
      <c r="T104">
        <v>2</v>
      </c>
      <c r="U104">
        <v>6</v>
      </c>
      <c r="W104" t="s">
        <v>109</v>
      </c>
      <c r="AH104" t="s">
        <v>56</v>
      </c>
      <c r="AI104">
        <v>6</v>
      </c>
      <c r="AJ104">
        <v>12</v>
      </c>
      <c r="AL104" t="s">
        <v>89</v>
      </c>
    </row>
    <row r="105" spans="3:38" x14ac:dyDescent="0.25">
      <c r="S105" t="s">
        <v>87</v>
      </c>
      <c r="T105">
        <v>2</v>
      </c>
      <c r="U105">
        <v>6</v>
      </c>
      <c r="W105" t="s">
        <v>110</v>
      </c>
      <c r="AH105" t="s">
        <v>56</v>
      </c>
      <c r="AI105">
        <v>4</v>
      </c>
      <c r="AJ105">
        <v>8</v>
      </c>
      <c r="AL105" t="s">
        <v>90</v>
      </c>
    </row>
    <row r="106" spans="3:38" x14ac:dyDescent="0.25">
      <c r="S106" t="s">
        <v>87</v>
      </c>
      <c r="T106">
        <v>2</v>
      </c>
      <c r="U106">
        <v>6</v>
      </c>
      <c r="W106" t="s">
        <v>111</v>
      </c>
      <c r="AH106" t="s">
        <v>56</v>
      </c>
      <c r="AI106">
        <v>4</v>
      </c>
      <c r="AJ106">
        <v>8</v>
      </c>
      <c r="AL106" t="s">
        <v>91</v>
      </c>
    </row>
    <row r="107" spans="3:38" x14ac:dyDescent="0.25">
      <c r="S107" t="s">
        <v>87</v>
      </c>
      <c r="T107">
        <v>4</v>
      </c>
      <c r="U107">
        <v>12</v>
      </c>
      <c r="W107" t="s">
        <v>112</v>
      </c>
      <c r="AH107" t="s">
        <v>56</v>
      </c>
      <c r="AI107">
        <v>3</v>
      </c>
      <c r="AJ107">
        <v>6</v>
      </c>
      <c r="AL107" t="s">
        <v>113</v>
      </c>
    </row>
    <row r="108" spans="3:38" x14ac:dyDescent="0.25">
      <c r="S108" t="s">
        <v>87</v>
      </c>
      <c r="T108">
        <v>1</v>
      </c>
      <c r="U108">
        <v>3</v>
      </c>
      <c r="W108" t="s">
        <v>114</v>
      </c>
      <c r="AH108" t="s">
        <v>56</v>
      </c>
      <c r="AI108">
        <v>5</v>
      </c>
      <c r="AJ108">
        <v>10</v>
      </c>
      <c r="AL108" t="s">
        <v>115</v>
      </c>
    </row>
    <row r="109" spans="3:38" x14ac:dyDescent="0.25">
      <c r="S109" t="s">
        <v>116</v>
      </c>
      <c r="T109">
        <v>2</v>
      </c>
      <c r="U109">
        <v>6</v>
      </c>
      <c r="W109" t="s">
        <v>100</v>
      </c>
      <c r="AH109" t="s">
        <v>56</v>
      </c>
      <c r="AI109">
        <v>1</v>
      </c>
      <c r="AJ109">
        <v>2</v>
      </c>
      <c r="AL109" t="s">
        <v>117</v>
      </c>
    </row>
    <row r="110" spans="3:38" x14ac:dyDescent="0.25">
      <c r="S110" t="s">
        <v>116</v>
      </c>
      <c r="T110">
        <v>3</v>
      </c>
      <c r="U110">
        <v>9</v>
      </c>
      <c r="AH110" t="s">
        <v>56</v>
      </c>
      <c r="AI110">
        <v>2</v>
      </c>
      <c r="AJ110">
        <v>4</v>
      </c>
      <c r="AL110" t="s">
        <v>118</v>
      </c>
    </row>
    <row r="111" spans="3:38" x14ac:dyDescent="0.25">
      <c r="S111" t="s">
        <v>116</v>
      </c>
      <c r="T111">
        <v>1</v>
      </c>
      <c r="U111">
        <v>3</v>
      </c>
      <c r="AH111" t="s">
        <v>56</v>
      </c>
      <c r="AI111">
        <v>3</v>
      </c>
      <c r="AJ111">
        <v>6</v>
      </c>
      <c r="AL111" t="s">
        <v>100</v>
      </c>
    </row>
    <row r="112" spans="3:38" x14ac:dyDescent="0.25">
      <c r="S112" t="s">
        <v>116</v>
      </c>
      <c r="T112">
        <v>1</v>
      </c>
      <c r="U112">
        <v>3</v>
      </c>
      <c r="AH112" t="s">
        <v>56</v>
      </c>
      <c r="AI112">
        <v>3</v>
      </c>
      <c r="AJ112">
        <v>6</v>
      </c>
    </row>
    <row r="113" spans="19:38" x14ac:dyDescent="0.25">
      <c r="S113" t="s">
        <v>116</v>
      </c>
      <c r="T113">
        <v>1</v>
      </c>
      <c r="U113">
        <v>3</v>
      </c>
      <c r="AH113" t="s">
        <v>56</v>
      </c>
      <c r="AI113">
        <v>6</v>
      </c>
      <c r="AJ113">
        <v>12</v>
      </c>
      <c r="AL113" t="s">
        <v>119</v>
      </c>
    </row>
    <row r="114" spans="19:38" x14ac:dyDescent="0.25">
      <c r="S114" t="s">
        <v>116</v>
      </c>
      <c r="T114">
        <v>1</v>
      </c>
      <c r="U114">
        <v>3</v>
      </c>
      <c r="AH114" t="s">
        <v>56</v>
      </c>
      <c r="AI114">
        <v>4</v>
      </c>
      <c r="AJ114">
        <v>8</v>
      </c>
      <c r="AL114" t="s">
        <v>120</v>
      </c>
    </row>
    <row r="115" spans="19:38" x14ac:dyDescent="0.25">
      <c r="S115" t="s">
        <v>116</v>
      </c>
      <c r="T115">
        <v>1</v>
      </c>
      <c r="U115">
        <v>3</v>
      </c>
      <c r="AH115" t="s">
        <v>56</v>
      </c>
      <c r="AI115">
        <v>7</v>
      </c>
      <c r="AJ115">
        <v>14</v>
      </c>
      <c r="AL115" t="s">
        <v>121</v>
      </c>
    </row>
    <row r="116" spans="19:38" x14ac:dyDescent="0.25">
      <c r="S116" t="s">
        <v>116</v>
      </c>
      <c r="T116">
        <v>2</v>
      </c>
      <c r="U116">
        <v>6</v>
      </c>
      <c r="AH116" t="s">
        <v>56</v>
      </c>
      <c r="AI116">
        <v>4</v>
      </c>
      <c r="AJ116">
        <v>8</v>
      </c>
      <c r="AL116" t="s">
        <v>122</v>
      </c>
    </row>
    <row r="117" spans="19:38" x14ac:dyDescent="0.25">
      <c r="S117" t="s">
        <v>116</v>
      </c>
      <c r="T117">
        <v>3</v>
      </c>
      <c r="U117">
        <v>9</v>
      </c>
      <c r="AH117" t="s">
        <v>56</v>
      </c>
      <c r="AI117">
        <v>3</v>
      </c>
      <c r="AJ117">
        <v>6</v>
      </c>
      <c r="AL117" t="s">
        <v>123</v>
      </c>
    </row>
    <row r="118" spans="19:38" x14ac:dyDescent="0.25">
      <c r="S118" t="s">
        <v>116</v>
      </c>
      <c r="T118">
        <v>1</v>
      </c>
      <c r="U118">
        <v>3</v>
      </c>
      <c r="AH118" t="s">
        <v>56</v>
      </c>
      <c r="AI118">
        <v>4</v>
      </c>
      <c r="AJ118">
        <v>8</v>
      </c>
    </row>
    <row r="119" spans="19:38" x14ac:dyDescent="0.25">
      <c r="S119" t="s">
        <v>116</v>
      </c>
      <c r="T119">
        <v>1</v>
      </c>
      <c r="U119">
        <v>3</v>
      </c>
      <c r="AH119" t="s">
        <v>56</v>
      </c>
      <c r="AI119">
        <v>3</v>
      </c>
      <c r="AJ119">
        <v>6</v>
      </c>
    </row>
    <row r="120" spans="19:38" x14ac:dyDescent="0.25">
      <c r="S120" t="s">
        <v>116</v>
      </c>
      <c r="T120">
        <v>2</v>
      </c>
      <c r="U120">
        <v>6</v>
      </c>
      <c r="AH120" t="s">
        <v>56</v>
      </c>
      <c r="AI120">
        <v>6</v>
      </c>
      <c r="AJ120">
        <v>12</v>
      </c>
    </row>
    <row r="121" spans="19:38" x14ac:dyDescent="0.25">
      <c r="S121" t="s">
        <v>116</v>
      </c>
      <c r="T121">
        <v>2</v>
      </c>
      <c r="U121">
        <v>6</v>
      </c>
      <c r="AH121" t="s">
        <v>124</v>
      </c>
      <c r="AI121">
        <v>0</v>
      </c>
      <c r="AJ121">
        <v>0</v>
      </c>
      <c r="AK121" t="s">
        <v>65</v>
      </c>
    </row>
    <row r="122" spans="19:38" x14ac:dyDescent="0.25">
      <c r="S122" t="s">
        <v>116</v>
      </c>
      <c r="T122">
        <v>2</v>
      </c>
      <c r="U122">
        <v>6</v>
      </c>
      <c r="AH122" t="s">
        <v>124</v>
      </c>
      <c r="AI122">
        <v>0</v>
      </c>
      <c r="AJ122">
        <v>0</v>
      </c>
      <c r="AK122" t="s">
        <v>65</v>
      </c>
    </row>
    <row r="123" spans="19:38" x14ac:dyDescent="0.25">
      <c r="S123" t="s">
        <v>116</v>
      </c>
      <c r="T123">
        <v>2</v>
      </c>
      <c r="U123">
        <v>6</v>
      </c>
      <c r="AH123" t="s">
        <v>124</v>
      </c>
      <c r="AI123">
        <v>0</v>
      </c>
      <c r="AJ123">
        <v>0</v>
      </c>
      <c r="AK123" t="s">
        <v>65</v>
      </c>
    </row>
    <row r="124" spans="19:38" x14ac:dyDescent="0.25">
      <c r="S124" t="s">
        <v>116</v>
      </c>
      <c r="T124">
        <v>1</v>
      </c>
      <c r="U124">
        <v>3</v>
      </c>
      <c r="AH124" t="s">
        <v>124</v>
      </c>
      <c r="AI124">
        <v>0</v>
      </c>
      <c r="AJ124">
        <v>0</v>
      </c>
      <c r="AK124" t="s">
        <v>65</v>
      </c>
    </row>
    <row r="125" spans="19:38" x14ac:dyDescent="0.25">
      <c r="S125" t="s">
        <v>116</v>
      </c>
      <c r="T125">
        <v>2</v>
      </c>
      <c r="U125">
        <v>6</v>
      </c>
      <c r="AH125" t="s">
        <v>124</v>
      </c>
      <c r="AI125">
        <v>0</v>
      </c>
      <c r="AJ125">
        <v>0</v>
      </c>
      <c r="AK125" t="s">
        <v>65</v>
      </c>
    </row>
    <row r="126" spans="19:38" x14ac:dyDescent="0.25">
      <c r="S126" t="s">
        <v>116</v>
      </c>
      <c r="T126">
        <v>2</v>
      </c>
      <c r="U126">
        <v>6</v>
      </c>
      <c r="AH126" t="s">
        <v>124</v>
      </c>
      <c r="AI126">
        <v>0</v>
      </c>
      <c r="AJ126">
        <v>0</v>
      </c>
      <c r="AK126" t="s">
        <v>65</v>
      </c>
    </row>
    <row r="127" spans="19:38" x14ac:dyDescent="0.25">
      <c r="S127" t="s">
        <v>116</v>
      </c>
      <c r="T127">
        <v>3</v>
      </c>
      <c r="U127">
        <v>9</v>
      </c>
      <c r="AH127" t="s">
        <v>124</v>
      </c>
      <c r="AI127">
        <v>0</v>
      </c>
      <c r="AJ127">
        <v>0</v>
      </c>
      <c r="AK127" t="s">
        <v>65</v>
      </c>
    </row>
    <row r="128" spans="19:38" x14ac:dyDescent="0.25">
      <c r="S128" t="s">
        <v>116</v>
      </c>
      <c r="T128">
        <v>2</v>
      </c>
      <c r="U128">
        <v>6</v>
      </c>
      <c r="AH128" t="s">
        <v>124</v>
      </c>
      <c r="AI128">
        <v>0</v>
      </c>
      <c r="AJ128">
        <v>0</v>
      </c>
      <c r="AK128" t="s">
        <v>65</v>
      </c>
    </row>
    <row r="129" spans="19:37" x14ac:dyDescent="0.25">
      <c r="S129" t="s">
        <v>116</v>
      </c>
      <c r="T129">
        <v>2</v>
      </c>
      <c r="U129">
        <v>6</v>
      </c>
      <c r="AH129" t="s">
        <v>124</v>
      </c>
      <c r="AI129">
        <v>0</v>
      </c>
      <c r="AJ129">
        <v>0</v>
      </c>
      <c r="AK129" t="s">
        <v>65</v>
      </c>
    </row>
    <row r="130" spans="19:37" x14ac:dyDescent="0.25">
      <c r="S130" t="s">
        <v>116</v>
      </c>
      <c r="T130">
        <v>1</v>
      </c>
      <c r="U130">
        <v>3</v>
      </c>
      <c r="AH130" t="s">
        <v>124</v>
      </c>
      <c r="AI130">
        <v>0</v>
      </c>
      <c r="AJ130">
        <v>0</v>
      </c>
      <c r="AK130" t="s">
        <v>65</v>
      </c>
    </row>
    <row r="131" spans="19:37" x14ac:dyDescent="0.25">
      <c r="S131" t="s">
        <v>116</v>
      </c>
      <c r="T131">
        <v>2</v>
      </c>
      <c r="U131">
        <v>6</v>
      </c>
      <c r="AH131" t="s">
        <v>124</v>
      </c>
      <c r="AI131">
        <v>0</v>
      </c>
      <c r="AJ131">
        <v>0</v>
      </c>
      <c r="AK131" t="s">
        <v>65</v>
      </c>
    </row>
    <row r="132" spans="19:37" x14ac:dyDescent="0.25">
      <c r="S132" t="s">
        <v>116</v>
      </c>
      <c r="T132">
        <v>3</v>
      </c>
      <c r="U132">
        <v>9</v>
      </c>
      <c r="AH132" t="s">
        <v>124</v>
      </c>
      <c r="AI132">
        <v>0</v>
      </c>
      <c r="AJ132">
        <v>0</v>
      </c>
      <c r="AK132" t="s">
        <v>65</v>
      </c>
    </row>
    <row r="133" spans="19:37" x14ac:dyDescent="0.25">
      <c r="AH133" t="s">
        <v>124</v>
      </c>
      <c r="AI133">
        <v>0</v>
      </c>
      <c r="AJ133">
        <v>0</v>
      </c>
      <c r="AK133" t="s">
        <v>65</v>
      </c>
    </row>
    <row r="134" spans="19:37" x14ac:dyDescent="0.25">
      <c r="AH134" t="s">
        <v>124</v>
      </c>
      <c r="AI134">
        <v>0</v>
      </c>
      <c r="AJ134">
        <v>0</v>
      </c>
      <c r="AK134" t="s">
        <v>65</v>
      </c>
    </row>
    <row r="135" spans="19:37" x14ac:dyDescent="0.25">
      <c r="AH135" t="s">
        <v>124</v>
      </c>
      <c r="AI135">
        <v>0</v>
      </c>
      <c r="AJ135">
        <v>0</v>
      </c>
      <c r="AK135" t="s">
        <v>65</v>
      </c>
    </row>
    <row r="136" spans="19:37" x14ac:dyDescent="0.25">
      <c r="AH136" t="s">
        <v>124</v>
      </c>
      <c r="AI136">
        <v>0</v>
      </c>
      <c r="AJ136">
        <v>0</v>
      </c>
      <c r="AK136" t="s">
        <v>65</v>
      </c>
    </row>
    <row r="137" spans="19:37" x14ac:dyDescent="0.25">
      <c r="AH137" t="s">
        <v>124</v>
      </c>
      <c r="AI137">
        <v>0</v>
      </c>
      <c r="AJ137">
        <v>0</v>
      </c>
      <c r="AK137" t="s">
        <v>65</v>
      </c>
    </row>
    <row r="138" spans="19:37" x14ac:dyDescent="0.25">
      <c r="AH138" t="s">
        <v>124</v>
      </c>
      <c r="AI138">
        <v>0</v>
      </c>
      <c r="AJ138">
        <v>0</v>
      </c>
      <c r="AK138" t="s">
        <v>65</v>
      </c>
    </row>
    <row r="139" spans="19:37" x14ac:dyDescent="0.25">
      <c r="AH139" t="s">
        <v>124</v>
      </c>
      <c r="AI139">
        <v>0</v>
      </c>
      <c r="AJ139">
        <v>0</v>
      </c>
      <c r="AK139" t="s">
        <v>65</v>
      </c>
    </row>
    <row r="140" spans="19:37" x14ac:dyDescent="0.25">
      <c r="AH140" t="s">
        <v>124</v>
      </c>
      <c r="AI140">
        <v>0</v>
      </c>
      <c r="AJ140">
        <v>0</v>
      </c>
      <c r="AK140" t="s">
        <v>65</v>
      </c>
    </row>
    <row r="141" spans="19:37" x14ac:dyDescent="0.25">
      <c r="AH141" t="s">
        <v>124</v>
      </c>
      <c r="AI141">
        <v>0</v>
      </c>
      <c r="AJ141">
        <v>0</v>
      </c>
      <c r="AK141" t="s">
        <v>65</v>
      </c>
    </row>
    <row r="142" spans="19:37" x14ac:dyDescent="0.25">
      <c r="AH142" t="s">
        <v>124</v>
      </c>
      <c r="AI142">
        <v>0</v>
      </c>
      <c r="AJ142">
        <v>0</v>
      </c>
      <c r="AK142" t="s">
        <v>65</v>
      </c>
    </row>
    <row r="143" spans="19:37" x14ac:dyDescent="0.25">
      <c r="AH143" t="s">
        <v>124</v>
      </c>
      <c r="AI143">
        <v>0</v>
      </c>
      <c r="AJ143">
        <v>0</v>
      </c>
      <c r="AK143" t="s">
        <v>65</v>
      </c>
    </row>
    <row r="144" spans="19:37" x14ac:dyDescent="0.25">
      <c r="AH144" t="s">
        <v>124</v>
      </c>
      <c r="AI144">
        <v>0</v>
      </c>
      <c r="AJ144">
        <v>0</v>
      </c>
      <c r="AK144" t="s">
        <v>65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320E-3621-4C75-BEF4-805A0B45B85A}">
  <dimension ref="A1:AU144"/>
  <sheetViews>
    <sheetView zoomScaleNormal="100" workbookViewId="0">
      <selection activeCell="B28" sqref="B28"/>
    </sheetView>
  </sheetViews>
  <sheetFormatPr defaultRowHeight="15" x14ac:dyDescent="0.25"/>
  <cols>
    <col min="1" max="1" width="29.140625" customWidth="1"/>
    <col min="2" max="2" width="32.42578125" customWidth="1"/>
    <col min="16" max="16" width="9.140625" style="30"/>
    <col min="17" max="17" width="28" customWidth="1"/>
    <col min="32" max="32" width="9.140625" style="30"/>
    <col min="33" max="33" width="27.85546875" customWidth="1"/>
  </cols>
  <sheetData>
    <row r="1" spans="1:47" ht="21" x14ac:dyDescent="0.35">
      <c r="A1" s="33" t="s">
        <v>299</v>
      </c>
    </row>
    <row r="2" spans="1:47" ht="21" x14ac:dyDescent="0.35">
      <c r="A2" s="33"/>
    </row>
    <row r="3" spans="1:47" x14ac:dyDescent="0.25">
      <c r="A3" t="s">
        <v>22</v>
      </c>
      <c r="C3" s="1"/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2">
        <v>8</v>
      </c>
      <c r="L3" s="2">
        <v>9</v>
      </c>
      <c r="M3" s="2">
        <v>10</v>
      </c>
      <c r="N3" s="2">
        <v>11</v>
      </c>
      <c r="O3" s="2">
        <v>12</v>
      </c>
      <c r="Q3" t="s">
        <v>34</v>
      </c>
      <c r="S3" s="1"/>
      <c r="T3" s="2">
        <v>1</v>
      </c>
      <c r="U3" s="2">
        <v>2</v>
      </c>
      <c r="V3" s="2">
        <v>3</v>
      </c>
      <c r="W3" s="2">
        <v>4</v>
      </c>
      <c r="X3" s="2">
        <v>5</v>
      </c>
      <c r="Y3" s="2">
        <v>6</v>
      </c>
      <c r="Z3" s="2">
        <v>7</v>
      </c>
      <c r="AA3" s="2">
        <v>8</v>
      </c>
      <c r="AB3" s="2">
        <v>9</v>
      </c>
      <c r="AC3" s="2">
        <v>10</v>
      </c>
      <c r="AD3" s="2">
        <v>11</v>
      </c>
      <c r="AE3" s="2">
        <v>12</v>
      </c>
      <c r="AG3" t="s">
        <v>53</v>
      </c>
      <c r="AI3" s="1"/>
      <c r="AJ3" s="2">
        <v>1</v>
      </c>
      <c r="AK3" s="2">
        <v>2</v>
      </c>
      <c r="AL3" s="2">
        <v>3</v>
      </c>
      <c r="AM3" s="2">
        <v>4</v>
      </c>
      <c r="AN3" s="2">
        <v>5</v>
      </c>
      <c r="AO3" s="2">
        <v>6</v>
      </c>
      <c r="AP3" s="2">
        <v>7</v>
      </c>
      <c r="AQ3" s="2">
        <v>8</v>
      </c>
      <c r="AR3" s="2">
        <v>9</v>
      </c>
      <c r="AS3" s="2">
        <v>10</v>
      </c>
      <c r="AT3" s="2">
        <v>11</v>
      </c>
      <c r="AU3" s="2">
        <v>12</v>
      </c>
    </row>
    <row r="4" spans="1:47" x14ac:dyDescent="0.25">
      <c r="A4" t="s">
        <v>125</v>
      </c>
      <c r="C4" s="3" t="s">
        <v>14</v>
      </c>
      <c r="D4" s="15">
        <v>18</v>
      </c>
      <c r="E4" s="15">
        <v>19.899999999999999</v>
      </c>
      <c r="F4" s="16">
        <v>16</v>
      </c>
      <c r="G4" s="19">
        <v>20.100000000000001</v>
      </c>
      <c r="H4" s="17">
        <v>15.7</v>
      </c>
      <c r="I4" s="17">
        <v>16.7</v>
      </c>
      <c r="J4" s="20">
        <v>16.2</v>
      </c>
      <c r="K4" s="18"/>
      <c r="L4" s="15">
        <v>19</v>
      </c>
      <c r="M4" s="15">
        <v>17.7</v>
      </c>
      <c r="N4" s="16">
        <v>16.7</v>
      </c>
      <c r="O4" s="19">
        <v>16.899999999999999</v>
      </c>
      <c r="Q4" t="s">
        <v>125</v>
      </c>
      <c r="S4" s="3" t="s">
        <v>14</v>
      </c>
      <c r="T4" s="26">
        <v>12.8</v>
      </c>
      <c r="U4" s="27">
        <v>11.7</v>
      </c>
      <c r="V4" s="23">
        <v>12.3</v>
      </c>
      <c r="W4" s="22">
        <v>12.2</v>
      </c>
      <c r="X4" s="21">
        <v>12.9</v>
      </c>
      <c r="AA4" s="18"/>
      <c r="AB4" s="26">
        <v>14.8</v>
      </c>
      <c r="AC4" s="27">
        <v>12.8</v>
      </c>
      <c r="AD4" s="23">
        <v>12.3</v>
      </c>
      <c r="AE4" s="22">
        <v>11.9</v>
      </c>
      <c r="AG4" t="s">
        <v>125</v>
      </c>
      <c r="AI4" s="3" t="s">
        <v>14</v>
      </c>
      <c r="AJ4" s="15">
        <v>16</v>
      </c>
      <c r="AK4" s="28">
        <v>12</v>
      </c>
      <c r="AL4" s="8">
        <v>15</v>
      </c>
      <c r="AM4" s="6">
        <v>18.399999999999999</v>
      </c>
      <c r="AN4" s="9" t="s">
        <v>65</v>
      </c>
      <c r="AO4" t="s">
        <v>65</v>
      </c>
      <c r="AP4" s="18"/>
      <c r="AQ4" s="18"/>
      <c r="AR4" s="15">
        <v>14.2</v>
      </c>
      <c r="AS4" s="28">
        <v>15.3</v>
      </c>
      <c r="AT4" s="8">
        <v>14.5</v>
      </c>
      <c r="AU4" s="6">
        <v>14.2</v>
      </c>
    </row>
    <row r="5" spans="1:47" x14ac:dyDescent="0.25">
      <c r="A5" t="s">
        <v>66</v>
      </c>
      <c r="C5" s="3" t="s">
        <v>15</v>
      </c>
      <c r="D5" s="18"/>
      <c r="E5" s="15">
        <v>14.9</v>
      </c>
      <c r="F5" s="15">
        <v>17.2</v>
      </c>
      <c r="G5" s="16">
        <v>15.5</v>
      </c>
      <c r="H5" s="19">
        <v>16.2</v>
      </c>
      <c r="I5" s="17">
        <v>16.5</v>
      </c>
      <c r="J5" s="17">
        <v>15.7</v>
      </c>
      <c r="K5" s="20">
        <v>19.5</v>
      </c>
      <c r="L5" s="18"/>
      <c r="M5" s="15">
        <v>19</v>
      </c>
      <c r="N5" s="15">
        <v>16</v>
      </c>
      <c r="O5" s="16">
        <v>17.2</v>
      </c>
      <c r="Q5" t="s">
        <v>66</v>
      </c>
      <c r="S5" s="3" t="s">
        <v>15</v>
      </c>
      <c r="T5" s="18"/>
      <c r="U5" s="26">
        <v>13.8</v>
      </c>
      <c r="V5" s="27">
        <v>12.9</v>
      </c>
      <c r="W5" s="23">
        <v>11.9</v>
      </c>
      <c r="X5" s="22">
        <v>13.4</v>
      </c>
      <c r="Y5" s="21">
        <v>13.6</v>
      </c>
      <c r="AB5" s="18"/>
      <c r="AC5" s="26">
        <v>13.1</v>
      </c>
      <c r="AD5" s="27">
        <v>12.6</v>
      </c>
      <c r="AE5" s="23">
        <v>11.5</v>
      </c>
      <c r="AG5" t="s">
        <v>67</v>
      </c>
      <c r="AI5" s="3" t="s">
        <v>15</v>
      </c>
      <c r="AJ5" s="18"/>
      <c r="AK5" s="15">
        <v>14.2</v>
      </c>
      <c r="AL5" s="28">
        <v>13.7</v>
      </c>
      <c r="AM5" s="8">
        <v>13.3</v>
      </c>
      <c r="AN5" s="6">
        <v>12.9</v>
      </c>
      <c r="AO5" s="9" t="s">
        <v>65</v>
      </c>
      <c r="AP5" t="s">
        <v>65</v>
      </c>
      <c r="AQ5" s="18"/>
      <c r="AR5" s="18"/>
      <c r="AS5" s="15">
        <v>13</v>
      </c>
      <c r="AT5" s="28">
        <v>16.100000000000001</v>
      </c>
      <c r="AU5" s="8">
        <v>13.8</v>
      </c>
    </row>
    <row r="6" spans="1:47" ht="15.75" thickBot="1" x14ac:dyDescent="0.3">
      <c r="C6" s="3" t="s">
        <v>16</v>
      </c>
      <c r="D6" s="20">
        <v>16.8</v>
      </c>
      <c r="E6" s="18"/>
      <c r="F6" s="15">
        <v>16.3</v>
      </c>
      <c r="G6" s="15">
        <v>18</v>
      </c>
      <c r="H6" s="16">
        <v>15.7</v>
      </c>
      <c r="I6" s="19">
        <v>15.6</v>
      </c>
      <c r="J6" s="17">
        <v>16.7</v>
      </c>
      <c r="K6" s="17">
        <v>18.5</v>
      </c>
      <c r="L6" s="20">
        <v>23.5</v>
      </c>
      <c r="M6" s="18"/>
      <c r="N6" s="15">
        <v>16</v>
      </c>
      <c r="O6" s="15">
        <v>17.2</v>
      </c>
      <c r="S6" s="3" t="s">
        <v>16</v>
      </c>
      <c r="U6" s="18"/>
      <c r="V6" s="26">
        <v>13.7</v>
      </c>
      <c r="W6" s="27">
        <v>13.8</v>
      </c>
      <c r="X6" s="23">
        <v>12.6</v>
      </c>
      <c r="Y6" s="22">
        <v>13</v>
      </c>
      <c r="Z6" s="21">
        <v>13.6</v>
      </c>
      <c r="AC6" s="18"/>
      <c r="AD6" s="26">
        <v>13.3</v>
      </c>
      <c r="AE6" s="27">
        <v>12.4</v>
      </c>
      <c r="AI6" s="3" t="s">
        <v>16</v>
      </c>
      <c r="AK6" s="18"/>
      <c r="AL6" s="15">
        <v>12.4</v>
      </c>
      <c r="AM6" s="28">
        <v>14.1</v>
      </c>
      <c r="AN6" s="8">
        <v>12.9</v>
      </c>
      <c r="AO6" s="6">
        <v>13.9</v>
      </c>
      <c r="AP6" s="9" t="s">
        <v>65</v>
      </c>
      <c r="AQ6" t="s">
        <v>65</v>
      </c>
      <c r="AR6" s="18"/>
      <c r="AS6" s="18"/>
      <c r="AT6" s="15">
        <v>14.7</v>
      </c>
      <c r="AU6" s="28">
        <v>14.9</v>
      </c>
    </row>
    <row r="7" spans="1:47" x14ac:dyDescent="0.25">
      <c r="A7" s="35" t="s">
        <v>276</v>
      </c>
      <c r="B7" s="36"/>
      <c r="C7" s="3" t="s">
        <v>17</v>
      </c>
      <c r="D7" s="17">
        <v>15.2</v>
      </c>
      <c r="E7" s="20">
        <v>17.059999999999999</v>
      </c>
      <c r="F7" s="18"/>
      <c r="G7" s="15">
        <v>17.5</v>
      </c>
      <c r="H7" s="15">
        <v>17</v>
      </c>
      <c r="I7" s="16">
        <v>16.5</v>
      </c>
      <c r="J7" s="19">
        <v>15.6</v>
      </c>
      <c r="K7" s="17">
        <v>16</v>
      </c>
      <c r="L7" s="17">
        <v>15.5</v>
      </c>
      <c r="M7" s="20">
        <v>15.8</v>
      </c>
      <c r="N7" s="18"/>
      <c r="O7" s="15">
        <v>15.6</v>
      </c>
      <c r="S7" s="3" t="s">
        <v>17</v>
      </c>
      <c r="V7" s="18"/>
      <c r="W7" s="26">
        <v>13.5</v>
      </c>
      <c r="X7" s="27">
        <v>13.4</v>
      </c>
      <c r="Y7" s="23" t="s">
        <v>126</v>
      </c>
      <c r="Z7" s="22">
        <v>15.3</v>
      </c>
      <c r="AA7" s="21">
        <v>12.9</v>
      </c>
      <c r="AD7" s="18"/>
      <c r="AE7" s="26">
        <v>11.9</v>
      </c>
      <c r="AI7" s="3" t="s">
        <v>17</v>
      </c>
      <c r="AJ7" t="s">
        <v>65</v>
      </c>
      <c r="AL7" s="18"/>
      <c r="AM7" s="15">
        <v>15.4</v>
      </c>
      <c r="AN7" s="28">
        <v>13.69</v>
      </c>
      <c r="AO7" s="8">
        <v>13.7</v>
      </c>
      <c r="AP7" s="6">
        <v>14.5</v>
      </c>
      <c r="AQ7" s="9" t="s">
        <v>65</v>
      </c>
      <c r="AR7" t="s">
        <v>65</v>
      </c>
      <c r="AS7" s="18"/>
      <c r="AT7" s="18"/>
      <c r="AU7" s="15">
        <v>15.3</v>
      </c>
    </row>
    <row r="8" spans="1:47" x14ac:dyDescent="0.25">
      <c r="A8" s="37" t="s">
        <v>71</v>
      </c>
      <c r="B8" s="38" t="s">
        <v>27</v>
      </c>
      <c r="C8" s="3" t="s">
        <v>18</v>
      </c>
      <c r="D8" s="17">
        <v>17.8</v>
      </c>
      <c r="E8" s="17">
        <v>16.7</v>
      </c>
      <c r="F8" s="20">
        <v>16.100000000000001</v>
      </c>
      <c r="G8" s="18"/>
      <c r="H8" s="15">
        <v>17.600000000000001</v>
      </c>
      <c r="I8" s="15">
        <v>17.2</v>
      </c>
      <c r="J8" s="16">
        <v>15.8</v>
      </c>
      <c r="K8" s="19">
        <v>17.04</v>
      </c>
      <c r="L8" s="17">
        <v>17.440000000000001</v>
      </c>
      <c r="M8" s="17">
        <v>15.7</v>
      </c>
      <c r="N8" s="20">
        <v>14.9</v>
      </c>
      <c r="O8" s="18"/>
      <c r="S8" s="3" t="s">
        <v>18</v>
      </c>
      <c r="T8" s="21">
        <v>13</v>
      </c>
      <c r="W8" s="18"/>
      <c r="X8" s="26">
        <v>14.3</v>
      </c>
      <c r="Y8" s="27">
        <v>12.8</v>
      </c>
      <c r="Z8" s="23">
        <v>14</v>
      </c>
      <c r="AA8" s="22">
        <v>13.9</v>
      </c>
      <c r="AB8" s="21">
        <v>13.9</v>
      </c>
      <c r="AE8" s="18"/>
      <c r="AI8" s="3" t="s">
        <v>18</v>
      </c>
      <c r="AJ8" s="9" t="s">
        <v>65</v>
      </c>
      <c r="AK8" t="s">
        <v>65</v>
      </c>
      <c r="AM8" s="18"/>
      <c r="AN8" s="15">
        <v>14.5</v>
      </c>
      <c r="AO8" s="28">
        <v>14.4</v>
      </c>
      <c r="AP8" s="8">
        <v>14.7</v>
      </c>
      <c r="AQ8" s="6">
        <v>14.4</v>
      </c>
      <c r="AR8" s="9" t="s">
        <v>65</v>
      </c>
      <c r="AS8" t="s">
        <v>65</v>
      </c>
      <c r="AT8" s="18"/>
      <c r="AU8" s="18"/>
    </row>
    <row r="9" spans="1:47" x14ac:dyDescent="0.25">
      <c r="A9" s="37" t="s">
        <v>289</v>
      </c>
      <c r="B9" s="38" t="s">
        <v>290</v>
      </c>
      <c r="C9" s="3" t="s">
        <v>19</v>
      </c>
      <c r="D9" s="19">
        <v>15.2</v>
      </c>
      <c r="E9" s="17">
        <v>16.899999999999999</v>
      </c>
      <c r="F9" s="17">
        <v>17.600000000000001</v>
      </c>
      <c r="G9" s="20">
        <v>15.8</v>
      </c>
      <c r="H9" s="18"/>
      <c r="I9" s="15">
        <v>17.3</v>
      </c>
      <c r="J9" s="15">
        <v>17.2</v>
      </c>
      <c r="K9" s="16">
        <v>15.4</v>
      </c>
      <c r="L9" s="19">
        <v>16.2</v>
      </c>
      <c r="M9" s="17">
        <v>16.3</v>
      </c>
      <c r="N9" s="17">
        <v>16.899999999999999</v>
      </c>
      <c r="O9" s="20">
        <v>14.6</v>
      </c>
      <c r="S9" s="3" t="s">
        <v>19</v>
      </c>
      <c r="T9" s="22">
        <v>12.7</v>
      </c>
      <c r="U9" s="21">
        <v>13.7</v>
      </c>
      <c r="X9" s="18"/>
      <c r="Y9" s="26" t="s">
        <v>127</v>
      </c>
      <c r="Z9" s="27">
        <v>14.6</v>
      </c>
      <c r="AA9" s="23">
        <v>14.5</v>
      </c>
      <c r="AB9" s="22">
        <v>13.4</v>
      </c>
      <c r="AC9" s="21">
        <v>14.1</v>
      </c>
      <c r="AI9" s="3" t="s">
        <v>19</v>
      </c>
      <c r="AJ9" s="6">
        <v>15</v>
      </c>
      <c r="AK9" s="9" t="s">
        <v>65</v>
      </c>
      <c r="AL9" t="s">
        <v>65</v>
      </c>
      <c r="AN9" s="18"/>
      <c r="AO9" s="15">
        <v>17</v>
      </c>
      <c r="AP9" s="28">
        <v>15.4</v>
      </c>
      <c r="AQ9" s="6">
        <v>14.5</v>
      </c>
      <c r="AR9" s="6">
        <v>14.3</v>
      </c>
      <c r="AS9" s="9" t="s">
        <v>65</v>
      </c>
      <c r="AT9" t="s">
        <v>65</v>
      </c>
      <c r="AU9" s="18"/>
    </row>
    <row r="10" spans="1:47" x14ac:dyDescent="0.25">
      <c r="A10" s="37" t="s">
        <v>291</v>
      </c>
      <c r="B10" s="38" t="s">
        <v>292</v>
      </c>
      <c r="C10" s="3" t="s">
        <v>20</v>
      </c>
      <c r="D10" s="16">
        <v>16.2</v>
      </c>
      <c r="E10" s="19">
        <v>15.2</v>
      </c>
      <c r="F10" s="17">
        <v>14.2</v>
      </c>
      <c r="G10" s="17">
        <v>15.9</v>
      </c>
      <c r="H10" s="20">
        <v>17.3</v>
      </c>
      <c r="I10" s="18"/>
      <c r="J10" s="15">
        <v>16.8</v>
      </c>
      <c r="K10" s="15">
        <v>15.6</v>
      </c>
      <c r="L10" s="16">
        <v>17.399999999999999</v>
      </c>
      <c r="M10" s="19">
        <v>16.5</v>
      </c>
      <c r="N10" s="17">
        <v>18.7</v>
      </c>
      <c r="O10" s="17">
        <v>15.2</v>
      </c>
      <c r="S10" s="3" t="s">
        <v>20</v>
      </c>
      <c r="T10" s="23">
        <v>13.4</v>
      </c>
      <c r="U10" s="22">
        <v>14.5</v>
      </c>
      <c r="V10" s="21">
        <v>14.7</v>
      </c>
      <c r="Y10" s="18"/>
      <c r="Z10" s="26">
        <v>13.3</v>
      </c>
      <c r="AA10" s="27">
        <v>13.8</v>
      </c>
      <c r="AB10" s="23">
        <v>13.4</v>
      </c>
      <c r="AC10" s="22">
        <v>14.8</v>
      </c>
      <c r="AD10" s="21">
        <v>13.8</v>
      </c>
      <c r="AI10" s="3" t="s">
        <v>20</v>
      </c>
      <c r="AJ10" s="8">
        <v>14.5</v>
      </c>
      <c r="AK10" s="6">
        <v>15</v>
      </c>
      <c r="AL10" s="9" t="s">
        <v>65</v>
      </c>
      <c r="AM10" t="s">
        <v>65</v>
      </c>
      <c r="AO10" s="18"/>
      <c r="AP10" s="15">
        <v>14.7</v>
      </c>
      <c r="AQ10" s="28">
        <v>14.4</v>
      </c>
      <c r="AR10" s="6">
        <v>14</v>
      </c>
      <c r="AS10" s="6">
        <v>15.3</v>
      </c>
      <c r="AT10" s="9" t="s">
        <v>65</v>
      </c>
      <c r="AU10" t="s">
        <v>65</v>
      </c>
    </row>
    <row r="11" spans="1:47" x14ac:dyDescent="0.25">
      <c r="A11" s="37" t="s">
        <v>293</v>
      </c>
      <c r="B11" s="38" t="s">
        <v>294</v>
      </c>
      <c r="C11" s="3" t="s">
        <v>21</v>
      </c>
      <c r="D11" s="15">
        <v>17.100000000000001</v>
      </c>
      <c r="E11" s="16">
        <v>15.2</v>
      </c>
      <c r="F11" s="19">
        <v>14.7</v>
      </c>
      <c r="G11" s="17">
        <v>16.5</v>
      </c>
      <c r="H11" s="17">
        <v>16.399999999999999</v>
      </c>
      <c r="I11" s="20">
        <v>17.600000000000001</v>
      </c>
      <c r="J11" s="18"/>
      <c r="K11" s="15">
        <v>15.2</v>
      </c>
      <c r="L11" s="15">
        <v>14.8</v>
      </c>
      <c r="M11" s="16">
        <v>17.7</v>
      </c>
      <c r="N11" s="19">
        <v>172</v>
      </c>
      <c r="O11" s="17">
        <v>14.7</v>
      </c>
      <c r="S11" s="3" t="s">
        <v>21</v>
      </c>
      <c r="T11" s="27">
        <v>14.5</v>
      </c>
      <c r="U11" s="23">
        <v>14.7</v>
      </c>
      <c r="V11" s="22">
        <v>13.8</v>
      </c>
      <c r="W11" s="21">
        <v>14.2</v>
      </c>
      <c r="Z11" s="18"/>
      <c r="AA11" s="26">
        <v>13.2</v>
      </c>
      <c r="AB11" s="27">
        <v>12.5</v>
      </c>
      <c r="AC11" s="23">
        <v>14.1</v>
      </c>
      <c r="AD11" s="22">
        <v>13.4</v>
      </c>
      <c r="AE11" s="21">
        <v>11.3</v>
      </c>
      <c r="AI11" s="3" t="s">
        <v>21</v>
      </c>
      <c r="AJ11" s="28">
        <v>14.4</v>
      </c>
      <c r="AK11" s="8">
        <v>15.6</v>
      </c>
      <c r="AL11" s="6">
        <v>16.3</v>
      </c>
      <c r="AM11" s="9" t="s">
        <v>65</v>
      </c>
      <c r="AN11" t="s">
        <v>65</v>
      </c>
      <c r="AP11" s="18"/>
      <c r="AQ11" s="15">
        <v>15.2</v>
      </c>
      <c r="AR11" s="28">
        <v>16</v>
      </c>
      <c r="AS11" s="6">
        <v>15.4</v>
      </c>
      <c r="AT11" s="6">
        <v>14.5</v>
      </c>
      <c r="AU11" s="9" t="s">
        <v>65</v>
      </c>
    </row>
    <row r="12" spans="1:47" ht="15.75" thickBot="1" x14ac:dyDescent="0.3">
      <c r="A12" s="39" t="s">
        <v>295</v>
      </c>
      <c r="B12" s="40" t="s">
        <v>296</v>
      </c>
    </row>
    <row r="13" spans="1:47" x14ac:dyDescent="0.25">
      <c r="A13" s="44" t="s">
        <v>303</v>
      </c>
      <c r="C13" s="31" t="s">
        <v>68</v>
      </c>
      <c r="D13" s="31" t="s">
        <v>128</v>
      </c>
      <c r="E13" s="31" t="s">
        <v>129</v>
      </c>
    </row>
    <row r="14" spans="1:47" x14ac:dyDescent="0.25">
      <c r="C14" t="s">
        <v>71</v>
      </c>
      <c r="D14">
        <v>18</v>
      </c>
      <c r="E14">
        <v>100</v>
      </c>
      <c r="G14" t="s">
        <v>72</v>
      </c>
      <c r="S14" s="1"/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I14" s="1"/>
      <c r="AJ14" s="2">
        <v>1</v>
      </c>
      <c r="AK14" s="2">
        <v>2</v>
      </c>
      <c r="AL14" s="2">
        <v>3</v>
      </c>
      <c r="AM14" s="2">
        <v>4</v>
      </c>
      <c r="AN14" s="2">
        <v>5</v>
      </c>
      <c r="AO14" s="2">
        <v>6</v>
      </c>
      <c r="AP14" s="2">
        <v>7</v>
      </c>
      <c r="AQ14" s="2">
        <v>8</v>
      </c>
      <c r="AR14" s="2">
        <v>9</v>
      </c>
      <c r="AS14" s="2">
        <v>10</v>
      </c>
      <c r="AT14" s="2">
        <v>11</v>
      </c>
      <c r="AU14" s="2">
        <v>12</v>
      </c>
    </row>
    <row r="15" spans="1:47" x14ac:dyDescent="0.25">
      <c r="C15" t="s">
        <v>71</v>
      </c>
      <c r="D15">
        <v>14.9</v>
      </c>
      <c r="E15">
        <v>120.80536912751677</v>
      </c>
      <c r="S15" s="3" t="s">
        <v>14</v>
      </c>
      <c r="T15" s="4">
        <v>14.2</v>
      </c>
      <c r="U15" s="5">
        <v>13.2</v>
      </c>
      <c r="V15" s="6">
        <v>13.5</v>
      </c>
      <c r="W15" s="7">
        <v>13.9</v>
      </c>
      <c r="X15" s="8">
        <v>13.6</v>
      </c>
      <c r="Y15" s="9">
        <v>12.6</v>
      </c>
      <c r="Z15" s="10">
        <v>13.7</v>
      </c>
      <c r="AA15" s="11">
        <v>13.3</v>
      </c>
      <c r="AB15" s="4">
        <v>13.8</v>
      </c>
      <c r="AC15" s="5">
        <v>12.9</v>
      </c>
      <c r="AD15" s="6">
        <v>13.8</v>
      </c>
      <c r="AE15" s="7">
        <v>13.5</v>
      </c>
      <c r="AI15" s="3" t="s">
        <v>14</v>
      </c>
      <c r="AJ15" s="15">
        <v>14.4</v>
      </c>
      <c r="AK15" s="28">
        <v>16.5</v>
      </c>
      <c r="AL15" s="8">
        <v>15.1</v>
      </c>
      <c r="AM15" s="6">
        <v>14.9</v>
      </c>
      <c r="AN15" s="9" t="s">
        <v>65</v>
      </c>
      <c r="AO15" t="s">
        <v>65</v>
      </c>
      <c r="AP15" s="18"/>
      <c r="AQ15" s="18"/>
      <c r="AR15" s="15">
        <v>17</v>
      </c>
      <c r="AS15" s="28">
        <v>14.5</v>
      </c>
      <c r="AT15" s="8">
        <v>15.7</v>
      </c>
      <c r="AU15" s="6">
        <v>18</v>
      </c>
    </row>
    <row r="16" spans="1:47" x14ac:dyDescent="0.25">
      <c r="C16" t="s">
        <v>71</v>
      </c>
      <c r="D16">
        <v>16.3</v>
      </c>
      <c r="E16">
        <v>110.42944785276073</v>
      </c>
      <c r="S16" s="3" t="s">
        <v>15</v>
      </c>
      <c r="T16" s="11">
        <v>14.2</v>
      </c>
      <c r="U16" s="4">
        <v>13.8</v>
      </c>
      <c r="V16" s="5">
        <v>15.3</v>
      </c>
      <c r="W16" s="6">
        <v>15</v>
      </c>
      <c r="X16" s="7">
        <v>14.4</v>
      </c>
      <c r="Y16" s="8">
        <v>14.7</v>
      </c>
      <c r="Z16" s="9">
        <v>12.3</v>
      </c>
      <c r="AA16" s="10">
        <v>15.4</v>
      </c>
      <c r="AB16" s="11">
        <v>13.3</v>
      </c>
      <c r="AC16" s="4">
        <v>14.1</v>
      </c>
      <c r="AD16" s="5">
        <v>14.4</v>
      </c>
      <c r="AE16" s="6">
        <v>13.4</v>
      </c>
      <c r="AI16" s="3" t="s">
        <v>15</v>
      </c>
      <c r="AJ16" s="18"/>
      <c r="AK16" s="15">
        <v>16.8</v>
      </c>
      <c r="AL16" s="28">
        <v>14.9</v>
      </c>
      <c r="AM16" s="8">
        <v>14.4</v>
      </c>
      <c r="AN16" s="6">
        <v>14.5</v>
      </c>
      <c r="AO16" s="9" t="s">
        <v>65</v>
      </c>
      <c r="AP16" t="s">
        <v>65</v>
      </c>
      <c r="AQ16" s="18"/>
      <c r="AR16" s="18"/>
      <c r="AS16" s="15">
        <v>14.7</v>
      </c>
      <c r="AT16" s="28">
        <v>15.4</v>
      </c>
      <c r="AU16" s="8" t="s">
        <v>130</v>
      </c>
    </row>
    <row r="17" spans="3:47" x14ac:dyDescent="0.25">
      <c r="C17" t="s">
        <v>71</v>
      </c>
      <c r="D17">
        <v>17.5</v>
      </c>
      <c r="E17">
        <v>102.85714285714285</v>
      </c>
      <c r="S17" s="3" t="s">
        <v>16</v>
      </c>
      <c r="T17" s="10">
        <v>13.3</v>
      </c>
      <c r="U17" s="11">
        <v>13.9</v>
      </c>
      <c r="V17" s="4">
        <v>16.100000000000001</v>
      </c>
      <c r="W17" s="5">
        <v>14.6</v>
      </c>
      <c r="X17" s="6">
        <v>13.7</v>
      </c>
      <c r="Y17" s="7">
        <v>15.2</v>
      </c>
      <c r="Z17" s="8">
        <v>14.3</v>
      </c>
      <c r="AA17" s="9">
        <v>13.7</v>
      </c>
      <c r="AB17" s="10">
        <v>14.7</v>
      </c>
      <c r="AC17" s="11">
        <v>13.8</v>
      </c>
      <c r="AD17" s="4">
        <v>13.6</v>
      </c>
      <c r="AE17" s="5">
        <v>13.8</v>
      </c>
      <c r="AI17" s="3" t="s">
        <v>16</v>
      </c>
      <c r="AK17" s="18"/>
      <c r="AL17" s="15">
        <v>16.2</v>
      </c>
      <c r="AM17" s="28">
        <v>16.399999999999999</v>
      </c>
      <c r="AN17" s="8">
        <v>14.3</v>
      </c>
      <c r="AO17" s="6">
        <v>16.100000000000001</v>
      </c>
      <c r="AP17" s="9" t="s">
        <v>65</v>
      </c>
      <c r="AQ17" t="s">
        <v>65</v>
      </c>
      <c r="AR17" s="18"/>
      <c r="AS17" s="18"/>
      <c r="AT17" s="15">
        <v>15</v>
      </c>
      <c r="AU17" s="28">
        <v>15.6</v>
      </c>
    </row>
    <row r="18" spans="3:47" x14ac:dyDescent="0.25">
      <c r="C18" t="s">
        <v>71</v>
      </c>
      <c r="D18">
        <v>17.600000000000001</v>
      </c>
      <c r="E18">
        <v>102.27272727272727</v>
      </c>
      <c r="S18" s="3" t="s">
        <v>17</v>
      </c>
      <c r="T18" s="9">
        <v>14.3</v>
      </c>
      <c r="U18" s="10">
        <v>14.4</v>
      </c>
      <c r="V18" s="11">
        <v>15</v>
      </c>
      <c r="W18" s="4">
        <v>14.8</v>
      </c>
      <c r="X18" s="5">
        <v>14.3</v>
      </c>
      <c r="Y18" s="6">
        <v>13.6</v>
      </c>
      <c r="Z18" s="7">
        <v>14.5</v>
      </c>
      <c r="AA18" s="8">
        <v>14</v>
      </c>
      <c r="AB18" s="9">
        <v>15.3</v>
      </c>
      <c r="AC18" s="10">
        <v>14.2</v>
      </c>
      <c r="AD18" s="11">
        <v>14.3</v>
      </c>
      <c r="AE18" s="4">
        <v>14.4</v>
      </c>
      <c r="AI18" s="3" t="s">
        <v>17</v>
      </c>
      <c r="AJ18" t="s">
        <v>65</v>
      </c>
      <c r="AL18" s="18"/>
      <c r="AM18" s="15">
        <v>15.8</v>
      </c>
      <c r="AN18" s="28">
        <v>6.2</v>
      </c>
      <c r="AO18" s="8">
        <v>13.1</v>
      </c>
      <c r="AP18" s="6">
        <v>15.4</v>
      </c>
      <c r="AQ18" s="9" t="s">
        <v>65</v>
      </c>
      <c r="AR18" t="s">
        <v>65</v>
      </c>
      <c r="AS18" s="18"/>
      <c r="AT18" s="18"/>
      <c r="AU18" s="15">
        <v>15.4</v>
      </c>
    </row>
    <row r="19" spans="3:47" x14ac:dyDescent="0.25">
      <c r="C19" t="s">
        <v>71</v>
      </c>
      <c r="D19">
        <v>17.3</v>
      </c>
      <c r="E19">
        <v>104.04624277456648</v>
      </c>
      <c r="S19" s="3" t="s">
        <v>18</v>
      </c>
      <c r="T19" s="8">
        <v>14.1</v>
      </c>
      <c r="U19" s="9">
        <v>13.2</v>
      </c>
      <c r="V19" s="10">
        <v>13.8</v>
      </c>
      <c r="W19" s="11">
        <v>13.1</v>
      </c>
      <c r="X19" s="4">
        <v>14.2</v>
      </c>
      <c r="Y19" s="5">
        <v>13.3</v>
      </c>
      <c r="Z19" s="6">
        <v>16.600000000000001</v>
      </c>
      <c r="AA19" s="7">
        <v>14.8</v>
      </c>
      <c r="AB19" s="8">
        <v>15.1</v>
      </c>
      <c r="AC19" s="9">
        <v>14.4</v>
      </c>
      <c r="AD19" s="10">
        <v>13.4</v>
      </c>
      <c r="AE19" s="11">
        <v>12.9</v>
      </c>
      <c r="AI19" s="3" t="s">
        <v>18</v>
      </c>
      <c r="AJ19" s="9" t="s">
        <v>65</v>
      </c>
      <c r="AK19" t="s">
        <v>65</v>
      </c>
      <c r="AM19" s="18"/>
      <c r="AN19" s="15">
        <v>18.5</v>
      </c>
      <c r="AO19" s="28">
        <v>16.2</v>
      </c>
      <c r="AP19" s="8">
        <v>14.4</v>
      </c>
      <c r="AQ19" s="6">
        <v>15.4</v>
      </c>
      <c r="AR19" s="9" t="s">
        <v>65</v>
      </c>
      <c r="AS19" t="s">
        <v>65</v>
      </c>
      <c r="AT19" s="18"/>
      <c r="AU19" s="18"/>
    </row>
    <row r="20" spans="3:47" x14ac:dyDescent="0.25">
      <c r="C20" t="s">
        <v>71</v>
      </c>
      <c r="D20">
        <v>16.8</v>
      </c>
      <c r="E20">
        <v>107.14285714285714</v>
      </c>
      <c r="S20" s="3" t="s">
        <v>19</v>
      </c>
      <c r="T20" s="7">
        <v>13.8</v>
      </c>
      <c r="U20" s="8">
        <v>13.9</v>
      </c>
      <c r="V20" s="9">
        <v>13.4</v>
      </c>
      <c r="W20" s="10">
        <v>14.2</v>
      </c>
      <c r="X20" s="11">
        <v>14.2</v>
      </c>
      <c r="Y20" s="4">
        <v>14.1</v>
      </c>
      <c r="Z20" s="5">
        <v>13.7</v>
      </c>
      <c r="AA20" s="6">
        <v>13.4</v>
      </c>
      <c r="AB20" s="7">
        <v>14.1</v>
      </c>
      <c r="AC20" s="8">
        <v>15.4</v>
      </c>
      <c r="AD20" s="9">
        <v>14.6</v>
      </c>
      <c r="AE20" s="10">
        <v>14.1</v>
      </c>
      <c r="AI20" s="3" t="s">
        <v>19</v>
      </c>
      <c r="AJ20" s="6">
        <v>15.1</v>
      </c>
      <c r="AK20" s="9" t="s">
        <v>65</v>
      </c>
      <c r="AL20" t="s">
        <v>65</v>
      </c>
      <c r="AN20" s="18"/>
      <c r="AO20" s="15">
        <v>18.100000000000001</v>
      </c>
      <c r="AP20" s="28">
        <v>16.100000000000001</v>
      </c>
      <c r="AQ20" s="6">
        <v>16.8</v>
      </c>
      <c r="AR20" s="6">
        <v>14</v>
      </c>
      <c r="AS20" s="9" t="s">
        <v>65</v>
      </c>
      <c r="AT20" t="s">
        <v>65</v>
      </c>
      <c r="AU20" s="18"/>
    </row>
    <row r="21" spans="3:47" x14ac:dyDescent="0.25">
      <c r="C21" t="s">
        <v>71</v>
      </c>
      <c r="D21">
        <v>15.2</v>
      </c>
      <c r="E21">
        <v>118.42105263157896</v>
      </c>
      <c r="S21" s="3" t="s">
        <v>20</v>
      </c>
      <c r="T21" s="6">
        <v>12.3</v>
      </c>
      <c r="U21" s="7">
        <v>12.6</v>
      </c>
      <c r="V21" s="8">
        <v>14.3</v>
      </c>
      <c r="W21" s="9">
        <v>12.5</v>
      </c>
      <c r="X21" s="10">
        <v>14.2</v>
      </c>
      <c r="Y21" s="11">
        <v>13.8</v>
      </c>
      <c r="Z21" s="4">
        <v>13.8</v>
      </c>
      <c r="AA21" s="5">
        <v>12.6</v>
      </c>
      <c r="AB21" s="6">
        <v>13.7</v>
      </c>
      <c r="AC21" s="7">
        <v>13.5</v>
      </c>
      <c r="AD21" s="8">
        <v>12.7</v>
      </c>
      <c r="AE21" s="9">
        <v>12.1</v>
      </c>
      <c r="AI21" s="3" t="s">
        <v>20</v>
      </c>
      <c r="AJ21" s="8">
        <v>14.7</v>
      </c>
      <c r="AK21" s="6">
        <v>15.5</v>
      </c>
      <c r="AL21" s="9" t="s">
        <v>65</v>
      </c>
      <c r="AM21" t="s">
        <v>65</v>
      </c>
      <c r="AO21" s="18"/>
      <c r="AP21" s="15">
        <v>15.2</v>
      </c>
      <c r="AQ21" s="28">
        <v>15.8</v>
      </c>
      <c r="AR21" s="6">
        <v>16.2</v>
      </c>
      <c r="AS21" s="6">
        <v>14.3</v>
      </c>
      <c r="AT21" s="9" t="s">
        <v>65</v>
      </c>
      <c r="AU21" t="s">
        <v>65</v>
      </c>
    </row>
    <row r="22" spans="3:47" x14ac:dyDescent="0.25">
      <c r="C22" t="s">
        <v>71</v>
      </c>
      <c r="D22">
        <v>19</v>
      </c>
      <c r="E22">
        <v>94.736842105263165</v>
      </c>
      <c r="S22" s="3" t="s">
        <v>21</v>
      </c>
      <c r="T22" s="5">
        <v>12</v>
      </c>
      <c r="U22" s="6">
        <v>12.6</v>
      </c>
      <c r="V22" s="7">
        <v>12.8</v>
      </c>
      <c r="W22" s="8">
        <v>12.9</v>
      </c>
      <c r="X22" s="9">
        <v>11.9</v>
      </c>
      <c r="Y22" s="10">
        <v>11.3</v>
      </c>
      <c r="Z22" s="11">
        <v>12.9</v>
      </c>
      <c r="AA22" s="4">
        <v>12.1</v>
      </c>
      <c r="AB22" s="5">
        <v>11.8</v>
      </c>
      <c r="AC22" s="6">
        <v>12.4</v>
      </c>
      <c r="AD22" s="7">
        <v>12.4</v>
      </c>
      <c r="AE22" s="8">
        <v>12.1</v>
      </c>
      <c r="AI22" s="3" t="s">
        <v>21</v>
      </c>
      <c r="AJ22" s="28">
        <v>17</v>
      </c>
      <c r="AK22" s="8">
        <v>14.7</v>
      </c>
      <c r="AL22" s="6">
        <v>14.8</v>
      </c>
      <c r="AM22" s="9" t="s">
        <v>65</v>
      </c>
      <c r="AN22" t="s">
        <v>65</v>
      </c>
      <c r="AP22" s="18"/>
      <c r="AQ22" s="15">
        <v>15.4</v>
      </c>
      <c r="AR22" s="28">
        <v>15.7</v>
      </c>
      <c r="AS22" s="6">
        <v>17.100000000000001</v>
      </c>
      <c r="AT22" s="6">
        <v>14.6</v>
      </c>
      <c r="AU22" s="9" t="s">
        <v>65</v>
      </c>
    </row>
    <row r="23" spans="3:47" x14ac:dyDescent="0.25">
      <c r="C23" t="s">
        <v>71</v>
      </c>
      <c r="D23">
        <v>19</v>
      </c>
      <c r="E23">
        <v>94.736842105263165</v>
      </c>
    </row>
    <row r="24" spans="3:47" x14ac:dyDescent="0.25">
      <c r="C24" t="s">
        <v>71</v>
      </c>
      <c r="D24">
        <v>16</v>
      </c>
      <c r="E24">
        <v>112.5</v>
      </c>
      <c r="S24" s="31" t="s">
        <v>68</v>
      </c>
      <c r="T24" s="31" t="s">
        <v>128</v>
      </c>
      <c r="U24" s="31" t="s">
        <v>129</v>
      </c>
      <c r="AI24" s="31" t="s">
        <v>68</v>
      </c>
      <c r="AJ24" s="31" t="s">
        <v>128</v>
      </c>
      <c r="AK24" s="31" t="s">
        <v>129</v>
      </c>
    </row>
    <row r="25" spans="3:47" x14ac:dyDescent="0.25">
      <c r="C25" t="s">
        <v>71</v>
      </c>
      <c r="D25">
        <v>15.6</v>
      </c>
      <c r="E25">
        <v>115.38461538461539</v>
      </c>
      <c r="S25" t="s">
        <v>71</v>
      </c>
      <c r="T25">
        <v>12.9</v>
      </c>
      <c r="U25">
        <v>139.53488372093022</v>
      </c>
      <c r="W25" t="s">
        <v>72</v>
      </c>
      <c r="AI25" t="s">
        <v>71</v>
      </c>
      <c r="AJ25">
        <v>16</v>
      </c>
      <c r="AK25">
        <v>112.5</v>
      </c>
      <c r="AM25" t="s">
        <v>74</v>
      </c>
    </row>
    <row r="26" spans="3:47" x14ac:dyDescent="0.25">
      <c r="C26" t="s">
        <v>71</v>
      </c>
      <c r="D26">
        <v>19.899999999999999</v>
      </c>
      <c r="E26">
        <v>90.452261306532662</v>
      </c>
      <c r="S26" t="s">
        <v>71</v>
      </c>
      <c r="T26">
        <v>13.6</v>
      </c>
      <c r="U26">
        <v>132.35294117647061</v>
      </c>
      <c r="AI26" t="s">
        <v>71</v>
      </c>
      <c r="AJ26">
        <v>14.2</v>
      </c>
      <c r="AK26">
        <v>126.7605633802817</v>
      </c>
    </row>
    <row r="27" spans="3:47" x14ac:dyDescent="0.25">
      <c r="C27" t="s">
        <v>71</v>
      </c>
      <c r="D27">
        <v>17.2</v>
      </c>
      <c r="E27">
        <v>104.65116279069767</v>
      </c>
      <c r="S27" t="s">
        <v>71</v>
      </c>
      <c r="T27">
        <v>13.6</v>
      </c>
      <c r="U27">
        <v>132.35294117647061</v>
      </c>
      <c r="AI27" t="s">
        <v>71</v>
      </c>
      <c r="AJ27">
        <v>12.4</v>
      </c>
      <c r="AK27">
        <v>145.16129032258064</v>
      </c>
    </row>
    <row r="28" spans="3:47" x14ac:dyDescent="0.25">
      <c r="C28" t="s">
        <v>71</v>
      </c>
      <c r="D28">
        <v>18</v>
      </c>
      <c r="E28">
        <v>100</v>
      </c>
      <c r="S28" t="s">
        <v>71</v>
      </c>
      <c r="T28">
        <v>12.9</v>
      </c>
      <c r="U28">
        <v>139.53488372093022</v>
      </c>
      <c r="AI28" t="s">
        <v>71</v>
      </c>
      <c r="AJ28">
        <v>15.4</v>
      </c>
      <c r="AK28">
        <v>116.88311688311688</v>
      </c>
    </row>
    <row r="29" spans="3:47" x14ac:dyDescent="0.25">
      <c r="C29" t="s">
        <v>71</v>
      </c>
      <c r="D29">
        <v>17</v>
      </c>
      <c r="E29">
        <v>105.88235294117648</v>
      </c>
      <c r="S29" t="s">
        <v>71</v>
      </c>
      <c r="T29">
        <v>13.9</v>
      </c>
      <c r="U29">
        <v>129.49640287769785</v>
      </c>
      <c r="AI29" t="s">
        <v>71</v>
      </c>
      <c r="AJ29">
        <v>14.5</v>
      </c>
      <c r="AK29">
        <v>124.13793103448276</v>
      </c>
    </row>
    <row r="30" spans="3:47" x14ac:dyDescent="0.25">
      <c r="C30" t="s">
        <v>71</v>
      </c>
      <c r="D30">
        <v>17.2</v>
      </c>
      <c r="E30">
        <v>104.65116279069767</v>
      </c>
      <c r="S30" t="s">
        <v>71</v>
      </c>
      <c r="T30">
        <v>14.1</v>
      </c>
      <c r="U30">
        <v>127.65957446808511</v>
      </c>
      <c r="AI30" t="s">
        <v>71</v>
      </c>
      <c r="AJ30">
        <v>17</v>
      </c>
      <c r="AK30">
        <v>105.88235294117648</v>
      </c>
    </row>
    <row r="31" spans="3:47" x14ac:dyDescent="0.25">
      <c r="C31" t="s">
        <v>71</v>
      </c>
      <c r="D31">
        <v>17.2</v>
      </c>
      <c r="E31">
        <v>104.65116279069767</v>
      </c>
      <c r="G31" t="s">
        <v>75</v>
      </c>
      <c r="S31" t="s">
        <v>71</v>
      </c>
      <c r="T31">
        <v>13.8</v>
      </c>
      <c r="U31">
        <v>130.43478260869566</v>
      </c>
      <c r="AI31" t="s">
        <v>71</v>
      </c>
      <c r="AJ31">
        <v>14.7</v>
      </c>
      <c r="AK31">
        <v>122.44897959183673</v>
      </c>
    </row>
    <row r="32" spans="3:47" x14ac:dyDescent="0.25">
      <c r="C32" t="s">
        <v>71</v>
      </c>
      <c r="D32">
        <v>15.6</v>
      </c>
      <c r="E32">
        <v>115.38461538461539</v>
      </c>
      <c r="S32" t="s">
        <v>71</v>
      </c>
      <c r="T32">
        <v>11.3</v>
      </c>
      <c r="U32">
        <v>159.29203539823007</v>
      </c>
      <c r="AI32" t="s">
        <v>71</v>
      </c>
      <c r="AJ32">
        <v>15.2</v>
      </c>
      <c r="AK32">
        <v>118.42105263157896</v>
      </c>
    </row>
    <row r="33" spans="3:39" x14ac:dyDescent="0.25">
      <c r="C33" t="s">
        <v>71</v>
      </c>
      <c r="D33">
        <v>14.8</v>
      </c>
      <c r="E33">
        <v>121.62162162162161</v>
      </c>
      <c r="S33" t="s">
        <v>71</v>
      </c>
      <c r="T33">
        <v>13</v>
      </c>
      <c r="U33">
        <v>138.46153846153845</v>
      </c>
      <c r="AI33" t="s">
        <v>71</v>
      </c>
      <c r="AJ33">
        <v>14.2</v>
      </c>
      <c r="AK33">
        <v>126.7605633802817</v>
      </c>
    </row>
    <row r="34" spans="3:39" x14ac:dyDescent="0.25">
      <c r="C34" t="s">
        <v>71</v>
      </c>
      <c r="D34">
        <v>17.7</v>
      </c>
      <c r="E34">
        <v>101.69491525423729</v>
      </c>
      <c r="S34" t="s">
        <v>71</v>
      </c>
      <c r="T34">
        <v>13.7</v>
      </c>
      <c r="U34">
        <v>131.38686131386862</v>
      </c>
      <c r="AI34" t="s">
        <v>71</v>
      </c>
      <c r="AJ34">
        <v>13</v>
      </c>
      <c r="AK34">
        <v>138.46153846153845</v>
      </c>
    </row>
    <row r="35" spans="3:39" x14ac:dyDescent="0.25">
      <c r="C35" t="s">
        <v>71</v>
      </c>
      <c r="D35">
        <v>16</v>
      </c>
      <c r="E35">
        <v>112.5</v>
      </c>
      <c r="S35" t="s">
        <v>71</v>
      </c>
      <c r="T35">
        <v>14.7</v>
      </c>
      <c r="U35">
        <v>122.44897959183673</v>
      </c>
      <c r="AI35" t="s">
        <v>71</v>
      </c>
      <c r="AJ35">
        <v>14.7</v>
      </c>
      <c r="AK35">
        <v>122.44897959183673</v>
      </c>
    </row>
    <row r="36" spans="3:39" x14ac:dyDescent="0.25">
      <c r="C36" t="s">
        <v>71</v>
      </c>
      <c r="D36">
        <v>14.7</v>
      </c>
      <c r="E36">
        <v>122.44897959183673</v>
      </c>
      <c r="S36" t="s">
        <v>71</v>
      </c>
      <c r="T36">
        <v>14.2</v>
      </c>
      <c r="U36">
        <v>126.7605633802817</v>
      </c>
      <c r="AI36" t="s">
        <v>71</v>
      </c>
      <c r="AJ36">
        <v>15.3</v>
      </c>
      <c r="AK36">
        <v>117.64705882352941</v>
      </c>
    </row>
    <row r="37" spans="3:39" x14ac:dyDescent="0.25">
      <c r="C37" t="s">
        <v>71</v>
      </c>
      <c r="D37">
        <v>17.100000000000001</v>
      </c>
      <c r="E37">
        <v>105.26315789473684</v>
      </c>
      <c r="S37" t="s">
        <v>76</v>
      </c>
      <c r="T37">
        <v>14.2</v>
      </c>
      <c r="U37">
        <v>126.7605633802817</v>
      </c>
      <c r="AI37" t="s">
        <v>71</v>
      </c>
      <c r="AJ37">
        <v>14.4</v>
      </c>
      <c r="AK37">
        <v>124.99999999999999</v>
      </c>
    </row>
    <row r="38" spans="3:39" x14ac:dyDescent="0.25">
      <c r="C38" t="s">
        <v>23</v>
      </c>
      <c r="D38">
        <v>16</v>
      </c>
      <c r="E38">
        <v>112.5</v>
      </c>
      <c r="S38" t="s">
        <v>76</v>
      </c>
      <c r="T38">
        <v>13.8</v>
      </c>
      <c r="U38">
        <v>130.43478260869566</v>
      </c>
      <c r="AI38" t="s">
        <v>71</v>
      </c>
      <c r="AJ38">
        <v>16.8</v>
      </c>
      <c r="AK38">
        <v>107.14285714285714</v>
      </c>
    </row>
    <row r="39" spans="3:39" x14ac:dyDescent="0.25">
      <c r="C39" t="s">
        <v>23</v>
      </c>
      <c r="D39">
        <v>15.5</v>
      </c>
      <c r="E39">
        <v>116.1290322580645</v>
      </c>
      <c r="S39" t="s">
        <v>76</v>
      </c>
      <c r="T39">
        <v>16.100000000000001</v>
      </c>
      <c r="U39">
        <v>111.80124223602483</v>
      </c>
      <c r="AI39" t="s">
        <v>71</v>
      </c>
      <c r="AJ39">
        <v>16.2</v>
      </c>
      <c r="AK39">
        <v>111.11111111111113</v>
      </c>
    </row>
    <row r="40" spans="3:39" x14ac:dyDescent="0.25">
      <c r="C40" t="s">
        <v>23</v>
      </c>
      <c r="D40">
        <v>15.7</v>
      </c>
      <c r="E40">
        <v>114.64968152866243</v>
      </c>
      <c r="S40" t="s">
        <v>76</v>
      </c>
      <c r="T40">
        <v>14.8</v>
      </c>
      <c r="U40">
        <v>121.62162162162161</v>
      </c>
      <c r="AI40" t="s">
        <v>71</v>
      </c>
      <c r="AJ40">
        <v>15.8</v>
      </c>
      <c r="AK40">
        <v>113.92405063291137</v>
      </c>
    </row>
    <row r="41" spans="3:39" x14ac:dyDescent="0.25">
      <c r="C41" t="s">
        <v>23</v>
      </c>
      <c r="D41">
        <v>16.5</v>
      </c>
      <c r="E41">
        <v>109.09090909090908</v>
      </c>
      <c r="S41" t="s">
        <v>76</v>
      </c>
      <c r="T41">
        <v>14.2</v>
      </c>
      <c r="U41">
        <v>126.7605633802817</v>
      </c>
      <c r="AI41" t="s">
        <v>71</v>
      </c>
      <c r="AJ41">
        <v>18.5</v>
      </c>
      <c r="AK41">
        <v>97.297297297297291</v>
      </c>
    </row>
    <row r="42" spans="3:39" x14ac:dyDescent="0.25">
      <c r="C42" t="s">
        <v>23</v>
      </c>
      <c r="D42">
        <v>15.8</v>
      </c>
      <c r="E42">
        <v>113.92405063291137</v>
      </c>
      <c r="S42" t="s">
        <v>76</v>
      </c>
      <c r="T42">
        <v>14.1</v>
      </c>
      <c r="U42">
        <v>127.65957446808511</v>
      </c>
      <c r="AI42" t="s">
        <v>71</v>
      </c>
      <c r="AJ42">
        <v>18.100000000000001</v>
      </c>
      <c r="AK42">
        <v>99.447513812154682</v>
      </c>
    </row>
    <row r="43" spans="3:39" x14ac:dyDescent="0.25">
      <c r="C43" t="s">
        <v>23</v>
      </c>
      <c r="D43">
        <v>15.4</v>
      </c>
      <c r="E43">
        <v>116.88311688311688</v>
      </c>
      <c r="S43" t="s">
        <v>76</v>
      </c>
      <c r="T43">
        <v>13.8</v>
      </c>
      <c r="U43">
        <v>130.43478260869566</v>
      </c>
      <c r="AI43" t="s">
        <v>71</v>
      </c>
      <c r="AJ43">
        <v>15.2</v>
      </c>
      <c r="AK43">
        <v>118.42105263157896</v>
      </c>
    </row>
    <row r="44" spans="3:39" x14ac:dyDescent="0.25">
      <c r="C44" t="s">
        <v>23</v>
      </c>
      <c r="D44">
        <v>17.399999999999999</v>
      </c>
      <c r="E44">
        <v>103.44827586206897</v>
      </c>
      <c r="S44" t="s">
        <v>76</v>
      </c>
      <c r="T44">
        <v>12.1</v>
      </c>
      <c r="U44">
        <v>148.7603305785124</v>
      </c>
      <c r="W44" t="s">
        <v>75</v>
      </c>
      <c r="AI44" t="s">
        <v>71</v>
      </c>
      <c r="AJ44">
        <v>15.4</v>
      </c>
      <c r="AK44">
        <v>116.88311688311688</v>
      </c>
    </row>
    <row r="45" spans="3:39" x14ac:dyDescent="0.25">
      <c r="C45" t="s">
        <v>23</v>
      </c>
      <c r="D45">
        <v>17.7</v>
      </c>
      <c r="E45">
        <v>101.69491525423729</v>
      </c>
      <c r="S45" t="s">
        <v>76</v>
      </c>
      <c r="T45">
        <v>13.8</v>
      </c>
      <c r="U45">
        <v>130.43478260869566</v>
      </c>
      <c r="AI45" t="s">
        <v>71</v>
      </c>
      <c r="AJ45">
        <v>17</v>
      </c>
      <c r="AK45">
        <v>105.88235294117648</v>
      </c>
      <c r="AM45" t="s">
        <v>75</v>
      </c>
    </row>
    <row r="46" spans="3:39" x14ac:dyDescent="0.25">
      <c r="C46" t="s">
        <v>23</v>
      </c>
      <c r="D46">
        <v>16.7</v>
      </c>
      <c r="E46">
        <v>107.78443113772455</v>
      </c>
      <c r="S46" t="s">
        <v>76</v>
      </c>
      <c r="T46">
        <v>14.1</v>
      </c>
      <c r="U46">
        <v>127.65957446808511</v>
      </c>
      <c r="AI46" t="s">
        <v>71</v>
      </c>
      <c r="AJ46">
        <v>14.7</v>
      </c>
      <c r="AK46">
        <v>122.44897959183673</v>
      </c>
    </row>
    <row r="47" spans="3:39" x14ac:dyDescent="0.25">
      <c r="C47" t="s">
        <v>23</v>
      </c>
      <c r="D47">
        <v>17.2</v>
      </c>
      <c r="E47">
        <v>104.65116279069767</v>
      </c>
      <c r="S47" t="s">
        <v>76</v>
      </c>
      <c r="T47">
        <v>13.6</v>
      </c>
      <c r="U47">
        <v>132.35294117647061</v>
      </c>
      <c r="AI47" t="s">
        <v>71</v>
      </c>
      <c r="AJ47">
        <v>15</v>
      </c>
      <c r="AK47">
        <v>120</v>
      </c>
    </row>
    <row r="48" spans="3:39" x14ac:dyDescent="0.25">
      <c r="C48" t="s">
        <v>23</v>
      </c>
      <c r="D48">
        <v>16.2</v>
      </c>
      <c r="E48">
        <v>111.11111111111113</v>
      </c>
      <c r="G48" t="s">
        <v>77</v>
      </c>
      <c r="S48" t="s">
        <v>76</v>
      </c>
      <c r="T48">
        <v>14.4</v>
      </c>
      <c r="U48">
        <v>124.99999999999999</v>
      </c>
      <c r="AI48" t="s">
        <v>71</v>
      </c>
      <c r="AJ48">
        <v>15.4</v>
      </c>
      <c r="AK48">
        <v>116.88311688311688</v>
      </c>
    </row>
    <row r="49" spans="3:39" x14ac:dyDescent="0.25">
      <c r="C49" t="s">
        <v>23</v>
      </c>
      <c r="D49">
        <v>15.2</v>
      </c>
      <c r="E49">
        <v>118.42105263157896</v>
      </c>
      <c r="S49" t="s">
        <v>76</v>
      </c>
      <c r="T49">
        <v>13.2</v>
      </c>
      <c r="U49">
        <v>136.36363636363637</v>
      </c>
      <c r="AI49" t="s">
        <v>54</v>
      </c>
      <c r="AJ49">
        <v>12</v>
      </c>
      <c r="AK49">
        <v>150</v>
      </c>
    </row>
    <row r="50" spans="3:39" x14ac:dyDescent="0.25">
      <c r="C50" t="s">
        <v>24</v>
      </c>
      <c r="D50">
        <v>20.100000000000001</v>
      </c>
      <c r="E50">
        <v>89.552238805970148</v>
      </c>
      <c r="S50" t="s">
        <v>76</v>
      </c>
      <c r="T50">
        <v>15.3</v>
      </c>
      <c r="U50">
        <v>117.64705882352941</v>
      </c>
      <c r="AI50" t="s">
        <v>54</v>
      </c>
      <c r="AJ50">
        <v>13.7</v>
      </c>
      <c r="AK50">
        <v>131.38686131386862</v>
      </c>
    </row>
    <row r="51" spans="3:39" x14ac:dyDescent="0.25">
      <c r="C51" t="s">
        <v>24</v>
      </c>
      <c r="D51">
        <v>16.2</v>
      </c>
      <c r="E51">
        <v>111.11111111111113</v>
      </c>
      <c r="S51" t="s">
        <v>76</v>
      </c>
      <c r="T51">
        <v>14.6</v>
      </c>
      <c r="U51">
        <v>123.28767123287672</v>
      </c>
      <c r="AI51" t="s">
        <v>54</v>
      </c>
      <c r="AJ51">
        <v>14.1</v>
      </c>
      <c r="AK51">
        <v>127.65957446808511</v>
      </c>
    </row>
    <row r="52" spans="3:39" x14ac:dyDescent="0.25">
      <c r="C52" t="s">
        <v>24</v>
      </c>
      <c r="D52">
        <v>15.6</v>
      </c>
      <c r="E52">
        <v>115.38461538461539</v>
      </c>
      <c r="S52" t="s">
        <v>76</v>
      </c>
      <c r="T52">
        <v>14.3</v>
      </c>
      <c r="U52">
        <v>125.87412587412587</v>
      </c>
      <c r="AI52" t="s">
        <v>54</v>
      </c>
      <c r="AJ52">
        <v>13.69</v>
      </c>
      <c r="AK52">
        <v>131.48283418553689</v>
      </c>
    </row>
    <row r="53" spans="3:39" x14ac:dyDescent="0.25">
      <c r="C53" t="s">
        <v>24</v>
      </c>
      <c r="D53">
        <v>15.6</v>
      </c>
      <c r="E53">
        <v>115.38461538461539</v>
      </c>
      <c r="S53" t="s">
        <v>76</v>
      </c>
      <c r="T53">
        <v>13.3</v>
      </c>
      <c r="U53">
        <v>135.33834586466165</v>
      </c>
      <c r="AI53" t="s">
        <v>54</v>
      </c>
      <c r="AJ53">
        <v>14.4</v>
      </c>
      <c r="AK53">
        <v>124.99999999999999</v>
      </c>
    </row>
    <row r="54" spans="3:39" x14ac:dyDescent="0.25">
      <c r="C54" t="s">
        <v>24</v>
      </c>
      <c r="D54">
        <v>17.100000000000001</v>
      </c>
      <c r="E54">
        <v>105.26315789473684</v>
      </c>
      <c r="S54" t="s">
        <v>76</v>
      </c>
      <c r="T54">
        <v>13.7</v>
      </c>
      <c r="U54">
        <v>131.38686131386862</v>
      </c>
      <c r="AI54" t="s">
        <v>54</v>
      </c>
      <c r="AJ54">
        <v>15.4</v>
      </c>
      <c r="AK54">
        <v>116.88311688311688</v>
      </c>
    </row>
    <row r="55" spans="3:39" x14ac:dyDescent="0.25">
      <c r="C55" t="s">
        <v>24</v>
      </c>
      <c r="D55">
        <v>16.2</v>
      </c>
      <c r="E55">
        <v>111.11111111111113</v>
      </c>
      <c r="S55" t="s">
        <v>76</v>
      </c>
      <c r="T55">
        <v>12.6</v>
      </c>
      <c r="U55">
        <v>142.85714285714286</v>
      </c>
      <c r="AI55" t="s">
        <v>54</v>
      </c>
      <c r="AJ55">
        <v>14.4</v>
      </c>
      <c r="AK55">
        <v>124.99999999999999</v>
      </c>
    </row>
    <row r="56" spans="3:39" x14ac:dyDescent="0.25">
      <c r="C56" t="s">
        <v>24</v>
      </c>
      <c r="D56">
        <v>16.5</v>
      </c>
      <c r="E56">
        <v>109.09090909090908</v>
      </c>
      <c r="S56" t="s">
        <v>76</v>
      </c>
      <c r="T56">
        <v>11.8</v>
      </c>
      <c r="U56">
        <v>152.54237288135593</v>
      </c>
      <c r="AI56" t="s">
        <v>54</v>
      </c>
      <c r="AJ56">
        <v>16</v>
      </c>
      <c r="AK56">
        <v>112.5</v>
      </c>
    </row>
    <row r="57" spans="3:39" x14ac:dyDescent="0.25">
      <c r="C57" t="s">
        <v>24</v>
      </c>
      <c r="D57">
        <v>17.2</v>
      </c>
      <c r="E57">
        <v>104.65116279069767</v>
      </c>
      <c r="S57" t="s">
        <v>76</v>
      </c>
      <c r="T57">
        <v>12.9</v>
      </c>
      <c r="U57">
        <v>139.53488372093022</v>
      </c>
      <c r="AI57" t="s">
        <v>54</v>
      </c>
      <c r="AJ57">
        <v>15.3</v>
      </c>
      <c r="AK57">
        <v>117.64705882352941</v>
      </c>
    </row>
    <row r="58" spans="3:39" x14ac:dyDescent="0.25">
      <c r="C58" t="s">
        <v>24</v>
      </c>
      <c r="D58">
        <v>16.899999999999999</v>
      </c>
      <c r="E58">
        <v>106.50887573964499</v>
      </c>
      <c r="S58" t="s">
        <v>76</v>
      </c>
      <c r="T58">
        <v>14.4</v>
      </c>
      <c r="U58">
        <v>124.99999999999999</v>
      </c>
      <c r="AI58" t="s">
        <v>54</v>
      </c>
      <c r="AJ58">
        <v>16.100000000000001</v>
      </c>
      <c r="AK58">
        <v>111.80124223602483</v>
      </c>
    </row>
    <row r="59" spans="3:39" x14ac:dyDescent="0.25">
      <c r="C59" t="s">
        <v>24</v>
      </c>
      <c r="D59">
        <v>15.2</v>
      </c>
      <c r="E59">
        <v>118.42105263157896</v>
      </c>
      <c r="S59" t="s">
        <v>76</v>
      </c>
      <c r="T59">
        <v>13.8</v>
      </c>
      <c r="U59">
        <v>130.43478260869566</v>
      </c>
      <c r="AI59" t="s">
        <v>54</v>
      </c>
      <c r="AJ59">
        <v>14.9</v>
      </c>
      <c r="AK59">
        <v>120.80536912751677</v>
      </c>
    </row>
    <row r="60" spans="3:39" x14ac:dyDescent="0.25">
      <c r="C60" t="s">
        <v>24</v>
      </c>
      <c r="D60">
        <v>15.2</v>
      </c>
      <c r="E60">
        <v>118.42105263157896</v>
      </c>
      <c r="S60" t="s">
        <v>76</v>
      </c>
      <c r="T60">
        <v>12</v>
      </c>
      <c r="U60">
        <v>150</v>
      </c>
      <c r="AI60" t="s">
        <v>54</v>
      </c>
      <c r="AJ60">
        <v>14.4</v>
      </c>
      <c r="AK60">
        <v>124.99999999999999</v>
      </c>
    </row>
    <row r="61" spans="3:39" x14ac:dyDescent="0.25">
      <c r="C61" t="s">
        <v>24</v>
      </c>
      <c r="D61">
        <v>14.7</v>
      </c>
      <c r="E61">
        <v>122.44897959183673</v>
      </c>
      <c r="S61" t="s">
        <v>78</v>
      </c>
      <c r="T61">
        <v>13.5</v>
      </c>
      <c r="U61">
        <v>133.33333333333334</v>
      </c>
      <c r="AI61" t="s">
        <v>54</v>
      </c>
      <c r="AJ61">
        <v>16.5</v>
      </c>
      <c r="AK61">
        <v>109.09090909090908</v>
      </c>
    </row>
    <row r="62" spans="3:39" x14ac:dyDescent="0.25">
      <c r="C62" t="s">
        <v>25</v>
      </c>
      <c r="D62">
        <v>15.7</v>
      </c>
      <c r="E62">
        <v>114.64968152866243</v>
      </c>
      <c r="S62" t="s">
        <v>78</v>
      </c>
      <c r="T62">
        <v>15</v>
      </c>
      <c r="U62">
        <v>120</v>
      </c>
      <c r="W62" t="s">
        <v>77</v>
      </c>
      <c r="AI62" t="s">
        <v>54</v>
      </c>
      <c r="AJ62">
        <v>14.9</v>
      </c>
      <c r="AK62">
        <v>120.80536912751677</v>
      </c>
    </row>
    <row r="63" spans="3:39" x14ac:dyDescent="0.25">
      <c r="C63" t="s">
        <v>25</v>
      </c>
      <c r="D63">
        <v>16.5</v>
      </c>
      <c r="E63">
        <v>109.09090909090908</v>
      </c>
      <c r="S63" t="s">
        <v>78</v>
      </c>
      <c r="T63">
        <v>13.7</v>
      </c>
      <c r="U63">
        <v>131.38686131386862</v>
      </c>
      <c r="AI63" t="s">
        <v>54</v>
      </c>
      <c r="AJ63">
        <v>16.399999999999999</v>
      </c>
      <c r="AK63">
        <v>109.75609756097562</v>
      </c>
      <c r="AM63" t="s">
        <v>77</v>
      </c>
    </row>
    <row r="64" spans="3:39" x14ac:dyDescent="0.25">
      <c r="C64" t="s">
        <v>25</v>
      </c>
      <c r="D64">
        <v>16.7</v>
      </c>
      <c r="E64">
        <v>107.78443113772455</v>
      </c>
      <c r="S64" t="s">
        <v>78</v>
      </c>
      <c r="T64">
        <v>13.6</v>
      </c>
      <c r="U64">
        <v>132.35294117647061</v>
      </c>
      <c r="AI64" t="s">
        <v>54</v>
      </c>
      <c r="AJ64">
        <v>16.2</v>
      </c>
      <c r="AK64">
        <v>112.367111111111</v>
      </c>
    </row>
    <row r="65" spans="3:37" x14ac:dyDescent="0.25">
      <c r="C65" t="s">
        <v>25</v>
      </c>
      <c r="D65">
        <v>16</v>
      </c>
      <c r="E65">
        <v>112.5</v>
      </c>
      <c r="S65" t="s">
        <v>78</v>
      </c>
      <c r="T65">
        <v>16.600000000000001</v>
      </c>
      <c r="U65">
        <v>108.43373493975903</v>
      </c>
      <c r="AI65" t="s">
        <v>54</v>
      </c>
      <c r="AJ65">
        <v>16.2</v>
      </c>
      <c r="AK65">
        <v>111.11111111111113</v>
      </c>
    </row>
    <row r="66" spans="3:37" x14ac:dyDescent="0.25">
      <c r="C66" t="s">
        <v>25</v>
      </c>
      <c r="D66">
        <v>17.399999999999999</v>
      </c>
      <c r="E66">
        <v>103.44827586206897</v>
      </c>
      <c r="S66" t="s">
        <v>78</v>
      </c>
      <c r="T66">
        <v>13.4</v>
      </c>
      <c r="U66">
        <v>134.32835820895522</v>
      </c>
      <c r="AI66" t="s">
        <v>54</v>
      </c>
      <c r="AJ66">
        <v>16.100000000000001</v>
      </c>
      <c r="AK66">
        <v>111.80124223602483</v>
      </c>
    </row>
    <row r="67" spans="3:37" x14ac:dyDescent="0.25">
      <c r="C67" t="s">
        <v>25</v>
      </c>
      <c r="D67">
        <v>16.3</v>
      </c>
      <c r="E67">
        <v>110.42944785276073</v>
      </c>
      <c r="S67" t="s">
        <v>78</v>
      </c>
      <c r="T67">
        <v>13.7</v>
      </c>
      <c r="U67">
        <v>131.38686131386862</v>
      </c>
      <c r="AI67" t="s">
        <v>54</v>
      </c>
      <c r="AJ67">
        <v>15.8</v>
      </c>
      <c r="AK67">
        <v>113.92405063291137</v>
      </c>
    </row>
    <row r="68" spans="3:37" x14ac:dyDescent="0.25">
      <c r="C68" t="s">
        <v>25</v>
      </c>
      <c r="D68">
        <v>18.7</v>
      </c>
      <c r="E68">
        <v>96.256684491978618</v>
      </c>
      <c r="S68" t="s">
        <v>78</v>
      </c>
      <c r="T68">
        <v>12.4</v>
      </c>
      <c r="U68">
        <v>145.16129032258064</v>
      </c>
      <c r="AI68" t="s">
        <v>54</v>
      </c>
      <c r="AJ68">
        <v>15.7</v>
      </c>
      <c r="AK68">
        <v>114.64968152866243</v>
      </c>
    </row>
    <row r="69" spans="3:37" x14ac:dyDescent="0.25">
      <c r="C69" t="s">
        <v>25</v>
      </c>
      <c r="D69">
        <v>14.7</v>
      </c>
      <c r="E69">
        <v>122.44897959183673</v>
      </c>
      <c r="S69" t="s">
        <v>78</v>
      </c>
      <c r="T69">
        <v>13.8</v>
      </c>
      <c r="U69">
        <v>130.43478260869566</v>
      </c>
      <c r="AI69" t="s">
        <v>54</v>
      </c>
      <c r="AJ69">
        <v>14.5</v>
      </c>
      <c r="AK69">
        <v>124.13793103448276</v>
      </c>
    </row>
    <row r="70" spans="3:37" x14ac:dyDescent="0.25">
      <c r="C70" t="s">
        <v>25</v>
      </c>
      <c r="D70">
        <v>17.8</v>
      </c>
      <c r="E70">
        <v>101.12359550561797</v>
      </c>
      <c r="S70" t="s">
        <v>78</v>
      </c>
      <c r="T70">
        <v>13.4</v>
      </c>
      <c r="U70">
        <v>134.32835820895522</v>
      </c>
      <c r="AI70" t="s">
        <v>54</v>
      </c>
      <c r="AJ70">
        <v>15.4</v>
      </c>
      <c r="AK70">
        <v>116.88311688311688</v>
      </c>
    </row>
    <row r="71" spans="3:37" x14ac:dyDescent="0.25">
      <c r="C71" t="s">
        <v>25</v>
      </c>
      <c r="D71">
        <v>16.899999999999999</v>
      </c>
      <c r="E71">
        <v>106.50887573964499</v>
      </c>
      <c r="S71" t="s">
        <v>78</v>
      </c>
      <c r="T71">
        <v>12.3</v>
      </c>
      <c r="U71">
        <v>146.34146341463415</v>
      </c>
      <c r="AI71" t="s">
        <v>54</v>
      </c>
      <c r="AJ71">
        <v>15.6</v>
      </c>
      <c r="AK71">
        <v>115.38461538461539</v>
      </c>
    </row>
    <row r="72" spans="3:37" x14ac:dyDescent="0.25">
      <c r="C72" t="s">
        <v>25</v>
      </c>
      <c r="D72">
        <v>14.2</v>
      </c>
      <c r="E72">
        <v>126.7605633802817</v>
      </c>
      <c r="S72" t="s">
        <v>78</v>
      </c>
      <c r="T72">
        <v>12.6</v>
      </c>
      <c r="U72">
        <v>142.85714285714286</v>
      </c>
      <c r="AI72" t="s">
        <v>54</v>
      </c>
      <c r="AJ72">
        <v>17</v>
      </c>
      <c r="AK72">
        <v>105.88235294117648</v>
      </c>
    </row>
    <row r="73" spans="3:37" x14ac:dyDescent="0.25">
      <c r="C73" t="s">
        <v>25</v>
      </c>
      <c r="D73">
        <v>16.5</v>
      </c>
      <c r="E73">
        <v>109.09090909090908</v>
      </c>
      <c r="S73" t="s">
        <v>78</v>
      </c>
      <c r="T73">
        <v>13.9</v>
      </c>
      <c r="U73">
        <v>129.49640287769785</v>
      </c>
      <c r="AI73" t="s">
        <v>55</v>
      </c>
      <c r="AJ73">
        <v>15</v>
      </c>
      <c r="AK73">
        <v>120</v>
      </c>
    </row>
    <row r="74" spans="3:37" x14ac:dyDescent="0.25">
      <c r="C74" t="s">
        <v>25</v>
      </c>
      <c r="D74">
        <v>16.7</v>
      </c>
      <c r="E74">
        <v>107.78443113772455</v>
      </c>
      <c r="G74" t="s">
        <v>79</v>
      </c>
      <c r="S74" t="s">
        <v>78</v>
      </c>
      <c r="T74">
        <v>14.4</v>
      </c>
      <c r="U74">
        <v>124.99999999999999</v>
      </c>
      <c r="AI74" t="s">
        <v>55</v>
      </c>
      <c r="AJ74">
        <v>13.3</v>
      </c>
      <c r="AK74">
        <v>135.33834586466165</v>
      </c>
    </row>
    <row r="75" spans="3:37" x14ac:dyDescent="0.25">
      <c r="C75" t="s">
        <v>25</v>
      </c>
      <c r="D75">
        <v>15.7</v>
      </c>
      <c r="E75">
        <v>114.64968152866243</v>
      </c>
      <c r="G75" t="s">
        <v>80</v>
      </c>
      <c r="S75" t="s">
        <v>78</v>
      </c>
      <c r="T75">
        <v>15.2</v>
      </c>
      <c r="U75">
        <v>118.42105263157896</v>
      </c>
      <c r="AI75" t="s">
        <v>55</v>
      </c>
      <c r="AJ75">
        <v>12.9</v>
      </c>
      <c r="AK75">
        <v>139.53488372093022</v>
      </c>
    </row>
    <row r="76" spans="3:37" x14ac:dyDescent="0.25">
      <c r="C76" t="s">
        <v>25</v>
      </c>
      <c r="D76">
        <v>18.5</v>
      </c>
      <c r="E76">
        <v>97.297297297297291</v>
      </c>
      <c r="G76" t="s">
        <v>131</v>
      </c>
      <c r="S76" t="s">
        <v>78</v>
      </c>
      <c r="T76">
        <v>14.5</v>
      </c>
      <c r="U76">
        <v>124.13793103448276</v>
      </c>
      <c r="AI76" t="s">
        <v>55</v>
      </c>
      <c r="AJ76">
        <v>13.7</v>
      </c>
      <c r="AK76">
        <v>131.38686131386862</v>
      </c>
    </row>
    <row r="77" spans="3:37" x14ac:dyDescent="0.25">
      <c r="C77" t="s">
        <v>25</v>
      </c>
      <c r="D77">
        <v>15.5</v>
      </c>
      <c r="E77">
        <v>116.1290322580645</v>
      </c>
      <c r="G77" t="s">
        <v>132</v>
      </c>
      <c r="S77" t="s">
        <v>78</v>
      </c>
      <c r="T77">
        <v>14.8</v>
      </c>
      <c r="U77">
        <v>121.62162162162161</v>
      </c>
      <c r="AI77" t="s">
        <v>55</v>
      </c>
      <c r="AJ77">
        <v>14.7</v>
      </c>
      <c r="AK77">
        <v>122.44897959183673</v>
      </c>
    </row>
    <row r="78" spans="3:37" x14ac:dyDescent="0.25">
      <c r="C78" t="s">
        <v>25</v>
      </c>
      <c r="D78">
        <v>15.7</v>
      </c>
      <c r="E78">
        <v>114.64968152866243</v>
      </c>
      <c r="G78" t="s">
        <v>99</v>
      </c>
      <c r="S78" t="s">
        <v>78</v>
      </c>
      <c r="T78">
        <v>14.1</v>
      </c>
      <c r="U78">
        <v>127.65957446808511</v>
      </c>
      <c r="AI78" t="s">
        <v>55</v>
      </c>
      <c r="AJ78">
        <v>14.5</v>
      </c>
      <c r="AK78">
        <v>124.13793103448276</v>
      </c>
    </row>
    <row r="79" spans="3:37" x14ac:dyDescent="0.25">
      <c r="C79" t="s">
        <v>25</v>
      </c>
      <c r="D79">
        <v>16.899999999999999</v>
      </c>
      <c r="E79">
        <v>106.50887573964499</v>
      </c>
      <c r="G79" t="s">
        <v>84</v>
      </c>
      <c r="S79" t="s">
        <v>78</v>
      </c>
      <c r="T79">
        <v>13.5</v>
      </c>
      <c r="U79">
        <v>133.33333333333334</v>
      </c>
      <c r="AI79" t="s">
        <v>55</v>
      </c>
      <c r="AJ79">
        <v>14</v>
      </c>
      <c r="AK79">
        <v>128.57142857142856</v>
      </c>
    </row>
    <row r="80" spans="3:37" x14ac:dyDescent="0.25">
      <c r="C80" t="s">
        <v>25</v>
      </c>
      <c r="D80">
        <v>15.2</v>
      </c>
      <c r="E80">
        <v>118.42105263157896</v>
      </c>
      <c r="G80" t="s">
        <v>133</v>
      </c>
      <c r="S80" t="s">
        <v>78</v>
      </c>
      <c r="T80">
        <v>12.4</v>
      </c>
      <c r="U80">
        <v>145.16129032258064</v>
      </c>
      <c r="AI80" t="s">
        <v>55</v>
      </c>
      <c r="AJ80">
        <v>15.4</v>
      </c>
      <c r="AK80">
        <v>116.88311688311688</v>
      </c>
    </row>
    <row r="81" spans="3:39" x14ac:dyDescent="0.25">
      <c r="C81" t="s">
        <v>25</v>
      </c>
      <c r="D81">
        <v>15.2</v>
      </c>
      <c r="E81">
        <v>118.42105263157896</v>
      </c>
      <c r="G81" t="s">
        <v>134</v>
      </c>
      <c r="S81" t="s">
        <v>78</v>
      </c>
      <c r="T81">
        <v>13.5</v>
      </c>
      <c r="U81">
        <v>133.33333333333334</v>
      </c>
      <c r="AI81" t="s">
        <v>55</v>
      </c>
      <c r="AJ81">
        <v>14.5</v>
      </c>
      <c r="AK81">
        <v>124.13793103448276</v>
      </c>
    </row>
    <row r="82" spans="3:39" x14ac:dyDescent="0.25">
      <c r="C82" t="s">
        <v>25</v>
      </c>
      <c r="D82">
        <v>16.7</v>
      </c>
      <c r="E82">
        <v>107.78443113772455</v>
      </c>
      <c r="S82" t="s">
        <v>78</v>
      </c>
      <c r="T82">
        <v>13.8</v>
      </c>
      <c r="U82">
        <v>130.43478260869566</v>
      </c>
      <c r="AI82" t="s">
        <v>55</v>
      </c>
      <c r="AJ82">
        <v>13.8</v>
      </c>
      <c r="AK82">
        <v>130.43478260869566</v>
      </c>
    </row>
    <row r="83" spans="3:39" x14ac:dyDescent="0.25">
      <c r="C83" t="s">
        <v>25</v>
      </c>
      <c r="D83">
        <v>17.600000000000001</v>
      </c>
      <c r="E83">
        <v>102.27272727272727</v>
      </c>
      <c r="G83" t="s">
        <v>88</v>
      </c>
      <c r="S83" t="s">
        <v>78</v>
      </c>
      <c r="T83">
        <v>12.6</v>
      </c>
      <c r="U83">
        <v>142.85714285714286</v>
      </c>
      <c r="AI83" t="s">
        <v>55</v>
      </c>
      <c r="AJ83">
        <v>14.5</v>
      </c>
      <c r="AK83">
        <v>124.13793103448276</v>
      </c>
    </row>
    <row r="84" spans="3:39" x14ac:dyDescent="0.25">
      <c r="C84" t="s">
        <v>25</v>
      </c>
      <c r="D84">
        <v>15.9</v>
      </c>
      <c r="E84">
        <v>113.20754716981132</v>
      </c>
      <c r="G84" t="s">
        <v>89</v>
      </c>
      <c r="S84" t="s">
        <v>78</v>
      </c>
      <c r="T84">
        <v>12.8</v>
      </c>
      <c r="U84">
        <v>140.625</v>
      </c>
      <c r="AI84" t="s">
        <v>55</v>
      </c>
      <c r="AJ84">
        <v>15.6</v>
      </c>
      <c r="AK84">
        <v>115.38461538461539</v>
      </c>
    </row>
    <row r="85" spans="3:39" x14ac:dyDescent="0.25">
      <c r="C85" t="s">
        <v>25</v>
      </c>
      <c r="D85">
        <v>16.399999999999999</v>
      </c>
      <c r="E85">
        <v>109.75609756097562</v>
      </c>
      <c r="G85" t="s">
        <v>90</v>
      </c>
      <c r="S85" t="s">
        <v>87</v>
      </c>
      <c r="T85">
        <v>13.6</v>
      </c>
      <c r="U85">
        <v>132.35294117647061</v>
      </c>
      <c r="AI85" t="s">
        <v>55</v>
      </c>
      <c r="AJ85">
        <v>15.1</v>
      </c>
      <c r="AK85">
        <v>119.20529801324504</v>
      </c>
    </row>
    <row r="86" spans="3:39" x14ac:dyDescent="0.25">
      <c r="C86" t="s">
        <v>26</v>
      </c>
      <c r="D86">
        <v>16.2</v>
      </c>
      <c r="E86">
        <v>111.11111111111113</v>
      </c>
      <c r="G86" t="s">
        <v>91</v>
      </c>
      <c r="S86" t="s">
        <v>87</v>
      </c>
      <c r="T86">
        <v>14.7</v>
      </c>
      <c r="U86">
        <v>122.44897959183673</v>
      </c>
      <c r="AI86" t="s">
        <v>55</v>
      </c>
      <c r="AJ86">
        <v>14.4</v>
      </c>
      <c r="AK86">
        <v>124.99999999999999</v>
      </c>
    </row>
    <row r="87" spans="3:39" x14ac:dyDescent="0.25">
      <c r="C87" t="s">
        <v>26</v>
      </c>
      <c r="D87">
        <v>19.5</v>
      </c>
      <c r="E87">
        <v>92.307692307692307</v>
      </c>
      <c r="G87" t="s">
        <v>113</v>
      </c>
      <c r="S87" t="s">
        <v>87</v>
      </c>
      <c r="T87">
        <v>14.3</v>
      </c>
      <c r="U87">
        <v>125.87412587412587</v>
      </c>
      <c r="AI87" t="s">
        <v>55</v>
      </c>
      <c r="AJ87">
        <v>14.3</v>
      </c>
      <c r="AK87">
        <v>125.87412587412587</v>
      </c>
    </row>
    <row r="88" spans="3:39" x14ac:dyDescent="0.25">
      <c r="C88" t="s">
        <v>26</v>
      </c>
      <c r="D88">
        <v>23.5</v>
      </c>
      <c r="E88">
        <v>76.59574468085107</v>
      </c>
      <c r="G88" t="s">
        <v>135</v>
      </c>
      <c r="S88" t="s">
        <v>87</v>
      </c>
      <c r="T88">
        <v>14</v>
      </c>
      <c r="U88">
        <v>128.57142857142856</v>
      </c>
      <c r="AI88" t="s">
        <v>55</v>
      </c>
      <c r="AJ88">
        <v>13.1</v>
      </c>
      <c r="AK88">
        <v>137.40458015267177</v>
      </c>
    </row>
    <row r="89" spans="3:39" x14ac:dyDescent="0.25">
      <c r="C89" t="s">
        <v>26</v>
      </c>
      <c r="D89">
        <v>15.8</v>
      </c>
      <c r="E89">
        <v>113.92405063291137</v>
      </c>
      <c r="G89" t="s">
        <v>136</v>
      </c>
      <c r="S89" t="s">
        <v>87</v>
      </c>
      <c r="T89">
        <v>15.1</v>
      </c>
      <c r="U89">
        <v>119.20529801324504</v>
      </c>
      <c r="W89" t="s">
        <v>79</v>
      </c>
      <c r="AI89" t="s">
        <v>55</v>
      </c>
      <c r="AJ89">
        <v>14.4</v>
      </c>
      <c r="AK89">
        <v>124.99999999999999</v>
      </c>
    </row>
    <row r="90" spans="3:39" x14ac:dyDescent="0.25">
      <c r="C90" t="s">
        <v>26</v>
      </c>
      <c r="D90">
        <v>14.9</v>
      </c>
      <c r="E90">
        <v>120.80536912751677</v>
      </c>
      <c r="G90" t="s">
        <v>137</v>
      </c>
      <c r="S90" t="s">
        <v>87</v>
      </c>
      <c r="T90">
        <v>15.4</v>
      </c>
      <c r="U90">
        <v>116.88311688311688</v>
      </c>
      <c r="W90" t="s">
        <v>80</v>
      </c>
      <c r="AI90" t="s">
        <v>55</v>
      </c>
      <c r="AJ90">
        <v>16.8</v>
      </c>
      <c r="AK90">
        <v>107.14285714285714</v>
      </c>
    </row>
    <row r="91" spans="3:39" x14ac:dyDescent="0.25">
      <c r="C91" t="s">
        <v>26</v>
      </c>
      <c r="D91">
        <v>14.6</v>
      </c>
      <c r="E91">
        <v>123.28767123287672</v>
      </c>
      <c r="G91" t="s">
        <v>138</v>
      </c>
      <c r="S91" t="s">
        <v>87</v>
      </c>
      <c r="T91">
        <v>12.7</v>
      </c>
      <c r="U91">
        <v>141.73228346456693</v>
      </c>
      <c r="W91" t="s">
        <v>139</v>
      </c>
      <c r="AI91" t="s">
        <v>55</v>
      </c>
      <c r="AJ91">
        <v>16.2</v>
      </c>
      <c r="AK91">
        <v>111.11111111111113</v>
      </c>
      <c r="AM91" t="s">
        <v>79</v>
      </c>
    </row>
    <row r="92" spans="3:39" x14ac:dyDescent="0.25">
      <c r="C92" t="s">
        <v>26</v>
      </c>
      <c r="D92">
        <v>16.8</v>
      </c>
      <c r="E92">
        <v>107.14285714285714</v>
      </c>
      <c r="G92" t="s">
        <v>100</v>
      </c>
      <c r="S92" t="s">
        <v>87</v>
      </c>
      <c r="T92">
        <v>12.1</v>
      </c>
      <c r="U92">
        <v>148.7603305785124</v>
      </c>
      <c r="W92" t="s">
        <v>132</v>
      </c>
      <c r="AI92" t="s">
        <v>55</v>
      </c>
      <c r="AJ92">
        <v>17.100000000000001</v>
      </c>
      <c r="AK92">
        <v>105.26315789473684</v>
      </c>
      <c r="AM92" t="s">
        <v>80</v>
      </c>
    </row>
    <row r="93" spans="3:39" x14ac:dyDescent="0.25">
      <c r="C93" t="s">
        <v>26</v>
      </c>
      <c r="D93">
        <v>17.100000000000001</v>
      </c>
      <c r="E93">
        <v>105.26315789473684</v>
      </c>
      <c r="S93" t="s">
        <v>87</v>
      </c>
      <c r="T93">
        <v>14.1</v>
      </c>
      <c r="U93">
        <v>127.65957446808511</v>
      </c>
      <c r="W93" t="s">
        <v>99</v>
      </c>
      <c r="AI93" t="s">
        <v>55</v>
      </c>
      <c r="AJ93">
        <v>15.7</v>
      </c>
      <c r="AK93">
        <v>114.64968152866243</v>
      </c>
      <c r="AM93" t="s">
        <v>140</v>
      </c>
    </row>
    <row r="94" spans="3:39" x14ac:dyDescent="0.25">
      <c r="C94" t="s">
        <v>26</v>
      </c>
      <c r="D94">
        <v>16.100000000000001</v>
      </c>
      <c r="E94">
        <v>111.80124223602483</v>
      </c>
      <c r="S94" t="s">
        <v>87</v>
      </c>
      <c r="T94">
        <v>13.9</v>
      </c>
      <c r="U94">
        <v>129.49640287769785</v>
      </c>
      <c r="W94" t="s">
        <v>101</v>
      </c>
      <c r="AI94" t="s">
        <v>55</v>
      </c>
      <c r="AJ94">
        <v>16.899999999999999</v>
      </c>
      <c r="AK94">
        <v>106.50887573964499</v>
      </c>
      <c r="AM94" t="s">
        <v>132</v>
      </c>
    </row>
    <row r="95" spans="3:39" x14ac:dyDescent="0.25">
      <c r="C95" t="s">
        <v>26</v>
      </c>
      <c r="D95">
        <v>15.8</v>
      </c>
      <c r="E95">
        <v>113.92405063291137</v>
      </c>
      <c r="S95" t="s">
        <v>87</v>
      </c>
      <c r="T95">
        <v>14.3</v>
      </c>
      <c r="U95">
        <v>125.87412587412587</v>
      </c>
      <c r="W95" t="s">
        <v>141</v>
      </c>
      <c r="AI95" t="s">
        <v>55</v>
      </c>
      <c r="AJ95">
        <v>14.7</v>
      </c>
      <c r="AK95">
        <v>122.44897959183673</v>
      </c>
      <c r="AM95" t="s">
        <v>99</v>
      </c>
    </row>
    <row r="96" spans="3:39" x14ac:dyDescent="0.25">
      <c r="C96" t="s">
        <v>26</v>
      </c>
      <c r="D96">
        <v>17.3</v>
      </c>
      <c r="E96">
        <v>104.04624277456648</v>
      </c>
      <c r="S96" t="s">
        <v>87</v>
      </c>
      <c r="T96">
        <v>12.9</v>
      </c>
      <c r="U96">
        <v>139.53488372093022</v>
      </c>
      <c r="W96" t="s">
        <v>142</v>
      </c>
      <c r="AI96" t="s">
        <v>55</v>
      </c>
      <c r="AJ96">
        <v>14.7</v>
      </c>
      <c r="AK96">
        <v>122.44897959183673</v>
      </c>
      <c r="AM96" t="s">
        <v>84</v>
      </c>
    </row>
    <row r="97" spans="3:39" x14ac:dyDescent="0.25">
      <c r="C97" t="s">
        <v>26</v>
      </c>
      <c r="D97">
        <v>17.600000000000001</v>
      </c>
      <c r="E97">
        <v>102.27272727272727</v>
      </c>
      <c r="S97" t="s">
        <v>87</v>
      </c>
      <c r="T97">
        <v>12.6</v>
      </c>
      <c r="U97">
        <v>142.85714285714286</v>
      </c>
      <c r="AI97" t="s">
        <v>56</v>
      </c>
      <c r="AJ97">
        <v>18.399999999999999</v>
      </c>
      <c r="AK97">
        <v>97.826086956521749</v>
      </c>
      <c r="AM97" t="s">
        <v>143</v>
      </c>
    </row>
    <row r="98" spans="3:39" x14ac:dyDescent="0.25">
      <c r="S98" t="s">
        <v>87</v>
      </c>
      <c r="T98">
        <v>12.3</v>
      </c>
      <c r="U98">
        <v>146.34146341463415</v>
      </c>
      <c r="W98" t="s">
        <v>88</v>
      </c>
      <c r="AI98" t="s">
        <v>56</v>
      </c>
      <c r="AJ98">
        <v>12.9</v>
      </c>
      <c r="AK98">
        <v>139.53488372093022</v>
      </c>
      <c r="AM98" t="s">
        <v>144</v>
      </c>
    </row>
    <row r="99" spans="3:39" x14ac:dyDescent="0.25">
      <c r="S99" t="s">
        <v>87</v>
      </c>
      <c r="T99">
        <v>13.7</v>
      </c>
      <c r="U99">
        <v>131.38686131386862</v>
      </c>
      <c r="W99" t="s">
        <v>89</v>
      </c>
      <c r="AI99" t="s">
        <v>56</v>
      </c>
      <c r="AJ99">
        <v>13.9</v>
      </c>
      <c r="AK99">
        <v>129.49640287769785</v>
      </c>
    </row>
    <row r="100" spans="3:39" x14ac:dyDescent="0.25">
      <c r="S100" t="s">
        <v>87</v>
      </c>
      <c r="T100">
        <v>15.3</v>
      </c>
      <c r="U100">
        <v>117.64705882352941</v>
      </c>
      <c r="W100" t="s">
        <v>90</v>
      </c>
      <c r="AI100" t="s">
        <v>56</v>
      </c>
      <c r="AJ100">
        <v>14.5</v>
      </c>
      <c r="AK100">
        <v>124.13793103448276</v>
      </c>
      <c r="AM100" t="s">
        <v>88</v>
      </c>
    </row>
    <row r="101" spans="3:39" x14ac:dyDescent="0.25">
      <c r="S101" t="s">
        <v>87</v>
      </c>
      <c r="T101">
        <v>14.4</v>
      </c>
      <c r="U101">
        <v>124.99999999999999</v>
      </c>
      <c r="W101" t="s">
        <v>91</v>
      </c>
      <c r="AI101" t="s">
        <v>56</v>
      </c>
      <c r="AJ101">
        <v>14.4</v>
      </c>
      <c r="AK101">
        <v>124.99999999999999</v>
      </c>
      <c r="AM101" t="s">
        <v>89</v>
      </c>
    </row>
    <row r="102" spans="3:39" x14ac:dyDescent="0.25">
      <c r="S102" t="s">
        <v>87</v>
      </c>
      <c r="T102">
        <v>14.6</v>
      </c>
      <c r="U102">
        <v>123.28767123287672</v>
      </c>
      <c r="W102" t="s">
        <v>113</v>
      </c>
      <c r="AI102" t="s">
        <v>56</v>
      </c>
      <c r="AJ102">
        <v>14.3</v>
      </c>
      <c r="AK102">
        <v>125.87412587412587</v>
      </c>
      <c r="AM102" t="s">
        <v>90</v>
      </c>
    </row>
    <row r="103" spans="3:39" x14ac:dyDescent="0.25">
      <c r="S103" t="s">
        <v>87</v>
      </c>
      <c r="T103">
        <v>12.1</v>
      </c>
      <c r="U103">
        <v>148.7603305785124</v>
      </c>
      <c r="W103" t="s">
        <v>145</v>
      </c>
      <c r="AI103" t="s">
        <v>56</v>
      </c>
      <c r="AJ103">
        <v>15.3</v>
      </c>
      <c r="AK103">
        <v>117.64705882352941</v>
      </c>
      <c r="AM103" t="s">
        <v>91</v>
      </c>
    </row>
    <row r="104" spans="3:39" x14ac:dyDescent="0.25">
      <c r="S104" t="s">
        <v>87</v>
      </c>
      <c r="T104">
        <v>14.3</v>
      </c>
      <c r="U104">
        <v>125.87412587412587</v>
      </c>
      <c r="W104" t="s">
        <v>146</v>
      </c>
      <c r="AI104" t="s">
        <v>56</v>
      </c>
      <c r="AJ104">
        <v>14.5</v>
      </c>
      <c r="AK104">
        <v>124.13793103448276</v>
      </c>
      <c r="AM104" t="s">
        <v>113</v>
      </c>
    </row>
    <row r="105" spans="3:39" x14ac:dyDescent="0.25">
      <c r="S105" t="s">
        <v>87</v>
      </c>
      <c r="T105">
        <v>13.2</v>
      </c>
      <c r="U105">
        <v>136.36363636363637</v>
      </c>
      <c r="W105" t="s">
        <v>147</v>
      </c>
      <c r="AI105" t="s">
        <v>56</v>
      </c>
      <c r="AJ105">
        <v>14.2</v>
      </c>
      <c r="AK105">
        <v>126.7605633802817</v>
      </c>
      <c r="AM105" t="s">
        <v>148</v>
      </c>
    </row>
    <row r="106" spans="3:39" x14ac:dyDescent="0.25">
      <c r="S106" t="s">
        <v>87</v>
      </c>
      <c r="T106">
        <v>13.4</v>
      </c>
      <c r="U106">
        <v>134.32835820895522</v>
      </c>
      <c r="W106" t="s">
        <v>149</v>
      </c>
      <c r="AI106" t="s">
        <v>56</v>
      </c>
      <c r="AJ106">
        <v>15</v>
      </c>
      <c r="AK106">
        <v>120</v>
      </c>
      <c r="AM106" t="s">
        <v>150</v>
      </c>
    </row>
    <row r="107" spans="3:39" x14ac:dyDescent="0.25">
      <c r="S107" t="s">
        <v>87</v>
      </c>
      <c r="T107">
        <v>12.5</v>
      </c>
      <c r="U107">
        <v>144</v>
      </c>
      <c r="W107" t="s">
        <v>100</v>
      </c>
      <c r="AI107" t="s">
        <v>56</v>
      </c>
      <c r="AJ107">
        <v>15</v>
      </c>
      <c r="AK107">
        <v>120</v>
      </c>
      <c r="AM107" t="s">
        <v>151</v>
      </c>
    </row>
    <row r="108" spans="3:39" x14ac:dyDescent="0.25">
      <c r="S108" t="s">
        <v>87</v>
      </c>
      <c r="T108">
        <v>11.9</v>
      </c>
      <c r="U108">
        <v>151.26050420168067</v>
      </c>
      <c r="AI108" t="s">
        <v>56</v>
      </c>
      <c r="AJ108">
        <v>16.3</v>
      </c>
      <c r="AK108">
        <v>110.42944785276073</v>
      </c>
      <c r="AM108" t="s">
        <v>100</v>
      </c>
    </row>
    <row r="109" spans="3:39" x14ac:dyDescent="0.25">
      <c r="S109" t="s">
        <v>116</v>
      </c>
      <c r="T109">
        <v>13.7</v>
      </c>
      <c r="U109">
        <v>131.38686131386862</v>
      </c>
      <c r="AI109" t="s">
        <v>56</v>
      </c>
      <c r="AJ109">
        <v>14.9</v>
      </c>
      <c r="AK109">
        <v>120.80536912751677</v>
      </c>
    </row>
    <row r="110" spans="3:39" x14ac:dyDescent="0.25">
      <c r="S110" t="s">
        <v>116</v>
      </c>
      <c r="T110">
        <v>15.4</v>
      </c>
      <c r="U110">
        <v>116.88311688311688</v>
      </c>
      <c r="AI110" t="s">
        <v>56</v>
      </c>
      <c r="AJ110">
        <v>14.5</v>
      </c>
      <c r="AK110">
        <v>124.13793103448276</v>
      </c>
      <c r="AM110" t="s">
        <v>119</v>
      </c>
    </row>
    <row r="111" spans="3:39" x14ac:dyDescent="0.25">
      <c r="S111" t="s">
        <v>116</v>
      </c>
      <c r="T111">
        <v>14.7</v>
      </c>
      <c r="U111">
        <v>122.44897959183673</v>
      </c>
      <c r="AI111" t="s">
        <v>56</v>
      </c>
      <c r="AJ111">
        <v>16.100000000000001</v>
      </c>
      <c r="AK111">
        <v>111.80124223602483</v>
      </c>
      <c r="AM111" t="s">
        <v>120</v>
      </c>
    </row>
    <row r="112" spans="3:39" x14ac:dyDescent="0.25">
      <c r="S112" t="s">
        <v>116</v>
      </c>
      <c r="T112">
        <v>14.2</v>
      </c>
      <c r="U112">
        <v>126.7605633802817</v>
      </c>
      <c r="AI112" t="s">
        <v>56</v>
      </c>
      <c r="AJ112">
        <v>15.4</v>
      </c>
      <c r="AK112">
        <v>116.88311688311688</v>
      </c>
      <c r="AM112" t="s">
        <v>121</v>
      </c>
    </row>
    <row r="113" spans="19:39" x14ac:dyDescent="0.25">
      <c r="S113" t="s">
        <v>116</v>
      </c>
      <c r="T113">
        <v>13.4</v>
      </c>
      <c r="U113">
        <v>134.32835820895522</v>
      </c>
      <c r="AI113" t="s">
        <v>56</v>
      </c>
      <c r="AJ113">
        <v>15.4</v>
      </c>
      <c r="AK113">
        <v>116.88311688311688</v>
      </c>
      <c r="AM113" t="s">
        <v>152</v>
      </c>
    </row>
    <row r="114" spans="19:39" x14ac:dyDescent="0.25">
      <c r="S114" t="s">
        <v>116</v>
      </c>
      <c r="T114">
        <v>14.1</v>
      </c>
      <c r="U114">
        <v>127.65957446808511</v>
      </c>
      <c r="AI114" t="s">
        <v>56</v>
      </c>
      <c r="AJ114">
        <v>14</v>
      </c>
      <c r="AK114">
        <v>128.57142857142856</v>
      </c>
      <c r="AM114" t="s">
        <v>123</v>
      </c>
    </row>
    <row r="115" spans="19:39" x14ac:dyDescent="0.25">
      <c r="S115" t="s">
        <v>116</v>
      </c>
      <c r="T115">
        <v>13.3</v>
      </c>
      <c r="U115">
        <v>135.33834586466165</v>
      </c>
      <c r="AI115" t="s">
        <v>56</v>
      </c>
      <c r="AJ115">
        <v>14.3</v>
      </c>
      <c r="AK115">
        <v>125.87412587412587</v>
      </c>
    </row>
    <row r="116" spans="19:39" x14ac:dyDescent="0.25">
      <c r="S116" t="s">
        <v>116</v>
      </c>
      <c r="T116">
        <v>14.4</v>
      </c>
      <c r="U116">
        <v>124.99999999999999</v>
      </c>
      <c r="AI116" t="s">
        <v>56</v>
      </c>
      <c r="AJ116">
        <v>14.6</v>
      </c>
      <c r="AK116">
        <v>123.28767123287672</v>
      </c>
    </row>
    <row r="117" spans="19:39" x14ac:dyDescent="0.25">
      <c r="S117" t="s">
        <v>116</v>
      </c>
      <c r="T117">
        <v>13.8</v>
      </c>
      <c r="U117">
        <v>130.43478260869566</v>
      </c>
      <c r="AI117" t="s">
        <v>56</v>
      </c>
      <c r="AJ117">
        <v>18</v>
      </c>
      <c r="AK117">
        <v>100</v>
      </c>
    </row>
    <row r="118" spans="19:39" x14ac:dyDescent="0.25">
      <c r="S118" t="s">
        <v>116</v>
      </c>
      <c r="T118">
        <v>14.2</v>
      </c>
      <c r="U118">
        <v>126.7605633802817</v>
      </c>
      <c r="AI118" t="s">
        <v>56</v>
      </c>
      <c r="AJ118">
        <v>15.1</v>
      </c>
      <c r="AK118">
        <v>119.20529801324504</v>
      </c>
    </row>
    <row r="119" spans="19:39" x14ac:dyDescent="0.25">
      <c r="S119" t="s">
        <v>116</v>
      </c>
      <c r="T119">
        <v>14.2</v>
      </c>
      <c r="U119">
        <v>126.7605633802817</v>
      </c>
      <c r="AI119" t="s">
        <v>56</v>
      </c>
      <c r="AJ119">
        <v>15.5</v>
      </c>
      <c r="AK119">
        <v>116.1290322580645</v>
      </c>
    </row>
    <row r="120" spans="19:39" x14ac:dyDescent="0.25">
      <c r="S120" t="s">
        <v>116</v>
      </c>
      <c r="T120">
        <v>11.3</v>
      </c>
      <c r="U120">
        <v>159.29203539823007</v>
      </c>
      <c r="AI120" t="s">
        <v>56</v>
      </c>
      <c r="AJ120">
        <v>14.8</v>
      </c>
      <c r="AK120">
        <v>121.62162162162161</v>
      </c>
    </row>
    <row r="121" spans="19:39" x14ac:dyDescent="0.25">
      <c r="S121" t="s">
        <v>116</v>
      </c>
      <c r="T121">
        <v>13.3</v>
      </c>
      <c r="U121">
        <v>135.33834586466165</v>
      </c>
      <c r="AI121" t="s">
        <v>153</v>
      </c>
      <c r="AJ121">
        <v>0</v>
      </c>
      <c r="AK121">
        <v>0</v>
      </c>
      <c r="AL121" t="s">
        <v>65</v>
      </c>
    </row>
    <row r="122" spans="19:39" x14ac:dyDescent="0.25">
      <c r="S122" t="s">
        <v>116</v>
      </c>
      <c r="T122">
        <v>13.3</v>
      </c>
      <c r="U122">
        <v>135.33834586466165</v>
      </c>
      <c r="AI122" t="s">
        <v>153</v>
      </c>
      <c r="AJ122">
        <v>0</v>
      </c>
      <c r="AK122">
        <v>0</v>
      </c>
      <c r="AL122" t="s">
        <v>65</v>
      </c>
    </row>
    <row r="123" spans="19:39" x14ac:dyDescent="0.25">
      <c r="S123" t="s">
        <v>116</v>
      </c>
      <c r="T123">
        <v>13.8</v>
      </c>
      <c r="U123">
        <v>130.43478260869566</v>
      </c>
      <c r="AI123" t="s">
        <v>153</v>
      </c>
      <c r="AJ123">
        <v>0</v>
      </c>
      <c r="AK123">
        <v>0</v>
      </c>
      <c r="AL123" t="s">
        <v>65</v>
      </c>
    </row>
    <row r="124" spans="19:39" x14ac:dyDescent="0.25">
      <c r="S124" t="s">
        <v>116</v>
      </c>
      <c r="T124">
        <v>14.3</v>
      </c>
      <c r="U124">
        <v>125.87412587412587</v>
      </c>
      <c r="AI124" t="s">
        <v>153</v>
      </c>
      <c r="AJ124">
        <v>0</v>
      </c>
      <c r="AK124">
        <v>0</v>
      </c>
      <c r="AL124" t="s">
        <v>65</v>
      </c>
    </row>
    <row r="125" spans="19:39" x14ac:dyDescent="0.25">
      <c r="S125" t="s">
        <v>116</v>
      </c>
      <c r="T125">
        <v>12.9</v>
      </c>
      <c r="U125">
        <v>139.53488372093022</v>
      </c>
      <c r="AI125" t="s">
        <v>153</v>
      </c>
      <c r="AJ125">
        <v>0</v>
      </c>
      <c r="AK125">
        <v>0</v>
      </c>
      <c r="AL125" t="s">
        <v>65</v>
      </c>
    </row>
    <row r="126" spans="19:39" x14ac:dyDescent="0.25">
      <c r="S126" t="s">
        <v>116</v>
      </c>
      <c r="T126">
        <v>14.2</v>
      </c>
      <c r="U126">
        <v>126.7605633802817</v>
      </c>
      <c r="AI126" t="s">
        <v>153</v>
      </c>
      <c r="AJ126">
        <v>0</v>
      </c>
      <c r="AK126">
        <v>0</v>
      </c>
      <c r="AL126" t="s">
        <v>65</v>
      </c>
    </row>
    <row r="127" spans="19:39" x14ac:dyDescent="0.25">
      <c r="S127" t="s">
        <v>116</v>
      </c>
      <c r="T127">
        <v>13.9</v>
      </c>
      <c r="U127">
        <v>129.49640287769785</v>
      </c>
      <c r="AI127" t="s">
        <v>153</v>
      </c>
      <c r="AJ127">
        <v>0</v>
      </c>
      <c r="AK127">
        <v>0</v>
      </c>
      <c r="AL127" t="s">
        <v>65</v>
      </c>
    </row>
    <row r="128" spans="19:39" x14ac:dyDescent="0.25">
      <c r="S128" t="s">
        <v>116</v>
      </c>
      <c r="T128">
        <v>15</v>
      </c>
      <c r="U128">
        <v>120</v>
      </c>
      <c r="AI128" t="s">
        <v>153</v>
      </c>
      <c r="AJ128">
        <v>0</v>
      </c>
      <c r="AK128">
        <v>0</v>
      </c>
      <c r="AL128" t="s">
        <v>65</v>
      </c>
    </row>
    <row r="129" spans="19:38" x14ac:dyDescent="0.25">
      <c r="S129" t="s">
        <v>116</v>
      </c>
      <c r="T129">
        <v>13.1</v>
      </c>
      <c r="U129">
        <v>137.40458015267177</v>
      </c>
      <c r="AI129" t="s">
        <v>153</v>
      </c>
      <c r="AJ129">
        <v>0</v>
      </c>
      <c r="AK129">
        <v>0</v>
      </c>
      <c r="AL129" t="s">
        <v>65</v>
      </c>
    </row>
    <row r="130" spans="19:38" x14ac:dyDescent="0.25">
      <c r="S130" t="s">
        <v>116</v>
      </c>
      <c r="T130">
        <v>14.2</v>
      </c>
      <c r="U130">
        <v>126.7605633802817</v>
      </c>
      <c r="AI130" t="s">
        <v>153</v>
      </c>
      <c r="AJ130">
        <v>0</v>
      </c>
      <c r="AK130">
        <v>0</v>
      </c>
      <c r="AL130" t="s">
        <v>65</v>
      </c>
    </row>
    <row r="131" spans="19:38" x14ac:dyDescent="0.25">
      <c r="S131" t="s">
        <v>116</v>
      </c>
      <c r="T131">
        <v>13.8</v>
      </c>
      <c r="U131">
        <v>130.43478260869566</v>
      </c>
      <c r="AI131" t="s">
        <v>153</v>
      </c>
      <c r="AJ131">
        <v>0</v>
      </c>
      <c r="AK131">
        <v>0</v>
      </c>
      <c r="AL131" t="s">
        <v>65</v>
      </c>
    </row>
    <row r="132" spans="19:38" x14ac:dyDescent="0.25">
      <c r="S132" t="s">
        <v>116</v>
      </c>
      <c r="T132">
        <v>12.9</v>
      </c>
      <c r="U132">
        <v>139.53488372093022</v>
      </c>
      <c r="AI132" t="s">
        <v>153</v>
      </c>
      <c r="AJ132">
        <v>0</v>
      </c>
      <c r="AK132">
        <v>0</v>
      </c>
      <c r="AL132" t="s">
        <v>65</v>
      </c>
    </row>
    <row r="133" spans="19:38" x14ac:dyDescent="0.25">
      <c r="AI133" t="s">
        <v>153</v>
      </c>
      <c r="AJ133">
        <v>0</v>
      </c>
      <c r="AK133">
        <v>0</v>
      </c>
      <c r="AL133" t="s">
        <v>65</v>
      </c>
    </row>
    <row r="134" spans="19:38" x14ac:dyDescent="0.25">
      <c r="AI134" t="s">
        <v>153</v>
      </c>
      <c r="AJ134">
        <v>0</v>
      </c>
      <c r="AK134">
        <v>0</v>
      </c>
      <c r="AL134" t="s">
        <v>65</v>
      </c>
    </row>
    <row r="135" spans="19:38" x14ac:dyDescent="0.25">
      <c r="AI135" t="s">
        <v>153</v>
      </c>
      <c r="AJ135">
        <v>0</v>
      </c>
      <c r="AK135">
        <v>0</v>
      </c>
      <c r="AL135" t="s">
        <v>65</v>
      </c>
    </row>
    <row r="136" spans="19:38" x14ac:dyDescent="0.25">
      <c r="AI136" t="s">
        <v>153</v>
      </c>
      <c r="AJ136">
        <v>0</v>
      </c>
      <c r="AK136">
        <v>0</v>
      </c>
      <c r="AL136" t="s">
        <v>65</v>
      </c>
    </row>
    <row r="137" spans="19:38" x14ac:dyDescent="0.25">
      <c r="AI137" t="s">
        <v>153</v>
      </c>
      <c r="AJ137">
        <v>0</v>
      </c>
      <c r="AK137">
        <v>0</v>
      </c>
      <c r="AL137" t="s">
        <v>65</v>
      </c>
    </row>
    <row r="138" spans="19:38" x14ac:dyDescent="0.25">
      <c r="AI138" t="s">
        <v>153</v>
      </c>
      <c r="AJ138">
        <v>0</v>
      </c>
      <c r="AK138">
        <v>0</v>
      </c>
      <c r="AL138" t="s">
        <v>65</v>
      </c>
    </row>
    <row r="139" spans="19:38" x14ac:dyDescent="0.25">
      <c r="AI139" t="s">
        <v>153</v>
      </c>
      <c r="AJ139">
        <v>0</v>
      </c>
      <c r="AK139">
        <v>0</v>
      </c>
      <c r="AL139" t="s">
        <v>65</v>
      </c>
    </row>
    <row r="140" spans="19:38" x14ac:dyDescent="0.25">
      <c r="AI140" t="s">
        <v>153</v>
      </c>
      <c r="AJ140">
        <v>0</v>
      </c>
      <c r="AK140">
        <v>0</v>
      </c>
      <c r="AL140" t="s">
        <v>65</v>
      </c>
    </row>
    <row r="141" spans="19:38" x14ac:dyDescent="0.25">
      <c r="AI141" t="s">
        <v>153</v>
      </c>
      <c r="AJ141">
        <v>0</v>
      </c>
      <c r="AK141">
        <v>0</v>
      </c>
      <c r="AL141" t="s">
        <v>65</v>
      </c>
    </row>
    <row r="142" spans="19:38" x14ac:dyDescent="0.25">
      <c r="AI142" t="s">
        <v>153</v>
      </c>
      <c r="AJ142">
        <v>0</v>
      </c>
      <c r="AK142">
        <v>0</v>
      </c>
      <c r="AL142" t="s">
        <v>65</v>
      </c>
    </row>
    <row r="143" spans="19:38" x14ac:dyDescent="0.25">
      <c r="AI143" t="s">
        <v>153</v>
      </c>
      <c r="AJ143">
        <v>0</v>
      </c>
      <c r="AK143">
        <v>0</v>
      </c>
      <c r="AL143" t="s">
        <v>65</v>
      </c>
    </row>
    <row r="144" spans="19:38" x14ac:dyDescent="0.25">
      <c r="AI144" t="s">
        <v>153</v>
      </c>
      <c r="AJ144">
        <v>0</v>
      </c>
      <c r="AK144">
        <v>0</v>
      </c>
      <c r="AL144" t="s">
        <v>65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2BBB-84B9-441E-B51B-18A37308F44D}">
  <dimension ref="A1:AU144"/>
  <sheetViews>
    <sheetView zoomScaleNormal="100" workbookViewId="0">
      <selection activeCell="B27" sqref="B27"/>
    </sheetView>
  </sheetViews>
  <sheetFormatPr defaultRowHeight="15" x14ac:dyDescent="0.25"/>
  <cols>
    <col min="1" max="1" width="27.85546875" customWidth="1"/>
    <col min="2" max="2" width="30" customWidth="1"/>
    <col min="16" max="16" width="9.140625" style="30"/>
    <col min="17" max="17" width="28" customWidth="1"/>
    <col min="32" max="32" width="9.140625" style="30"/>
    <col min="33" max="33" width="27.5703125" customWidth="1"/>
  </cols>
  <sheetData>
    <row r="1" spans="1:47" ht="21" x14ac:dyDescent="0.35">
      <c r="A1" s="33" t="s">
        <v>300</v>
      </c>
    </row>
    <row r="2" spans="1:47" ht="21" x14ac:dyDescent="0.35">
      <c r="A2" s="33"/>
    </row>
    <row r="3" spans="1:47" x14ac:dyDescent="0.25">
      <c r="A3" t="s">
        <v>22</v>
      </c>
      <c r="C3" s="1"/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2">
        <v>8</v>
      </c>
      <c r="L3" s="2">
        <v>9</v>
      </c>
      <c r="M3" s="2">
        <v>10</v>
      </c>
      <c r="N3" s="2">
        <v>11</v>
      </c>
      <c r="O3" s="2">
        <v>12</v>
      </c>
      <c r="Q3" t="s">
        <v>34</v>
      </c>
      <c r="S3" s="1"/>
      <c r="T3" s="2">
        <v>1</v>
      </c>
      <c r="U3" s="2">
        <v>2</v>
      </c>
      <c r="V3" s="2">
        <v>3</v>
      </c>
      <c r="W3" s="2">
        <v>4</v>
      </c>
      <c r="X3" s="2">
        <v>5</v>
      </c>
      <c r="Y3" s="2">
        <v>6</v>
      </c>
      <c r="Z3" s="2">
        <v>7</v>
      </c>
      <c r="AA3" s="2">
        <v>8</v>
      </c>
      <c r="AB3" s="2">
        <v>9</v>
      </c>
      <c r="AC3" s="2">
        <v>10</v>
      </c>
      <c r="AD3" s="2">
        <v>11</v>
      </c>
      <c r="AE3" s="2">
        <v>12</v>
      </c>
      <c r="AG3" t="s">
        <v>53</v>
      </c>
      <c r="AI3" s="1"/>
      <c r="AJ3" s="2">
        <v>1</v>
      </c>
      <c r="AK3" s="2">
        <v>2</v>
      </c>
      <c r="AL3" s="2">
        <v>3</v>
      </c>
      <c r="AM3" s="2">
        <v>4</v>
      </c>
      <c r="AN3" s="2">
        <v>5</v>
      </c>
      <c r="AO3" s="2">
        <v>6</v>
      </c>
      <c r="AP3" s="2">
        <v>7</v>
      </c>
      <c r="AQ3" s="2">
        <v>8</v>
      </c>
      <c r="AR3" s="2">
        <v>9</v>
      </c>
      <c r="AS3" s="2">
        <v>10</v>
      </c>
      <c r="AT3" s="2">
        <v>11</v>
      </c>
      <c r="AU3" s="2">
        <v>12</v>
      </c>
    </row>
    <row r="4" spans="1:47" x14ac:dyDescent="0.25">
      <c r="A4" t="s">
        <v>154</v>
      </c>
      <c r="C4" s="3" t="s">
        <v>14</v>
      </c>
      <c r="D4" s="15">
        <v>80</v>
      </c>
      <c r="E4" s="15">
        <v>81</v>
      </c>
      <c r="F4" s="16">
        <v>76</v>
      </c>
      <c r="G4" s="19">
        <v>80</v>
      </c>
      <c r="H4" s="17">
        <v>66</v>
      </c>
      <c r="I4" s="17">
        <v>61</v>
      </c>
      <c r="J4" s="20">
        <v>75</v>
      </c>
      <c r="K4" s="18"/>
      <c r="L4" s="15">
        <v>61</v>
      </c>
      <c r="M4" s="15">
        <v>78</v>
      </c>
      <c r="N4" s="16">
        <v>62</v>
      </c>
      <c r="O4" s="19">
        <v>66</v>
      </c>
      <c r="Q4" t="s">
        <v>154</v>
      </c>
      <c r="S4" s="3" t="s">
        <v>14</v>
      </c>
      <c r="T4" s="26">
        <v>65</v>
      </c>
      <c r="U4" s="27">
        <v>61</v>
      </c>
      <c r="V4" s="23">
        <v>60</v>
      </c>
      <c r="W4" s="22">
        <v>61</v>
      </c>
      <c r="X4" s="21">
        <v>64</v>
      </c>
      <c r="AA4" s="18"/>
      <c r="AB4" s="26">
        <v>70</v>
      </c>
      <c r="AC4" s="27">
        <v>81</v>
      </c>
      <c r="AD4" s="23">
        <v>76</v>
      </c>
      <c r="AE4" s="22">
        <v>59</v>
      </c>
      <c r="AG4" t="s">
        <v>154</v>
      </c>
      <c r="AI4" s="3" t="s">
        <v>14</v>
      </c>
      <c r="AJ4" s="15">
        <v>78</v>
      </c>
      <c r="AK4" s="28">
        <v>72</v>
      </c>
      <c r="AL4" s="8">
        <v>72</v>
      </c>
      <c r="AM4" s="6">
        <v>62</v>
      </c>
      <c r="AN4" s="9" t="s">
        <v>65</v>
      </c>
      <c r="AO4" t="s">
        <v>65</v>
      </c>
      <c r="AP4" s="18"/>
      <c r="AQ4" s="18"/>
      <c r="AR4" s="15">
        <v>69</v>
      </c>
      <c r="AS4" s="28">
        <v>78</v>
      </c>
      <c r="AT4" s="8">
        <v>63</v>
      </c>
      <c r="AU4" s="6">
        <v>76</v>
      </c>
    </row>
    <row r="5" spans="1:47" x14ac:dyDescent="0.25">
      <c r="A5" t="s">
        <v>66</v>
      </c>
      <c r="C5" s="3" t="s">
        <v>15</v>
      </c>
      <c r="D5" s="18"/>
      <c r="E5" s="15">
        <v>61</v>
      </c>
      <c r="F5" s="15">
        <v>75</v>
      </c>
      <c r="G5" s="16">
        <v>63</v>
      </c>
      <c r="H5" s="19">
        <v>67</v>
      </c>
      <c r="I5" s="17">
        <v>60</v>
      </c>
      <c r="J5" s="17">
        <v>79</v>
      </c>
      <c r="K5" s="20">
        <v>75</v>
      </c>
      <c r="L5" s="18"/>
      <c r="M5" s="15">
        <v>77</v>
      </c>
      <c r="N5" s="15">
        <v>60</v>
      </c>
      <c r="O5" s="16">
        <v>73</v>
      </c>
      <c r="Q5" t="s">
        <v>155</v>
      </c>
      <c r="S5" s="3" t="s">
        <v>15</v>
      </c>
      <c r="T5" s="18"/>
      <c r="U5" s="26">
        <v>69</v>
      </c>
      <c r="V5" s="27">
        <v>61</v>
      </c>
      <c r="W5" s="23">
        <v>61</v>
      </c>
      <c r="X5" s="22">
        <v>59</v>
      </c>
      <c r="Y5" s="21">
        <v>62</v>
      </c>
      <c r="AB5" s="18"/>
      <c r="AC5" s="26">
        <v>70</v>
      </c>
      <c r="AD5" s="27">
        <v>97</v>
      </c>
      <c r="AE5" s="23">
        <v>61</v>
      </c>
      <c r="AG5" t="s">
        <v>67</v>
      </c>
      <c r="AI5" s="3" t="s">
        <v>15</v>
      </c>
      <c r="AJ5" s="18"/>
      <c r="AK5" s="15">
        <v>66</v>
      </c>
      <c r="AL5" s="28">
        <v>62</v>
      </c>
      <c r="AM5" s="8">
        <v>77</v>
      </c>
      <c r="AN5" s="6">
        <v>78</v>
      </c>
      <c r="AO5" s="9" t="s">
        <v>65</v>
      </c>
      <c r="AP5" t="s">
        <v>65</v>
      </c>
      <c r="AQ5" s="18"/>
      <c r="AR5" s="18"/>
      <c r="AS5" s="15">
        <v>67</v>
      </c>
      <c r="AT5" s="28">
        <v>77</v>
      </c>
      <c r="AU5" s="8">
        <v>77</v>
      </c>
    </row>
    <row r="6" spans="1:47" ht="15.75" thickBot="1" x14ac:dyDescent="0.3">
      <c r="C6" s="3" t="s">
        <v>16</v>
      </c>
      <c r="D6" s="20">
        <v>78</v>
      </c>
      <c r="E6" s="18" t="s">
        <v>156</v>
      </c>
      <c r="F6" s="15">
        <v>60</v>
      </c>
      <c r="G6" s="15">
        <v>68</v>
      </c>
      <c r="H6" s="16">
        <v>68</v>
      </c>
      <c r="I6" s="19">
        <v>60</v>
      </c>
      <c r="J6" s="17">
        <v>60</v>
      </c>
      <c r="K6" s="17">
        <v>70</v>
      </c>
      <c r="L6" s="20">
        <v>68</v>
      </c>
      <c r="M6" s="18"/>
      <c r="N6" s="15">
        <v>76</v>
      </c>
      <c r="O6" s="15">
        <v>81</v>
      </c>
      <c r="S6" s="3" t="s">
        <v>16</v>
      </c>
      <c r="U6" s="18"/>
      <c r="V6" s="26">
        <v>73</v>
      </c>
      <c r="W6" s="27">
        <v>61</v>
      </c>
      <c r="X6" s="23">
        <v>61</v>
      </c>
      <c r="Y6" s="22">
        <v>61</v>
      </c>
      <c r="Z6" s="21">
        <v>66</v>
      </c>
      <c r="AC6" s="18"/>
      <c r="AD6" s="26">
        <v>76</v>
      </c>
      <c r="AE6" s="27">
        <v>78</v>
      </c>
      <c r="AI6" s="3" t="s">
        <v>16</v>
      </c>
      <c r="AK6" s="18"/>
      <c r="AL6" s="15">
        <v>56</v>
      </c>
      <c r="AM6" s="28">
        <v>80</v>
      </c>
      <c r="AN6" s="8">
        <v>58</v>
      </c>
      <c r="AO6" s="6">
        <v>77</v>
      </c>
      <c r="AP6" s="9" t="s">
        <v>65</v>
      </c>
      <c r="AQ6" t="s">
        <v>65</v>
      </c>
      <c r="AR6" s="18"/>
      <c r="AS6" s="18"/>
      <c r="AT6" s="15">
        <v>84</v>
      </c>
      <c r="AU6" s="28">
        <v>79</v>
      </c>
    </row>
    <row r="7" spans="1:47" x14ac:dyDescent="0.25">
      <c r="A7" s="35" t="s">
        <v>276</v>
      </c>
      <c r="B7" s="36"/>
      <c r="C7" s="3" t="s">
        <v>17</v>
      </c>
      <c r="D7" s="17">
        <v>80</v>
      </c>
      <c r="E7" s="20">
        <v>72</v>
      </c>
      <c r="F7" s="18"/>
      <c r="G7" s="15">
        <v>77</v>
      </c>
      <c r="H7" s="15">
        <v>79</v>
      </c>
      <c r="I7" s="16">
        <v>74</v>
      </c>
      <c r="J7" s="19">
        <v>60</v>
      </c>
      <c r="K7" s="17">
        <v>78</v>
      </c>
      <c r="L7" s="17">
        <v>74</v>
      </c>
      <c r="M7" s="20">
        <v>78</v>
      </c>
      <c r="N7" s="18"/>
      <c r="O7" s="15">
        <v>60</v>
      </c>
      <c r="S7" s="3" t="s">
        <v>17</v>
      </c>
      <c r="V7" s="18"/>
      <c r="W7" s="26">
        <v>61</v>
      </c>
      <c r="X7" s="27">
        <v>61</v>
      </c>
      <c r="Y7" s="23" t="s">
        <v>126</v>
      </c>
      <c r="Z7" s="22">
        <v>61</v>
      </c>
      <c r="AA7" s="21">
        <v>61</v>
      </c>
      <c r="AD7" s="18"/>
      <c r="AE7" s="26">
        <v>68</v>
      </c>
      <c r="AI7" s="3" t="s">
        <v>17</v>
      </c>
      <c r="AJ7" t="s">
        <v>65</v>
      </c>
      <c r="AL7" s="18"/>
      <c r="AM7" s="15">
        <v>76</v>
      </c>
      <c r="AN7" s="28">
        <v>63</v>
      </c>
      <c r="AO7" s="8">
        <v>62</v>
      </c>
      <c r="AP7" s="6">
        <v>62</v>
      </c>
      <c r="AQ7" s="9" t="s">
        <v>65</v>
      </c>
      <c r="AR7" t="s">
        <v>65</v>
      </c>
      <c r="AS7" s="18"/>
      <c r="AT7" s="18"/>
      <c r="AU7" s="15">
        <v>79</v>
      </c>
    </row>
    <row r="8" spans="1:47" x14ac:dyDescent="0.25">
      <c r="A8" s="37" t="s">
        <v>71</v>
      </c>
      <c r="B8" s="38" t="s">
        <v>27</v>
      </c>
      <c r="C8" s="3" t="s">
        <v>18</v>
      </c>
      <c r="D8" s="17">
        <v>76</v>
      </c>
      <c r="E8" s="17">
        <v>60</v>
      </c>
      <c r="F8" s="20">
        <v>60</v>
      </c>
      <c r="G8" s="18"/>
      <c r="H8" s="15">
        <v>77</v>
      </c>
      <c r="I8" s="15">
        <v>60</v>
      </c>
      <c r="J8" s="16">
        <v>75</v>
      </c>
      <c r="K8" s="19">
        <v>60</v>
      </c>
      <c r="L8" s="17">
        <v>70</v>
      </c>
      <c r="M8" s="17">
        <v>60</v>
      </c>
      <c r="N8" s="20">
        <v>60</v>
      </c>
      <c r="O8" s="18"/>
      <c r="S8" s="3" t="s">
        <v>18</v>
      </c>
      <c r="T8" s="21">
        <v>65</v>
      </c>
      <c r="W8" s="18"/>
      <c r="X8" s="26">
        <v>61</v>
      </c>
      <c r="Y8" s="27">
        <v>61</v>
      </c>
      <c r="Z8" s="23">
        <v>71</v>
      </c>
      <c r="AA8" s="22">
        <v>68</v>
      </c>
      <c r="AB8" s="21">
        <v>61</v>
      </c>
      <c r="AE8" s="18"/>
      <c r="AI8" s="3" t="s">
        <v>18</v>
      </c>
      <c r="AJ8" s="9" t="s">
        <v>65</v>
      </c>
      <c r="AK8" t="s">
        <v>65</v>
      </c>
      <c r="AM8" s="18"/>
      <c r="AN8" s="15">
        <v>79</v>
      </c>
      <c r="AO8" s="28">
        <v>76</v>
      </c>
      <c r="AP8" s="8">
        <v>62</v>
      </c>
      <c r="AQ8" s="6">
        <v>62</v>
      </c>
      <c r="AR8" s="9" t="s">
        <v>65</v>
      </c>
      <c r="AS8" t="s">
        <v>65</v>
      </c>
      <c r="AT8" s="18"/>
      <c r="AU8" s="18"/>
    </row>
    <row r="9" spans="1:47" x14ac:dyDescent="0.25">
      <c r="A9" s="37" t="s">
        <v>289</v>
      </c>
      <c r="B9" s="38" t="s">
        <v>290</v>
      </c>
      <c r="C9" s="3" t="s">
        <v>19</v>
      </c>
      <c r="D9" s="19">
        <v>78</v>
      </c>
      <c r="E9" s="17">
        <v>76</v>
      </c>
      <c r="F9" s="17">
        <v>62</v>
      </c>
      <c r="G9" s="20">
        <v>66</v>
      </c>
      <c r="H9" s="18"/>
      <c r="I9" s="15">
        <v>60</v>
      </c>
      <c r="J9" s="15">
        <v>57</v>
      </c>
      <c r="K9" s="16">
        <v>60</v>
      </c>
      <c r="L9" s="19">
        <v>57</v>
      </c>
      <c r="M9" s="17">
        <v>66</v>
      </c>
      <c r="N9" s="17">
        <v>81</v>
      </c>
      <c r="O9" s="20">
        <v>60</v>
      </c>
      <c r="S9" s="3" t="s">
        <v>19</v>
      </c>
      <c r="T9" s="22">
        <v>61</v>
      </c>
      <c r="U9" s="21">
        <v>61</v>
      </c>
      <c r="X9" s="18"/>
      <c r="Y9" s="26">
        <v>53</v>
      </c>
      <c r="Z9" s="27">
        <v>63</v>
      </c>
      <c r="AA9" s="23">
        <v>59</v>
      </c>
      <c r="AB9" s="22">
        <v>61</v>
      </c>
      <c r="AC9" s="21">
        <v>82</v>
      </c>
      <c r="AI9" s="3" t="s">
        <v>19</v>
      </c>
      <c r="AJ9" s="6">
        <v>74</v>
      </c>
      <c r="AK9" s="9" t="s">
        <v>65</v>
      </c>
      <c r="AL9" t="s">
        <v>65</v>
      </c>
      <c r="AN9" s="18"/>
      <c r="AO9" s="15">
        <v>78</v>
      </c>
      <c r="AP9" s="28">
        <v>73</v>
      </c>
      <c r="AQ9" s="6">
        <v>65</v>
      </c>
      <c r="AR9" s="6">
        <v>76</v>
      </c>
      <c r="AS9" s="9" t="s">
        <v>65</v>
      </c>
      <c r="AT9" t="s">
        <v>65</v>
      </c>
      <c r="AU9" s="18"/>
    </row>
    <row r="10" spans="1:47" x14ac:dyDescent="0.25">
      <c r="A10" s="37" t="s">
        <v>291</v>
      </c>
      <c r="B10" s="38" t="s">
        <v>292</v>
      </c>
      <c r="C10" s="3" t="s">
        <v>20</v>
      </c>
      <c r="D10" s="16">
        <v>78</v>
      </c>
      <c r="E10" s="19">
        <v>76</v>
      </c>
      <c r="F10" s="17">
        <v>76</v>
      </c>
      <c r="G10" s="17">
        <v>60</v>
      </c>
      <c r="H10" s="20">
        <v>60</v>
      </c>
      <c r="I10" s="18"/>
      <c r="J10" s="15">
        <v>74</v>
      </c>
      <c r="K10" s="15">
        <v>73</v>
      </c>
      <c r="L10" s="16">
        <v>60</v>
      </c>
      <c r="M10" s="19">
        <v>60</v>
      </c>
      <c r="N10" s="17">
        <v>60</v>
      </c>
      <c r="O10" s="17">
        <v>71</v>
      </c>
      <c r="S10" s="3" t="s">
        <v>20</v>
      </c>
      <c r="T10" s="23">
        <v>73</v>
      </c>
      <c r="U10" s="22">
        <v>61</v>
      </c>
      <c r="V10" s="21">
        <v>64</v>
      </c>
      <c r="Y10" s="18"/>
      <c r="Z10" s="26">
        <v>60</v>
      </c>
      <c r="AA10" s="27">
        <v>84</v>
      </c>
      <c r="AB10" s="23">
        <v>61</v>
      </c>
      <c r="AC10" s="22">
        <v>61</v>
      </c>
      <c r="AD10" s="21">
        <v>63</v>
      </c>
      <c r="AI10" s="3" t="s">
        <v>20</v>
      </c>
      <c r="AJ10" s="8">
        <v>70</v>
      </c>
      <c r="AK10" s="6">
        <v>77</v>
      </c>
      <c r="AL10" s="9" t="s">
        <v>65</v>
      </c>
      <c r="AM10" t="s">
        <v>65</v>
      </c>
      <c r="AO10" s="18"/>
      <c r="AP10" s="15">
        <v>64</v>
      </c>
      <c r="AQ10" s="28">
        <v>62</v>
      </c>
      <c r="AR10" s="6">
        <v>65</v>
      </c>
      <c r="AS10" s="6">
        <v>77</v>
      </c>
      <c r="AT10" s="9" t="s">
        <v>65</v>
      </c>
      <c r="AU10" t="s">
        <v>65</v>
      </c>
    </row>
    <row r="11" spans="1:47" x14ac:dyDescent="0.25">
      <c r="A11" s="37" t="s">
        <v>293</v>
      </c>
      <c r="B11" s="38" t="s">
        <v>294</v>
      </c>
      <c r="C11" s="3" t="s">
        <v>21</v>
      </c>
      <c r="D11" s="15">
        <v>88</v>
      </c>
      <c r="E11" s="16">
        <v>60</v>
      </c>
      <c r="F11" s="19">
        <v>60</v>
      </c>
      <c r="G11" s="17">
        <v>76</v>
      </c>
      <c r="H11" s="17">
        <v>60</v>
      </c>
      <c r="I11" s="20">
        <v>60</v>
      </c>
      <c r="J11" s="18"/>
      <c r="K11" s="15">
        <v>77</v>
      </c>
      <c r="L11" s="15">
        <v>74</v>
      </c>
      <c r="M11" s="16">
        <v>60</v>
      </c>
      <c r="N11" s="19">
        <v>60</v>
      </c>
      <c r="O11" s="17">
        <v>60</v>
      </c>
      <c r="S11" s="3" t="s">
        <v>21</v>
      </c>
      <c r="T11" s="27">
        <v>76</v>
      </c>
      <c r="U11" s="23">
        <v>61</v>
      </c>
      <c r="V11" s="22">
        <v>58</v>
      </c>
      <c r="W11" s="21">
        <v>73</v>
      </c>
      <c r="Z11" s="18"/>
      <c r="AA11" s="26">
        <v>58</v>
      </c>
      <c r="AB11" s="27">
        <v>61</v>
      </c>
      <c r="AC11" s="23">
        <v>64</v>
      </c>
      <c r="AD11" s="22">
        <v>61</v>
      </c>
      <c r="AE11" s="21">
        <v>74</v>
      </c>
      <c r="AI11" s="3" t="s">
        <v>21</v>
      </c>
      <c r="AJ11" s="28">
        <v>62</v>
      </c>
      <c r="AK11" s="8">
        <v>62</v>
      </c>
      <c r="AL11" s="6">
        <v>79</v>
      </c>
      <c r="AM11" s="9" t="s">
        <v>65</v>
      </c>
      <c r="AN11" t="s">
        <v>65</v>
      </c>
      <c r="AP11" s="18"/>
      <c r="AQ11" s="15">
        <v>76</v>
      </c>
      <c r="AR11" s="28">
        <v>58</v>
      </c>
      <c r="AS11" s="6">
        <v>69</v>
      </c>
      <c r="AT11" s="6">
        <v>75</v>
      </c>
      <c r="AU11" s="9" t="s">
        <v>65</v>
      </c>
    </row>
    <row r="12" spans="1:47" ht="15.75" thickBot="1" x14ac:dyDescent="0.3">
      <c r="A12" s="39" t="s">
        <v>295</v>
      </c>
      <c r="B12" s="40" t="s">
        <v>296</v>
      </c>
    </row>
    <row r="13" spans="1:47" x14ac:dyDescent="0.25">
      <c r="A13" s="44" t="s">
        <v>303</v>
      </c>
      <c r="C13" s="31" t="s">
        <v>68</v>
      </c>
      <c r="D13" s="31" t="s">
        <v>154</v>
      </c>
    </row>
    <row r="14" spans="1:47" x14ac:dyDescent="0.25">
      <c r="C14" t="s">
        <v>71</v>
      </c>
      <c r="D14">
        <v>80</v>
      </c>
      <c r="F14" t="s">
        <v>72</v>
      </c>
      <c r="S14" s="1"/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I14" s="1"/>
      <c r="AJ14" s="2">
        <v>1</v>
      </c>
      <c r="AK14" s="2">
        <v>2</v>
      </c>
      <c r="AL14" s="2">
        <v>3</v>
      </c>
      <c r="AM14" s="2">
        <v>4</v>
      </c>
      <c r="AN14" s="2">
        <v>5</v>
      </c>
      <c r="AO14" s="2">
        <v>6</v>
      </c>
      <c r="AP14" s="2">
        <v>7</v>
      </c>
      <c r="AQ14" s="2">
        <v>8</v>
      </c>
      <c r="AR14" s="2">
        <v>9</v>
      </c>
      <c r="AS14" s="2">
        <v>10</v>
      </c>
      <c r="AT14" s="2">
        <v>11</v>
      </c>
      <c r="AU14" s="2">
        <v>12</v>
      </c>
    </row>
    <row r="15" spans="1:47" x14ac:dyDescent="0.25">
      <c r="C15" t="s">
        <v>71</v>
      </c>
      <c r="D15">
        <v>61</v>
      </c>
      <c r="S15" s="3" t="s">
        <v>14</v>
      </c>
      <c r="T15" s="4">
        <v>97</v>
      </c>
      <c r="U15" s="5">
        <v>76</v>
      </c>
      <c r="V15" s="6">
        <v>63</v>
      </c>
      <c r="W15" s="7">
        <v>67</v>
      </c>
      <c r="X15" s="8" t="s">
        <v>157</v>
      </c>
      <c r="Y15" s="9">
        <v>61</v>
      </c>
      <c r="Z15" s="10">
        <v>61</v>
      </c>
      <c r="AA15" s="11">
        <v>61</v>
      </c>
      <c r="AB15" s="4">
        <v>65</v>
      </c>
      <c r="AC15" s="5">
        <v>87</v>
      </c>
      <c r="AD15" s="6">
        <v>61</v>
      </c>
      <c r="AE15" s="7">
        <v>61</v>
      </c>
      <c r="AI15" s="3" t="s">
        <v>14</v>
      </c>
      <c r="AJ15" s="15">
        <v>74</v>
      </c>
      <c r="AK15" s="28">
        <v>77</v>
      </c>
      <c r="AL15" s="8">
        <v>71</v>
      </c>
      <c r="AM15" s="6">
        <v>62</v>
      </c>
      <c r="AN15" s="9" t="s">
        <v>65</v>
      </c>
      <c r="AO15" t="s">
        <v>65</v>
      </c>
      <c r="AP15" s="18"/>
      <c r="AQ15" s="18"/>
      <c r="AR15" s="15">
        <v>62</v>
      </c>
      <c r="AS15" s="28">
        <v>63</v>
      </c>
      <c r="AT15" s="8">
        <v>66</v>
      </c>
      <c r="AU15" s="6">
        <v>82</v>
      </c>
    </row>
    <row r="16" spans="1:47" x14ac:dyDescent="0.25">
      <c r="C16" t="s">
        <v>71</v>
      </c>
      <c r="D16">
        <v>60</v>
      </c>
      <c r="S16" s="3" t="s">
        <v>15</v>
      </c>
      <c r="T16" s="11">
        <v>61</v>
      </c>
      <c r="U16" s="4">
        <v>76</v>
      </c>
      <c r="V16" s="5">
        <v>63</v>
      </c>
      <c r="W16" s="6">
        <v>61</v>
      </c>
      <c r="X16" s="7">
        <v>74</v>
      </c>
      <c r="Y16" s="8">
        <v>77</v>
      </c>
      <c r="Z16" s="9">
        <v>61</v>
      </c>
      <c r="AA16" s="10">
        <v>74</v>
      </c>
      <c r="AB16" s="11">
        <v>61</v>
      </c>
      <c r="AC16" s="4">
        <v>60</v>
      </c>
      <c r="AD16" s="5">
        <v>68</v>
      </c>
      <c r="AE16" s="6" t="s">
        <v>157</v>
      </c>
      <c r="AI16" s="3" t="s">
        <v>15</v>
      </c>
      <c r="AJ16" s="18"/>
      <c r="AK16" s="15">
        <v>109</v>
      </c>
      <c r="AL16" s="28">
        <v>75</v>
      </c>
      <c r="AM16" s="8">
        <v>67</v>
      </c>
      <c r="AN16" s="6">
        <v>62</v>
      </c>
      <c r="AO16" s="9" t="s">
        <v>65</v>
      </c>
      <c r="AP16" t="s">
        <v>65</v>
      </c>
      <c r="AQ16" s="18"/>
      <c r="AR16" s="18"/>
      <c r="AS16" s="15">
        <v>73</v>
      </c>
      <c r="AT16" s="28">
        <v>76</v>
      </c>
      <c r="AU16" s="8">
        <v>58</v>
      </c>
    </row>
    <row r="17" spans="3:47" x14ac:dyDescent="0.25">
      <c r="C17" t="s">
        <v>71</v>
      </c>
      <c r="D17">
        <v>77</v>
      </c>
      <c r="S17" s="3" t="s">
        <v>16</v>
      </c>
      <c r="T17" s="10">
        <v>61</v>
      </c>
      <c r="U17" s="11">
        <v>61</v>
      </c>
      <c r="V17" s="4">
        <v>73</v>
      </c>
      <c r="W17" s="5">
        <v>64</v>
      </c>
      <c r="X17" s="6">
        <v>62</v>
      </c>
      <c r="Y17" s="7">
        <v>62</v>
      </c>
      <c r="Z17" s="8">
        <v>66</v>
      </c>
      <c r="AA17" s="9">
        <v>61</v>
      </c>
      <c r="AB17" s="10">
        <v>61</v>
      </c>
      <c r="AC17" s="11">
        <v>58</v>
      </c>
      <c r="AD17" s="4">
        <v>79</v>
      </c>
      <c r="AE17" s="5">
        <v>111</v>
      </c>
      <c r="AI17" s="3" t="s">
        <v>16</v>
      </c>
      <c r="AK17" s="18"/>
      <c r="AL17" s="15">
        <v>76</v>
      </c>
      <c r="AM17" s="28">
        <v>62</v>
      </c>
      <c r="AN17" s="8">
        <v>71</v>
      </c>
      <c r="AO17" s="6">
        <v>76</v>
      </c>
      <c r="AP17" s="9" t="s">
        <v>65</v>
      </c>
      <c r="AQ17" t="s">
        <v>65</v>
      </c>
      <c r="AR17" s="18"/>
      <c r="AS17" s="18"/>
      <c r="AT17" s="15">
        <v>77</v>
      </c>
      <c r="AU17" s="28">
        <v>73</v>
      </c>
    </row>
    <row r="18" spans="3:47" x14ac:dyDescent="0.25">
      <c r="C18" t="s">
        <v>71</v>
      </c>
      <c r="D18">
        <v>77</v>
      </c>
      <c r="S18" s="3" t="s">
        <v>17</v>
      </c>
      <c r="T18" s="9">
        <v>61</v>
      </c>
      <c r="U18" s="10">
        <v>76</v>
      </c>
      <c r="V18" s="11">
        <v>61</v>
      </c>
      <c r="W18" s="4">
        <v>67</v>
      </c>
      <c r="X18" s="5">
        <v>61</v>
      </c>
      <c r="Y18" s="6">
        <v>61</v>
      </c>
      <c r="Z18" s="7">
        <v>68</v>
      </c>
      <c r="AA18" s="8">
        <v>62</v>
      </c>
      <c r="AB18" s="9">
        <v>61</v>
      </c>
      <c r="AC18" s="10">
        <v>61</v>
      </c>
      <c r="AD18" s="11">
        <v>71</v>
      </c>
      <c r="AE18" s="4">
        <v>71</v>
      </c>
      <c r="AI18" s="3" t="s">
        <v>17</v>
      </c>
      <c r="AJ18" t="s">
        <v>65</v>
      </c>
      <c r="AL18" s="18"/>
      <c r="AM18" s="15">
        <v>63</v>
      </c>
      <c r="AN18" s="28">
        <v>76</v>
      </c>
      <c r="AO18" s="8">
        <v>62</v>
      </c>
      <c r="AP18" s="6">
        <v>72</v>
      </c>
      <c r="AQ18" s="9" t="s">
        <v>65</v>
      </c>
      <c r="AR18" t="s">
        <v>65</v>
      </c>
      <c r="AS18" s="18"/>
      <c r="AT18" s="18"/>
      <c r="AU18" s="15">
        <v>62</v>
      </c>
    </row>
    <row r="19" spans="3:47" x14ac:dyDescent="0.25">
      <c r="C19" t="s">
        <v>71</v>
      </c>
      <c r="D19">
        <v>60</v>
      </c>
      <c r="S19" s="3" t="s">
        <v>18</v>
      </c>
      <c r="T19" s="8">
        <v>62</v>
      </c>
      <c r="U19" s="9">
        <v>61</v>
      </c>
      <c r="V19" s="10">
        <v>65</v>
      </c>
      <c r="W19" s="11">
        <v>57</v>
      </c>
      <c r="X19" s="4">
        <v>94</v>
      </c>
      <c r="Y19" s="5">
        <v>61</v>
      </c>
      <c r="Z19" s="6">
        <v>63</v>
      </c>
      <c r="AA19" s="7">
        <v>61</v>
      </c>
      <c r="AB19" s="8" t="s">
        <v>157</v>
      </c>
      <c r="AC19" s="9">
        <v>61</v>
      </c>
      <c r="AD19" s="10">
        <v>61</v>
      </c>
      <c r="AE19" s="11">
        <v>64</v>
      </c>
      <c r="AI19" s="3" t="s">
        <v>18</v>
      </c>
      <c r="AJ19" s="9" t="s">
        <v>65</v>
      </c>
      <c r="AK19" t="s">
        <v>65</v>
      </c>
      <c r="AM19" s="18"/>
      <c r="AN19" s="15">
        <v>62</v>
      </c>
      <c r="AO19" s="28">
        <v>62</v>
      </c>
      <c r="AP19" s="8">
        <v>86</v>
      </c>
      <c r="AQ19" s="6">
        <v>76</v>
      </c>
      <c r="AR19" s="9" t="s">
        <v>65</v>
      </c>
      <c r="AS19" t="s">
        <v>65</v>
      </c>
      <c r="AT19" s="18"/>
      <c r="AU19" s="18"/>
    </row>
    <row r="20" spans="3:47" x14ac:dyDescent="0.25">
      <c r="C20" t="s">
        <v>71</v>
      </c>
      <c r="D20">
        <v>74</v>
      </c>
      <c r="S20" s="3" t="s">
        <v>19</v>
      </c>
      <c r="T20" s="7">
        <v>78</v>
      </c>
      <c r="U20" s="8">
        <v>65</v>
      </c>
      <c r="V20" s="9">
        <v>61</v>
      </c>
      <c r="W20" s="10">
        <v>61</v>
      </c>
      <c r="X20" s="11">
        <v>62</v>
      </c>
      <c r="Y20" s="4">
        <v>70</v>
      </c>
      <c r="Z20" s="5">
        <v>70</v>
      </c>
      <c r="AA20" s="6">
        <v>68</v>
      </c>
      <c r="AB20" s="7">
        <v>66</v>
      </c>
      <c r="AC20" s="8" t="s">
        <v>157</v>
      </c>
      <c r="AD20" s="9">
        <v>61</v>
      </c>
      <c r="AE20" s="10">
        <v>73</v>
      </c>
      <c r="AI20" s="3" t="s">
        <v>19</v>
      </c>
      <c r="AJ20" s="6">
        <v>62</v>
      </c>
      <c r="AK20" s="9" t="s">
        <v>65</v>
      </c>
      <c r="AL20" t="s">
        <v>65</v>
      </c>
      <c r="AN20" s="18"/>
      <c r="AO20" s="15">
        <v>83</v>
      </c>
      <c r="AP20" s="28">
        <v>77</v>
      </c>
      <c r="AQ20" s="6">
        <v>80</v>
      </c>
      <c r="AR20" s="6">
        <v>77</v>
      </c>
      <c r="AS20" s="9" t="s">
        <v>65</v>
      </c>
      <c r="AT20" t="s">
        <v>65</v>
      </c>
      <c r="AU20" s="18"/>
    </row>
    <row r="21" spans="3:47" x14ac:dyDescent="0.25">
      <c r="C21" t="s">
        <v>71</v>
      </c>
      <c r="D21">
        <v>77</v>
      </c>
      <c r="S21" s="3" t="s">
        <v>20</v>
      </c>
      <c r="T21" s="6">
        <v>100</v>
      </c>
      <c r="U21" s="7">
        <v>62</v>
      </c>
      <c r="V21" s="8">
        <v>65</v>
      </c>
      <c r="W21" s="9">
        <v>77</v>
      </c>
      <c r="X21" s="10">
        <v>71</v>
      </c>
      <c r="Y21" s="11">
        <v>61</v>
      </c>
      <c r="Z21" s="4">
        <v>77</v>
      </c>
      <c r="AA21" s="5">
        <v>94</v>
      </c>
      <c r="AB21" s="6">
        <v>67</v>
      </c>
      <c r="AC21" s="7">
        <v>85</v>
      </c>
      <c r="AD21" s="8">
        <v>70</v>
      </c>
      <c r="AE21" s="9">
        <v>61</v>
      </c>
      <c r="AI21" s="3" t="s">
        <v>20</v>
      </c>
      <c r="AJ21" s="8">
        <v>65</v>
      </c>
      <c r="AK21" s="6">
        <v>76</v>
      </c>
      <c r="AL21" s="9" t="s">
        <v>65</v>
      </c>
      <c r="AM21" t="s">
        <v>65</v>
      </c>
      <c r="AO21" s="18"/>
      <c r="AP21" s="15">
        <v>79</v>
      </c>
      <c r="AQ21" s="28">
        <v>80</v>
      </c>
      <c r="AR21" s="6">
        <v>72</v>
      </c>
      <c r="AS21" s="6">
        <v>76</v>
      </c>
      <c r="AT21" s="9" t="s">
        <v>65</v>
      </c>
      <c r="AU21" t="s">
        <v>65</v>
      </c>
    </row>
    <row r="22" spans="3:47" x14ac:dyDescent="0.25">
      <c r="C22" t="s">
        <v>71</v>
      </c>
      <c r="D22">
        <v>61</v>
      </c>
      <c r="S22" s="3" t="s">
        <v>21</v>
      </c>
      <c r="T22" s="5">
        <v>67</v>
      </c>
      <c r="U22" s="6">
        <v>84</v>
      </c>
      <c r="V22" s="7">
        <v>61</v>
      </c>
      <c r="W22" s="8">
        <v>61</v>
      </c>
      <c r="X22" s="9">
        <v>56</v>
      </c>
      <c r="Y22" s="10">
        <v>61</v>
      </c>
      <c r="Z22" s="11">
        <v>61</v>
      </c>
      <c r="AA22" s="4">
        <v>67</v>
      </c>
      <c r="AB22" s="5">
        <v>65</v>
      </c>
      <c r="AC22" s="6">
        <v>68</v>
      </c>
      <c r="AD22" s="7" t="s">
        <v>157</v>
      </c>
      <c r="AE22" s="8">
        <v>62</v>
      </c>
      <c r="AI22" s="3" t="s">
        <v>21</v>
      </c>
      <c r="AJ22" s="28">
        <v>78</v>
      </c>
      <c r="AK22" s="8">
        <v>81</v>
      </c>
      <c r="AL22" s="6">
        <v>62</v>
      </c>
      <c r="AM22" s="9" t="s">
        <v>65</v>
      </c>
      <c r="AN22" t="s">
        <v>65</v>
      </c>
      <c r="AP22" s="18"/>
      <c r="AQ22" s="15">
        <v>76</v>
      </c>
      <c r="AR22" s="28">
        <v>76</v>
      </c>
      <c r="AS22" s="6">
        <v>73</v>
      </c>
      <c r="AT22" s="6">
        <v>77</v>
      </c>
      <c r="AU22" s="9" t="s">
        <v>65</v>
      </c>
    </row>
    <row r="23" spans="3:47" x14ac:dyDescent="0.25">
      <c r="C23" t="s">
        <v>71</v>
      </c>
      <c r="D23">
        <v>77</v>
      </c>
    </row>
    <row r="24" spans="3:47" x14ac:dyDescent="0.25">
      <c r="C24" t="s">
        <v>71</v>
      </c>
      <c r="D24">
        <v>76</v>
      </c>
      <c r="S24" s="31" t="s">
        <v>68</v>
      </c>
      <c r="T24" s="31" t="s">
        <v>154</v>
      </c>
      <c r="AI24" s="31" t="s">
        <v>68</v>
      </c>
      <c r="AJ24" s="31" t="s">
        <v>154</v>
      </c>
    </row>
    <row r="25" spans="3:47" x14ac:dyDescent="0.25">
      <c r="C25" t="s">
        <v>71</v>
      </c>
      <c r="D25">
        <v>60</v>
      </c>
      <c r="S25" t="s">
        <v>71</v>
      </c>
      <c r="T25">
        <v>64</v>
      </c>
      <c r="V25" t="s">
        <v>72</v>
      </c>
      <c r="AI25" t="s">
        <v>71</v>
      </c>
      <c r="AJ25">
        <v>78</v>
      </c>
      <c r="AL25" t="s">
        <v>74</v>
      </c>
    </row>
    <row r="26" spans="3:47" x14ac:dyDescent="0.25">
      <c r="C26" t="s">
        <v>71</v>
      </c>
      <c r="D26">
        <v>81</v>
      </c>
      <c r="S26" t="s">
        <v>71</v>
      </c>
      <c r="T26">
        <v>62</v>
      </c>
      <c r="AI26" t="s">
        <v>71</v>
      </c>
      <c r="AJ26">
        <v>66</v>
      </c>
    </row>
    <row r="27" spans="3:47" x14ac:dyDescent="0.25">
      <c r="C27" t="s">
        <v>71</v>
      </c>
      <c r="D27">
        <v>75</v>
      </c>
      <c r="S27" t="s">
        <v>71</v>
      </c>
      <c r="T27">
        <v>66</v>
      </c>
      <c r="AI27" t="s">
        <v>71</v>
      </c>
      <c r="AJ27">
        <v>56</v>
      </c>
    </row>
    <row r="28" spans="3:47" x14ac:dyDescent="0.25">
      <c r="C28" t="s">
        <v>71</v>
      </c>
      <c r="D28">
        <v>68</v>
      </c>
      <c r="S28" t="s">
        <v>71</v>
      </c>
      <c r="T28">
        <v>61</v>
      </c>
      <c r="AI28" t="s">
        <v>71</v>
      </c>
      <c r="AJ28">
        <v>76</v>
      </c>
    </row>
    <row r="29" spans="3:47" x14ac:dyDescent="0.25">
      <c r="C29" t="s">
        <v>71</v>
      </c>
      <c r="D29">
        <v>79</v>
      </c>
      <c r="S29" t="s">
        <v>71</v>
      </c>
      <c r="T29">
        <v>61</v>
      </c>
      <c r="AI29" t="s">
        <v>71</v>
      </c>
      <c r="AJ29">
        <v>79</v>
      </c>
    </row>
    <row r="30" spans="3:47" x14ac:dyDescent="0.25">
      <c r="C30" t="s">
        <v>71</v>
      </c>
      <c r="D30">
        <v>60</v>
      </c>
      <c r="S30" t="s">
        <v>71</v>
      </c>
      <c r="T30">
        <v>82</v>
      </c>
      <c r="AI30" t="s">
        <v>71</v>
      </c>
      <c r="AJ30">
        <v>78</v>
      </c>
    </row>
    <row r="31" spans="3:47" x14ac:dyDescent="0.25">
      <c r="C31" t="s">
        <v>71</v>
      </c>
      <c r="D31">
        <v>57</v>
      </c>
      <c r="S31" t="s">
        <v>71</v>
      </c>
      <c r="T31">
        <v>63</v>
      </c>
      <c r="AI31" t="s">
        <v>71</v>
      </c>
      <c r="AJ31">
        <v>64</v>
      </c>
    </row>
    <row r="32" spans="3:47" x14ac:dyDescent="0.25">
      <c r="C32" t="s">
        <v>71</v>
      </c>
      <c r="D32">
        <v>73</v>
      </c>
      <c r="F32" t="s">
        <v>158</v>
      </c>
      <c r="S32" t="s">
        <v>71</v>
      </c>
      <c r="T32">
        <v>74</v>
      </c>
      <c r="AI32" t="s">
        <v>71</v>
      </c>
      <c r="AJ32">
        <v>76</v>
      </c>
    </row>
    <row r="33" spans="3:38" x14ac:dyDescent="0.25">
      <c r="C33" t="s">
        <v>71</v>
      </c>
      <c r="D33">
        <v>74</v>
      </c>
      <c r="S33" t="s">
        <v>71</v>
      </c>
      <c r="T33">
        <v>65</v>
      </c>
      <c r="AI33" t="s">
        <v>71</v>
      </c>
      <c r="AJ33">
        <v>69</v>
      </c>
    </row>
    <row r="34" spans="3:38" x14ac:dyDescent="0.25">
      <c r="C34" t="s">
        <v>71</v>
      </c>
      <c r="D34">
        <v>78</v>
      </c>
      <c r="S34" t="s">
        <v>71</v>
      </c>
      <c r="T34">
        <v>61</v>
      </c>
      <c r="AI34" t="s">
        <v>71</v>
      </c>
      <c r="AJ34">
        <v>67</v>
      </c>
    </row>
    <row r="35" spans="3:38" x14ac:dyDescent="0.25">
      <c r="C35" t="s">
        <v>71</v>
      </c>
      <c r="D35">
        <v>60</v>
      </c>
      <c r="S35" t="s">
        <v>71</v>
      </c>
      <c r="T35">
        <v>64</v>
      </c>
      <c r="AI35" t="s">
        <v>71</v>
      </c>
      <c r="AJ35">
        <v>84</v>
      </c>
    </row>
    <row r="36" spans="3:38" x14ac:dyDescent="0.25">
      <c r="C36" t="s">
        <v>71</v>
      </c>
      <c r="D36">
        <v>81</v>
      </c>
      <c r="S36" t="s">
        <v>71</v>
      </c>
      <c r="T36">
        <v>73</v>
      </c>
      <c r="AI36" t="s">
        <v>71</v>
      </c>
      <c r="AJ36">
        <v>79</v>
      </c>
    </row>
    <row r="37" spans="3:38" x14ac:dyDescent="0.25">
      <c r="C37" t="s">
        <v>71</v>
      </c>
      <c r="D37">
        <v>88</v>
      </c>
      <c r="S37" t="s">
        <v>76</v>
      </c>
      <c r="T37">
        <v>97</v>
      </c>
      <c r="AI37" t="s">
        <v>71</v>
      </c>
      <c r="AJ37">
        <v>74</v>
      </c>
    </row>
    <row r="38" spans="3:38" x14ac:dyDescent="0.25">
      <c r="C38" t="s">
        <v>23</v>
      </c>
      <c r="D38">
        <v>76</v>
      </c>
      <c r="S38" t="s">
        <v>76</v>
      </c>
      <c r="T38">
        <v>76</v>
      </c>
      <c r="AI38" t="s">
        <v>71</v>
      </c>
      <c r="AJ38">
        <v>109</v>
      </c>
    </row>
    <row r="39" spans="3:38" x14ac:dyDescent="0.25">
      <c r="C39" t="s">
        <v>23</v>
      </c>
      <c r="D39">
        <v>63</v>
      </c>
      <c r="S39" t="s">
        <v>76</v>
      </c>
      <c r="T39">
        <v>73</v>
      </c>
      <c r="AI39" t="s">
        <v>71</v>
      </c>
      <c r="AJ39">
        <v>76</v>
      </c>
    </row>
    <row r="40" spans="3:38" x14ac:dyDescent="0.25">
      <c r="C40" t="s">
        <v>23</v>
      </c>
      <c r="D40">
        <v>68</v>
      </c>
      <c r="S40" t="s">
        <v>76</v>
      </c>
      <c r="T40">
        <v>67</v>
      </c>
      <c r="AI40" t="s">
        <v>71</v>
      </c>
      <c r="AJ40">
        <v>63</v>
      </c>
    </row>
    <row r="41" spans="3:38" x14ac:dyDescent="0.25">
      <c r="C41" t="s">
        <v>23</v>
      </c>
      <c r="D41">
        <v>74</v>
      </c>
      <c r="S41" t="s">
        <v>76</v>
      </c>
      <c r="T41">
        <v>94</v>
      </c>
      <c r="AI41" t="s">
        <v>71</v>
      </c>
      <c r="AJ41">
        <v>62</v>
      </c>
    </row>
    <row r="42" spans="3:38" x14ac:dyDescent="0.25">
      <c r="C42" t="s">
        <v>23</v>
      </c>
      <c r="D42">
        <v>75</v>
      </c>
      <c r="S42" t="s">
        <v>76</v>
      </c>
      <c r="T42">
        <v>70</v>
      </c>
      <c r="AI42" t="s">
        <v>71</v>
      </c>
      <c r="AJ42">
        <v>83</v>
      </c>
    </row>
    <row r="43" spans="3:38" x14ac:dyDescent="0.25">
      <c r="C43" t="s">
        <v>23</v>
      </c>
      <c r="D43">
        <v>60</v>
      </c>
      <c r="S43" t="s">
        <v>76</v>
      </c>
      <c r="T43">
        <v>77</v>
      </c>
      <c r="AI43" t="s">
        <v>71</v>
      </c>
      <c r="AJ43">
        <v>79</v>
      </c>
    </row>
    <row r="44" spans="3:38" x14ac:dyDescent="0.25">
      <c r="C44" t="s">
        <v>23</v>
      </c>
      <c r="D44">
        <v>60</v>
      </c>
      <c r="S44" t="s">
        <v>76</v>
      </c>
      <c r="T44">
        <v>67</v>
      </c>
      <c r="AI44" t="s">
        <v>71</v>
      </c>
      <c r="AJ44">
        <v>76</v>
      </c>
    </row>
    <row r="45" spans="3:38" x14ac:dyDescent="0.25">
      <c r="C45" t="s">
        <v>23</v>
      </c>
      <c r="D45">
        <v>60</v>
      </c>
      <c r="S45" t="s">
        <v>76</v>
      </c>
      <c r="T45">
        <v>65</v>
      </c>
      <c r="V45" t="s">
        <v>158</v>
      </c>
      <c r="AI45" t="s">
        <v>71</v>
      </c>
      <c r="AJ45">
        <v>62</v>
      </c>
    </row>
    <row r="46" spans="3:38" x14ac:dyDescent="0.25">
      <c r="C46" t="s">
        <v>23</v>
      </c>
      <c r="D46">
        <v>62</v>
      </c>
      <c r="S46" t="s">
        <v>76</v>
      </c>
      <c r="T46">
        <v>60</v>
      </c>
      <c r="AI46" t="s">
        <v>71</v>
      </c>
      <c r="AJ46">
        <v>73</v>
      </c>
      <c r="AL46" t="s">
        <v>158</v>
      </c>
    </row>
    <row r="47" spans="3:38" x14ac:dyDescent="0.25">
      <c r="C47" t="s">
        <v>23</v>
      </c>
      <c r="D47">
        <v>73</v>
      </c>
      <c r="S47" t="s">
        <v>76</v>
      </c>
      <c r="T47">
        <v>79</v>
      </c>
      <c r="AI47" t="s">
        <v>71</v>
      </c>
      <c r="AJ47">
        <v>77</v>
      </c>
    </row>
    <row r="48" spans="3:38" x14ac:dyDescent="0.25">
      <c r="C48" t="s">
        <v>23</v>
      </c>
      <c r="D48">
        <v>78</v>
      </c>
      <c r="S48" t="s">
        <v>76</v>
      </c>
      <c r="T48">
        <v>71</v>
      </c>
      <c r="AI48" t="s">
        <v>71</v>
      </c>
      <c r="AJ48">
        <v>62</v>
      </c>
    </row>
    <row r="49" spans="3:36" x14ac:dyDescent="0.25">
      <c r="C49" t="s">
        <v>23</v>
      </c>
      <c r="D49">
        <v>60</v>
      </c>
      <c r="S49" t="s">
        <v>76</v>
      </c>
      <c r="T49">
        <v>76</v>
      </c>
      <c r="AI49" t="s">
        <v>54</v>
      </c>
      <c r="AJ49">
        <v>72</v>
      </c>
    </row>
    <row r="50" spans="3:36" x14ac:dyDescent="0.25">
      <c r="C50" t="s">
        <v>24</v>
      </c>
      <c r="D50">
        <v>80</v>
      </c>
      <c r="F50" t="s">
        <v>77</v>
      </c>
      <c r="S50" t="s">
        <v>76</v>
      </c>
      <c r="T50">
        <v>63</v>
      </c>
      <c r="AI50" t="s">
        <v>54</v>
      </c>
      <c r="AJ50">
        <v>62</v>
      </c>
    </row>
    <row r="51" spans="3:36" x14ac:dyDescent="0.25">
      <c r="C51" t="s">
        <v>24</v>
      </c>
      <c r="D51">
        <v>67</v>
      </c>
      <c r="S51" t="s">
        <v>76</v>
      </c>
      <c r="T51">
        <v>64</v>
      </c>
      <c r="AI51" t="s">
        <v>54</v>
      </c>
      <c r="AJ51">
        <v>80</v>
      </c>
    </row>
    <row r="52" spans="3:36" x14ac:dyDescent="0.25">
      <c r="C52" t="s">
        <v>24</v>
      </c>
      <c r="D52">
        <v>60</v>
      </c>
      <c r="S52" t="s">
        <v>76</v>
      </c>
      <c r="T52">
        <v>61</v>
      </c>
      <c r="AI52" t="s">
        <v>54</v>
      </c>
      <c r="AJ52">
        <v>63</v>
      </c>
    </row>
    <row r="53" spans="3:36" x14ac:dyDescent="0.25">
      <c r="C53" t="s">
        <v>24</v>
      </c>
      <c r="D53">
        <v>60</v>
      </c>
      <c r="S53" t="s">
        <v>76</v>
      </c>
      <c r="T53">
        <v>61</v>
      </c>
      <c r="AI53" t="s">
        <v>54</v>
      </c>
      <c r="AJ53">
        <v>76</v>
      </c>
    </row>
    <row r="54" spans="3:36" x14ac:dyDescent="0.25">
      <c r="C54" t="s">
        <v>24</v>
      </c>
      <c r="D54">
        <v>60</v>
      </c>
      <c r="S54" t="s">
        <v>76</v>
      </c>
      <c r="T54">
        <v>70</v>
      </c>
      <c r="AI54" t="s">
        <v>54</v>
      </c>
      <c r="AJ54">
        <v>73</v>
      </c>
    </row>
    <row r="55" spans="3:36" x14ac:dyDescent="0.25">
      <c r="C55" t="s">
        <v>24</v>
      </c>
      <c r="D55">
        <v>57</v>
      </c>
      <c r="S55" t="s">
        <v>76</v>
      </c>
      <c r="T55">
        <v>94</v>
      </c>
      <c r="AI55" t="s">
        <v>54</v>
      </c>
      <c r="AJ55">
        <v>62</v>
      </c>
    </row>
    <row r="56" spans="3:36" x14ac:dyDescent="0.25">
      <c r="C56" t="s">
        <v>24</v>
      </c>
      <c r="D56">
        <v>60</v>
      </c>
      <c r="S56" t="s">
        <v>76</v>
      </c>
      <c r="T56">
        <v>65</v>
      </c>
      <c r="AI56" t="s">
        <v>54</v>
      </c>
      <c r="AJ56">
        <v>58</v>
      </c>
    </row>
    <row r="57" spans="3:36" x14ac:dyDescent="0.25">
      <c r="C57" t="s">
        <v>24</v>
      </c>
      <c r="D57">
        <v>60</v>
      </c>
      <c r="S57" t="s">
        <v>76</v>
      </c>
      <c r="T57">
        <v>87</v>
      </c>
      <c r="AI57" t="s">
        <v>54</v>
      </c>
      <c r="AJ57">
        <v>78</v>
      </c>
    </row>
    <row r="58" spans="3:36" x14ac:dyDescent="0.25">
      <c r="C58" t="s">
        <v>24</v>
      </c>
      <c r="D58">
        <v>66</v>
      </c>
      <c r="S58" t="s">
        <v>76</v>
      </c>
      <c r="T58">
        <v>68</v>
      </c>
      <c r="AI58" t="s">
        <v>54</v>
      </c>
      <c r="AJ58">
        <v>77</v>
      </c>
    </row>
    <row r="59" spans="3:36" x14ac:dyDescent="0.25">
      <c r="C59" t="s">
        <v>24</v>
      </c>
      <c r="D59">
        <v>78</v>
      </c>
      <c r="S59" t="s">
        <v>76</v>
      </c>
      <c r="T59">
        <v>111</v>
      </c>
      <c r="AI59" t="s">
        <v>54</v>
      </c>
      <c r="AJ59">
        <v>79</v>
      </c>
    </row>
    <row r="60" spans="3:36" x14ac:dyDescent="0.25">
      <c r="C60" t="s">
        <v>24</v>
      </c>
      <c r="D60">
        <v>76</v>
      </c>
      <c r="S60" t="s">
        <v>76</v>
      </c>
      <c r="T60">
        <v>67</v>
      </c>
      <c r="AI60" t="s">
        <v>54</v>
      </c>
      <c r="AJ60">
        <v>62</v>
      </c>
    </row>
    <row r="61" spans="3:36" x14ac:dyDescent="0.25">
      <c r="C61" t="s">
        <v>24</v>
      </c>
      <c r="D61">
        <v>60</v>
      </c>
      <c r="S61" t="s">
        <v>78</v>
      </c>
      <c r="T61">
        <v>63</v>
      </c>
      <c r="AI61" t="s">
        <v>54</v>
      </c>
      <c r="AJ61">
        <v>77</v>
      </c>
    </row>
    <row r="62" spans="3:36" x14ac:dyDescent="0.25">
      <c r="C62" t="s">
        <v>25</v>
      </c>
      <c r="D62">
        <v>66</v>
      </c>
      <c r="S62" t="s">
        <v>78</v>
      </c>
      <c r="T62">
        <v>61</v>
      </c>
      <c r="AI62" t="s">
        <v>54</v>
      </c>
      <c r="AJ62">
        <v>75</v>
      </c>
    </row>
    <row r="63" spans="3:36" x14ac:dyDescent="0.25">
      <c r="C63" t="s">
        <v>25</v>
      </c>
      <c r="D63">
        <v>60</v>
      </c>
      <c r="S63" t="s">
        <v>78</v>
      </c>
      <c r="T63">
        <v>62</v>
      </c>
      <c r="AI63" t="s">
        <v>54</v>
      </c>
      <c r="AJ63">
        <v>62</v>
      </c>
    </row>
    <row r="64" spans="3:36" x14ac:dyDescent="0.25">
      <c r="C64" t="s">
        <v>25</v>
      </c>
      <c r="D64">
        <v>60</v>
      </c>
      <c r="S64" t="s">
        <v>78</v>
      </c>
      <c r="T64">
        <v>61</v>
      </c>
      <c r="V64" t="s">
        <v>77</v>
      </c>
      <c r="AI64" t="s">
        <v>54</v>
      </c>
      <c r="AJ64">
        <v>76</v>
      </c>
    </row>
    <row r="65" spans="3:38" x14ac:dyDescent="0.25">
      <c r="C65" t="s">
        <v>25</v>
      </c>
      <c r="D65">
        <v>78</v>
      </c>
      <c r="S65" t="s">
        <v>78</v>
      </c>
      <c r="T65">
        <v>63</v>
      </c>
      <c r="AI65" t="s">
        <v>54</v>
      </c>
      <c r="AJ65">
        <v>62</v>
      </c>
      <c r="AL65" t="s">
        <v>77</v>
      </c>
    </row>
    <row r="66" spans="3:38" x14ac:dyDescent="0.25">
      <c r="C66" t="s">
        <v>25</v>
      </c>
      <c r="D66">
        <v>70</v>
      </c>
      <c r="S66" t="s">
        <v>78</v>
      </c>
      <c r="T66">
        <v>68</v>
      </c>
      <c r="AI66" t="s">
        <v>54</v>
      </c>
      <c r="AJ66">
        <v>77</v>
      </c>
    </row>
    <row r="67" spans="3:38" x14ac:dyDescent="0.25">
      <c r="C67" t="s">
        <v>25</v>
      </c>
      <c r="D67">
        <v>66</v>
      </c>
      <c r="S67" t="s">
        <v>78</v>
      </c>
      <c r="T67">
        <v>67</v>
      </c>
      <c r="AI67" t="s">
        <v>54</v>
      </c>
      <c r="AJ67">
        <v>80</v>
      </c>
    </row>
    <row r="68" spans="3:38" x14ac:dyDescent="0.25">
      <c r="C68" t="s">
        <v>25</v>
      </c>
      <c r="D68">
        <v>60</v>
      </c>
      <c r="S68" t="s">
        <v>78</v>
      </c>
      <c r="T68">
        <v>68</v>
      </c>
      <c r="AI68" t="s">
        <v>54</v>
      </c>
      <c r="AJ68">
        <v>76</v>
      </c>
    </row>
    <row r="69" spans="3:38" x14ac:dyDescent="0.25">
      <c r="C69" t="s">
        <v>25</v>
      </c>
      <c r="D69">
        <v>60</v>
      </c>
      <c r="S69" t="s">
        <v>78</v>
      </c>
      <c r="T69">
        <v>61</v>
      </c>
      <c r="AI69" t="s">
        <v>54</v>
      </c>
      <c r="AJ69">
        <v>63</v>
      </c>
    </row>
    <row r="70" spans="3:38" x14ac:dyDescent="0.25">
      <c r="C70" t="s">
        <v>25</v>
      </c>
      <c r="D70">
        <v>76</v>
      </c>
      <c r="S70" t="s">
        <v>78</v>
      </c>
      <c r="T70" t="s">
        <v>157</v>
      </c>
      <c r="AI70" t="s">
        <v>54</v>
      </c>
      <c r="AJ70">
        <v>76</v>
      </c>
    </row>
    <row r="71" spans="3:38" x14ac:dyDescent="0.25">
      <c r="C71" t="s">
        <v>25</v>
      </c>
      <c r="D71">
        <v>76</v>
      </c>
      <c r="S71" t="s">
        <v>78</v>
      </c>
      <c r="T71">
        <v>100</v>
      </c>
      <c r="AI71" t="s">
        <v>54</v>
      </c>
      <c r="AJ71">
        <v>73</v>
      </c>
    </row>
    <row r="72" spans="3:38" x14ac:dyDescent="0.25">
      <c r="C72" t="s">
        <v>25</v>
      </c>
      <c r="D72">
        <v>76</v>
      </c>
      <c r="S72" t="s">
        <v>78</v>
      </c>
      <c r="T72">
        <v>84</v>
      </c>
      <c r="AI72" t="s">
        <v>54</v>
      </c>
      <c r="AJ72">
        <v>78</v>
      </c>
    </row>
    <row r="73" spans="3:38" x14ac:dyDescent="0.25">
      <c r="C73" t="s">
        <v>25</v>
      </c>
      <c r="D73">
        <v>76</v>
      </c>
      <c r="S73" t="s">
        <v>78</v>
      </c>
      <c r="T73">
        <v>67</v>
      </c>
      <c r="AI73" t="s">
        <v>55</v>
      </c>
      <c r="AJ73">
        <v>72</v>
      </c>
    </row>
    <row r="74" spans="3:38" x14ac:dyDescent="0.25">
      <c r="C74" t="s">
        <v>25</v>
      </c>
      <c r="D74">
        <v>61</v>
      </c>
      <c r="S74" t="s">
        <v>78</v>
      </c>
      <c r="T74">
        <v>74</v>
      </c>
      <c r="AI74" t="s">
        <v>55</v>
      </c>
      <c r="AJ74">
        <v>77</v>
      </c>
    </row>
    <row r="75" spans="3:38" x14ac:dyDescent="0.25">
      <c r="C75" t="s">
        <v>25</v>
      </c>
      <c r="D75">
        <v>74</v>
      </c>
      <c r="S75" t="s">
        <v>78</v>
      </c>
      <c r="T75">
        <v>62</v>
      </c>
      <c r="AI75" t="s">
        <v>55</v>
      </c>
      <c r="AJ75">
        <v>58</v>
      </c>
    </row>
    <row r="76" spans="3:38" x14ac:dyDescent="0.25">
      <c r="C76" t="s">
        <v>25</v>
      </c>
      <c r="D76">
        <v>65</v>
      </c>
      <c r="S76" t="s">
        <v>78</v>
      </c>
      <c r="T76">
        <v>68</v>
      </c>
      <c r="AI76" t="s">
        <v>55</v>
      </c>
      <c r="AJ76">
        <v>62</v>
      </c>
    </row>
    <row r="77" spans="3:38" x14ac:dyDescent="0.25">
      <c r="C77" t="s">
        <v>25</v>
      </c>
      <c r="D77">
        <v>69</v>
      </c>
      <c r="S77" t="s">
        <v>78</v>
      </c>
      <c r="T77">
        <v>61</v>
      </c>
      <c r="AI77" t="s">
        <v>55</v>
      </c>
      <c r="AJ77">
        <v>62</v>
      </c>
    </row>
    <row r="78" spans="3:38" x14ac:dyDescent="0.25">
      <c r="C78" t="s">
        <v>25</v>
      </c>
      <c r="D78">
        <v>55</v>
      </c>
      <c r="S78" t="s">
        <v>78</v>
      </c>
      <c r="T78">
        <v>66</v>
      </c>
      <c r="AI78" t="s">
        <v>55</v>
      </c>
      <c r="AJ78">
        <v>65</v>
      </c>
    </row>
    <row r="79" spans="3:38" x14ac:dyDescent="0.25">
      <c r="C79" t="s">
        <v>25</v>
      </c>
      <c r="D79">
        <v>76</v>
      </c>
      <c r="F79" t="s">
        <v>79</v>
      </c>
      <c r="S79" t="s">
        <v>78</v>
      </c>
      <c r="T79">
        <v>85</v>
      </c>
      <c r="AI79" t="s">
        <v>55</v>
      </c>
      <c r="AJ79">
        <v>65</v>
      </c>
    </row>
    <row r="80" spans="3:38" x14ac:dyDescent="0.25">
      <c r="C80" t="s">
        <v>25</v>
      </c>
      <c r="D80">
        <v>66</v>
      </c>
      <c r="F80" t="s">
        <v>80</v>
      </c>
      <c r="S80" t="s">
        <v>78</v>
      </c>
      <c r="T80" t="s">
        <v>157</v>
      </c>
      <c r="AI80" t="s">
        <v>55</v>
      </c>
      <c r="AJ80">
        <v>69</v>
      </c>
    </row>
    <row r="81" spans="3:38" x14ac:dyDescent="0.25">
      <c r="C81" t="s">
        <v>25</v>
      </c>
      <c r="D81">
        <v>80</v>
      </c>
      <c r="F81" t="s">
        <v>159</v>
      </c>
      <c r="S81" t="s">
        <v>78</v>
      </c>
      <c r="T81">
        <v>61</v>
      </c>
      <c r="AI81" t="s">
        <v>55</v>
      </c>
      <c r="AJ81">
        <v>63</v>
      </c>
    </row>
    <row r="82" spans="3:38" x14ac:dyDescent="0.25">
      <c r="C82" t="s">
        <v>25</v>
      </c>
      <c r="D82">
        <v>60</v>
      </c>
      <c r="F82" t="s">
        <v>132</v>
      </c>
      <c r="S82" t="s">
        <v>78</v>
      </c>
      <c r="T82">
        <v>78</v>
      </c>
      <c r="AI82" t="s">
        <v>55</v>
      </c>
      <c r="AJ82">
        <v>77</v>
      </c>
    </row>
    <row r="83" spans="3:38" x14ac:dyDescent="0.25">
      <c r="C83" t="s">
        <v>25</v>
      </c>
      <c r="D83">
        <v>62</v>
      </c>
      <c r="F83" t="s">
        <v>99</v>
      </c>
      <c r="S83" t="s">
        <v>78</v>
      </c>
      <c r="T83">
        <v>62</v>
      </c>
      <c r="AI83" t="s">
        <v>55</v>
      </c>
      <c r="AJ83">
        <v>70</v>
      </c>
    </row>
    <row r="84" spans="3:38" x14ac:dyDescent="0.25">
      <c r="C84" t="s">
        <v>25</v>
      </c>
      <c r="D84">
        <v>60</v>
      </c>
      <c r="F84" t="s">
        <v>84</v>
      </c>
      <c r="S84" t="s">
        <v>78</v>
      </c>
      <c r="T84">
        <v>61</v>
      </c>
      <c r="AI84" t="s">
        <v>55</v>
      </c>
      <c r="AJ84">
        <v>62</v>
      </c>
    </row>
    <row r="85" spans="3:38" x14ac:dyDescent="0.25">
      <c r="C85" t="s">
        <v>25</v>
      </c>
      <c r="D85">
        <v>60</v>
      </c>
      <c r="F85" t="s">
        <v>160</v>
      </c>
      <c r="S85" t="s">
        <v>87</v>
      </c>
      <c r="T85" t="s">
        <v>157</v>
      </c>
      <c r="AI85" t="s">
        <v>55</v>
      </c>
      <c r="AJ85">
        <v>71</v>
      </c>
    </row>
    <row r="86" spans="3:38" x14ac:dyDescent="0.25">
      <c r="C86" t="s">
        <v>26</v>
      </c>
      <c r="D86">
        <v>75</v>
      </c>
      <c r="F86" t="s">
        <v>161</v>
      </c>
      <c r="S86" t="s">
        <v>87</v>
      </c>
      <c r="T86">
        <v>77</v>
      </c>
      <c r="AI86" t="s">
        <v>55</v>
      </c>
      <c r="AJ86">
        <v>67</v>
      </c>
    </row>
    <row r="87" spans="3:38" x14ac:dyDescent="0.25">
      <c r="C87" t="s">
        <v>26</v>
      </c>
      <c r="D87">
        <v>70</v>
      </c>
      <c r="S87" t="s">
        <v>87</v>
      </c>
      <c r="T87">
        <v>66</v>
      </c>
      <c r="AI87" t="s">
        <v>55</v>
      </c>
      <c r="AJ87">
        <v>71</v>
      </c>
    </row>
    <row r="88" spans="3:38" x14ac:dyDescent="0.25">
      <c r="C88" t="s">
        <v>26</v>
      </c>
      <c r="D88">
        <v>63</v>
      </c>
      <c r="F88" t="s">
        <v>88</v>
      </c>
      <c r="S88" t="s">
        <v>87</v>
      </c>
      <c r="T88">
        <v>62</v>
      </c>
      <c r="AI88" t="s">
        <v>55</v>
      </c>
      <c r="AJ88">
        <v>62</v>
      </c>
    </row>
    <row r="89" spans="3:38" x14ac:dyDescent="0.25">
      <c r="C89" t="s">
        <v>26</v>
      </c>
      <c r="D89">
        <v>73</v>
      </c>
      <c r="F89" t="s">
        <v>89</v>
      </c>
      <c r="S89" t="s">
        <v>87</v>
      </c>
      <c r="T89" t="s">
        <v>157</v>
      </c>
      <c r="AI89" t="s">
        <v>55</v>
      </c>
      <c r="AJ89">
        <v>86</v>
      </c>
    </row>
    <row r="90" spans="3:38" x14ac:dyDescent="0.25">
      <c r="C90" t="s">
        <v>26</v>
      </c>
      <c r="D90">
        <v>55</v>
      </c>
      <c r="F90" t="s">
        <v>90</v>
      </c>
      <c r="S90" t="s">
        <v>87</v>
      </c>
      <c r="T90" t="s">
        <v>157</v>
      </c>
      <c r="AI90" t="s">
        <v>55</v>
      </c>
      <c r="AJ90">
        <v>80</v>
      </c>
    </row>
    <row r="91" spans="3:38" x14ac:dyDescent="0.25">
      <c r="C91" t="s">
        <v>26</v>
      </c>
      <c r="D91">
        <v>55</v>
      </c>
      <c r="F91" t="s">
        <v>91</v>
      </c>
      <c r="S91" t="s">
        <v>87</v>
      </c>
      <c r="T91">
        <v>70</v>
      </c>
      <c r="AI91" t="s">
        <v>55</v>
      </c>
      <c r="AJ91">
        <v>77</v>
      </c>
    </row>
    <row r="92" spans="3:38" x14ac:dyDescent="0.25">
      <c r="C92" t="s">
        <v>26</v>
      </c>
      <c r="D92">
        <v>78</v>
      </c>
      <c r="F92" t="s">
        <v>113</v>
      </c>
      <c r="S92" t="s">
        <v>87</v>
      </c>
      <c r="T92">
        <v>62</v>
      </c>
      <c r="AI92" t="s">
        <v>55</v>
      </c>
      <c r="AJ92">
        <v>73</v>
      </c>
    </row>
    <row r="93" spans="3:38" x14ac:dyDescent="0.25">
      <c r="C93" t="s">
        <v>26</v>
      </c>
      <c r="D93">
        <v>72</v>
      </c>
      <c r="F93" t="s">
        <v>162</v>
      </c>
      <c r="S93" t="s">
        <v>87</v>
      </c>
      <c r="T93">
        <v>62</v>
      </c>
      <c r="AI93" t="s">
        <v>55</v>
      </c>
      <c r="AJ93">
        <v>66</v>
      </c>
    </row>
    <row r="94" spans="3:38" x14ac:dyDescent="0.25">
      <c r="C94" t="s">
        <v>26</v>
      </c>
      <c r="D94">
        <v>60</v>
      </c>
      <c r="F94" t="s">
        <v>163</v>
      </c>
      <c r="S94" t="s">
        <v>87</v>
      </c>
      <c r="T94">
        <v>65</v>
      </c>
      <c r="V94" t="s">
        <v>79</v>
      </c>
      <c r="AI94" t="s">
        <v>55</v>
      </c>
      <c r="AJ94">
        <v>58</v>
      </c>
    </row>
    <row r="95" spans="3:38" x14ac:dyDescent="0.25">
      <c r="C95" t="s">
        <v>26</v>
      </c>
      <c r="D95">
        <v>66</v>
      </c>
      <c r="F95" t="s">
        <v>164</v>
      </c>
      <c r="S95" t="s">
        <v>87</v>
      </c>
      <c r="T95">
        <v>65</v>
      </c>
      <c r="V95" t="s">
        <v>80</v>
      </c>
      <c r="AI95" t="s">
        <v>55</v>
      </c>
      <c r="AJ95">
        <v>65</v>
      </c>
    </row>
    <row r="96" spans="3:38" x14ac:dyDescent="0.25">
      <c r="C96" t="s">
        <v>26</v>
      </c>
      <c r="D96">
        <v>60</v>
      </c>
      <c r="F96" t="s">
        <v>165</v>
      </c>
      <c r="S96" t="s">
        <v>87</v>
      </c>
      <c r="T96">
        <v>61</v>
      </c>
      <c r="V96" t="s">
        <v>166</v>
      </c>
      <c r="AI96" t="s">
        <v>55</v>
      </c>
      <c r="AJ96">
        <v>81</v>
      </c>
      <c r="AL96" t="s">
        <v>79</v>
      </c>
    </row>
    <row r="97" spans="3:38" x14ac:dyDescent="0.25">
      <c r="C97" t="s">
        <v>26</v>
      </c>
      <c r="D97">
        <v>60</v>
      </c>
      <c r="F97" t="s">
        <v>100</v>
      </c>
      <c r="S97" t="s">
        <v>87</v>
      </c>
      <c r="T97">
        <v>61</v>
      </c>
      <c r="V97" t="s">
        <v>132</v>
      </c>
      <c r="AI97" t="s">
        <v>56</v>
      </c>
      <c r="AJ97">
        <v>62</v>
      </c>
      <c r="AL97" t="s">
        <v>80</v>
      </c>
    </row>
    <row r="98" spans="3:38" x14ac:dyDescent="0.25">
      <c r="S98" t="s">
        <v>87</v>
      </c>
      <c r="T98">
        <v>61</v>
      </c>
      <c r="V98" t="s">
        <v>99</v>
      </c>
      <c r="AI98" t="s">
        <v>56</v>
      </c>
      <c r="AJ98">
        <v>78</v>
      </c>
      <c r="AL98" t="s">
        <v>167</v>
      </c>
    </row>
    <row r="99" spans="3:38" x14ac:dyDescent="0.25">
      <c r="S99" t="s">
        <v>87</v>
      </c>
      <c r="T99">
        <v>61</v>
      </c>
      <c r="V99" t="s">
        <v>168</v>
      </c>
      <c r="AI99" t="s">
        <v>56</v>
      </c>
      <c r="AJ99">
        <v>77</v>
      </c>
      <c r="AL99" t="s">
        <v>132</v>
      </c>
    </row>
    <row r="100" spans="3:38" x14ac:dyDescent="0.25">
      <c r="S100" t="s">
        <v>87</v>
      </c>
      <c r="T100">
        <v>61</v>
      </c>
      <c r="V100" t="s">
        <v>169</v>
      </c>
      <c r="AI100" t="s">
        <v>56</v>
      </c>
      <c r="AJ100">
        <v>62</v>
      </c>
      <c r="AL100" t="s">
        <v>99</v>
      </c>
    </row>
    <row r="101" spans="3:38" x14ac:dyDescent="0.25">
      <c r="S101" t="s">
        <v>87</v>
      </c>
      <c r="T101">
        <v>61</v>
      </c>
      <c r="V101" t="s">
        <v>170</v>
      </c>
      <c r="AI101" t="s">
        <v>56</v>
      </c>
      <c r="AJ101">
        <v>62</v>
      </c>
      <c r="AL101" t="s">
        <v>84</v>
      </c>
    </row>
    <row r="102" spans="3:38" x14ac:dyDescent="0.25">
      <c r="S102" t="s">
        <v>87</v>
      </c>
      <c r="T102">
        <v>61</v>
      </c>
      <c r="V102" t="s">
        <v>171</v>
      </c>
      <c r="AI102" t="s">
        <v>56</v>
      </c>
      <c r="AJ102">
        <v>76</v>
      </c>
      <c r="AL102" t="s">
        <v>172</v>
      </c>
    </row>
    <row r="103" spans="3:38" x14ac:dyDescent="0.25">
      <c r="S103" t="s">
        <v>87</v>
      </c>
      <c r="T103">
        <v>61</v>
      </c>
      <c r="V103" t="s">
        <v>173</v>
      </c>
      <c r="AI103" t="s">
        <v>56</v>
      </c>
      <c r="AJ103">
        <v>77</v>
      </c>
      <c r="AL103" t="s">
        <v>174</v>
      </c>
    </row>
    <row r="104" spans="3:38" x14ac:dyDescent="0.25">
      <c r="S104" t="s">
        <v>87</v>
      </c>
      <c r="T104">
        <v>61</v>
      </c>
      <c r="AI104" t="s">
        <v>56</v>
      </c>
      <c r="AJ104">
        <v>75</v>
      </c>
    </row>
    <row r="105" spans="3:38" x14ac:dyDescent="0.25">
      <c r="S105" t="s">
        <v>87</v>
      </c>
      <c r="T105">
        <v>61</v>
      </c>
      <c r="V105" t="s">
        <v>175</v>
      </c>
      <c r="AI105" t="s">
        <v>56</v>
      </c>
      <c r="AJ105">
        <v>76</v>
      </c>
      <c r="AL105" t="s">
        <v>88</v>
      </c>
    </row>
    <row r="106" spans="3:38" x14ac:dyDescent="0.25">
      <c r="S106" t="s">
        <v>87</v>
      </c>
      <c r="T106">
        <v>61</v>
      </c>
      <c r="AI106" t="s">
        <v>56</v>
      </c>
      <c r="AJ106">
        <v>74</v>
      </c>
      <c r="AL106" t="s">
        <v>89</v>
      </c>
    </row>
    <row r="107" spans="3:38" x14ac:dyDescent="0.25">
      <c r="S107" t="s">
        <v>87</v>
      </c>
      <c r="T107">
        <v>77</v>
      </c>
      <c r="V107" t="s">
        <v>176</v>
      </c>
      <c r="AI107" t="s">
        <v>56</v>
      </c>
      <c r="AJ107">
        <v>77</v>
      </c>
      <c r="AL107" t="s">
        <v>90</v>
      </c>
    </row>
    <row r="108" spans="3:38" x14ac:dyDescent="0.25">
      <c r="S108" t="s">
        <v>87</v>
      </c>
      <c r="T108">
        <v>56</v>
      </c>
      <c r="V108" t="s">
        <v>177</v>
      </c>
      <c r="AI108" t="s">
        <v>56</v>
      </c>
      <c r="AJ108">
        <v>79</v>
      </c>
      <c r="AL108" t="s">
        <v>91</v>
      </c>
    </row>
    <row r="109" spans="3:38" x14ac:dyDescent="0.25">
      <c r="S109" t="s">
        <v>116</v>
      </c>
      <c r="T109">
        <v>61</v>
      </c>
      <c r="V109" t="s">
        <v>178</v>
      </c>
      <c r="AI109" t="s">
        <v>56</v>
      </c>
      <c r="AJ109">
        <v>62</v>
      </c>
      <c r="AL109" t="s">
        <v>113</v>
      </c>
    </row>
    <row r="110" spans="3:38" x14ac:dyDescent="0.25">
      <c r="S110" t="s">
        <v>116</v>
      </c>
      <c r="T110">
        <v>74</v>
      </c>
      <c r="AI110" t="s">
        <v>56</v>
      </c>
      <c r="AJ110">
        <v>62</v>
      </c>
      <c r="AL110" t="s">
        <v>179</v>
      </c>
    </row>
    <row r="111" spans="3:38" x14ac:dyDescent="0.25">
      <c r="S111" t="s">
        <v>116</v>
      </c>
      <c r="T111">
        <v>61</v>
      </c>
      <c r="V111" t="s">
        <v>180</v>
      </c>
      <c r="AI111" t="s">
        <v>56</v>
      </c>
      <c r="AJ111">
        <v>76</v>
      </c>
      <c r="AL111" t="s">
        <v>181</v>
      </c>
    </row>
    <row r="112" spans="3:38" x14ac:dyDescent="0.25">
      <c r="S112" t="s">
        <v>116</v>
      </c>
      <c r="T112">
        <v>61</v>
      </c>
      <c r="V112" t="s">
        <v>182</v>
      </c>
      <c r="AI112" t="s">
        <v>56</v>
      </c>
      <c r="AJ112">
        <v>72</v>
      </c>
      <c r="AL112" t="s">
        <v>183</v>
      </c>
    </row>
    <row r="113" spans="19:38" x14ac:dyDescent="0.25">
      <c r="S113" t="s">
        <v>116</v>
      </c>
      <c r="T113">
        <v>61</v>
      </c>
      <c r="V113" t="s">
        <v>184</v>
      </c>
      <c r="AI113" t="s">
        <v>56</v>
      </c>
      <c r="AJ113">
        <v>76</v>
      </c>
      <c r="AL113" t="s">
        <v>100</v>
      </c>
    </row>
    <row r="114" spans="19:38" x14ac:dyDescent="0.25">
      <c r="S114" t="s">
        <v>116</v>
      </c>
      <c r="T114">
        <v>73</v>
      </c>
      <c r="V114" t="s">
        <v>185</v>
      </c>
      <c r="AI114" t="s">
        <v>56</v>
      </c>
      <c r="AJ114">
        <v>77</v>
      </c>
    </row>
    <row r="115" spans="19:38" x14ac:dyDescent="0.25">
      <c r="S115" t="s">
        <v>116</v>
      </c>
      <c r="T115">
        <v>61</v>
      </c>
      <c r="V115" t="s">
        <v>186</v>
      </c>
      <c r="AI115" t="s">
        <v>56</v>
      </c>
      <c r="AJ115">
        <v>76</v>
      </c>
      <c r="AL115" t="s">
        <v>119</v>
      </c>
    </row>
    <row r="116" spans="19:38" x14ac:dyDescent="0.25">
      <c r="S116" t="s">
        <v>116</v>
      </c>
      <c r="T116">
        <v>76</v>
      </c>
      <c r="V116" t="s">
        <v>187</v>
      </c>
      <c r="AI116" t="s">
        <v>56</v>
      </c>
      <c r="AJ116">
        <v>77</v>
      </c>
      <c r="AL116" t="s">
        <v>120</v>
      </c>
    </row>
    <row r="117" spans="19:38" x14ac:dyDescent="0.25">
      <c r="S117" t="s">
        <v>116</v>
      </c>
      <c r="T117">
        <v>65</v>
      </c>
      <c r="V117" t="s">
        <v>188</v>
      </c>
      <c r="AI117" t="s">
        <v>56</v>
      </c>
      <c r="AJ117">
        <v>82</v>
      </c>
      <c r="AL117" t="s">
        <v>121</v>
      </c>
    </row>
    <row r="118" spans="19:38" x14ac:dyDescent="0.25">
      <c r="S118" t="s">
        <v>116</v>
      </c>
      <c r="T118">
        <v>61</v>
      </c>
      <c r="V118" t="s">
        <v>189</v>
      </c>
      <c r="AI118" t="s">
        <v>56</v>
      </c>
      <c r="AJ118">
        <v>62</v>
      </c>
      <c r="AL118" t="s">
        <v>190</v>
      </c>
    </row>
    <row r="119" spans="19:38" x14ac:dyDescent="0.25">
      <c r="S119" t="s">
        <v>116</v>
      </c>
      <c r="T119">
        <v>71</v>
      </c>
      <c r="V119" t="s">
        <v>191</v>
      </c>
      <c r="AI119" t="s">
        <v>56</v>
      </c>
      <c r="AJ119">
        <v>76</v>
      </c>
      <c r="AL119" t="s">
        <v>123</v>
      </c>
    </row>
    <row r="120" spans="19:38" x14ac:dyDescent="0.25">
      <c r="S120" t="s">
        <v>116</v>
      </c>
      <c r="T120">
        <v>61</v>
      </c>
      <c r="V120" t="s">
        <v>192</v>
      </c>
      <c r="AI120" t="s">
        <v>56</v>
      </c>
      <c r="AJ120">
        <v>62</v>
      </c>
    </row>
    <row r="121" spans="19:38" x14ac:dyDescent="0.25">
      <c r="S121" t="s">
        <v>116</v>
      </c>
      <c r="T121">
        <v>61</v>
      </c>
      <c r="V121" t="s">
        <v>193</v>
      </c>
      <c r="AI121" t="s">
        <v>124</v>
      </c>
      <c r="AJ121">
        <v>0</v>
      </c>
      <c r="AK121" t="s">
        <v>65</v>
      </c>
    </row>
    <row r="122" spans="19:38" x14ac:dyDescent="0.25">
      <c r="S122" t="s">
        <v>116</v>
      </c>
      <c r="T122">
        <v>61</v>
      </c>
      <c r="V122" t="s">
        <v>194</v>
      </c>
      <c r="AI122" t="s">
        <v>124</v>
      </c>
      <c r="AJ122">
        <v>0</v>
      </c>
      <c r="AK122" t="s">
        <v>65</v>
      </c>
    </row>
    <row r="123" spans="19:38" x14ac:dyDescent="0.25">
      <c r="S123" t="s">
        <v>116</v>
      </c>
      <c r="T123">
        <v>58</v>
      </c>
      <c r="V123" t="s">
        <v>195</v>
      </c>
      <c r="AI123" t="s">
        <v>124</v>
      </c>
      <c r="AJ123">
        <v>0</v>
      </c>
      <c r="AK123" t="s">
        <v>65</v>
      </c>
    </row>
    <row r="124" spans="19:38" x14ac:dyDescent="0.25">
      <c r="S124" t="s">
        <v>116</v>
      </c>
      <c r="T124">
        <v>71</v>
      </c>
      <c r="AI124" t="s">
        <v>124</v>
      </c>
      <c r="AJ124">
        <v>0</v>
      </c>
      <c r="AK124" t="s">
        <v>65</v>
      </c>
    </row>
    <row r="125" spans="19:38" x14ac:dyDescent="0.25">
      <c r="S125" t="s">
        <v>116</v>
      </c>
      <c r="T125">
        <v>64</v>
      </c>
      <c r="AI125" t="s">
        <v>124</v>
      </c>
      <c r="AJ125">
        <v>0</v>
      </c>
      <c r="AK125" t="s">
        <v>65</v>
      </c>
    </row>
    <row r="126" spans="19:38" x14ac:dyDescent="0.25">
      <c r="S126" t="s">
        <v>116</v>
      </c>
      <c r="T126">
        <v>61</v>
      </c>
      <c r="AI126" t="s">
        <v>124</v>
      </c>
      <c r="AJ126">
        <v>0</v>
      </c>
      <c r="AK126" t="s">
        <v>65</v>
      </c>
    </row>
    <row r="127" spans="19:38" x14ac:dyDescent="0.25">
      <c r="S127" t="s">
        <v>116</v>
      </c>
      <c r="T127">
        <v>61</v>
      </c>
      <c r="AI127" t="s">
        <v>124</v>
      </c>
      <c r="AJ127">
        <v>0</v>
      </c>
      <c r="AK127" t="s">
        <v>65</v>
      </c>
    </row>
    <row r="128" spans="19:38" x14ac:dyDescent="0.25">
      <c r="S128" t="s">
        <v>116</v>
      </c>
      <c r="T128">
        <v>61</v>
      </c>
      <c r="AI128" t="s">
        <v>124</v>
      </c>
      <c r="AJ128">
        <v>0</v>
      </c>
      <c r="AK128" t="s">
        <v>65</v>
      </c>
    </row>
    <row r="129" spans="19:37" x14ac:dyDescent="0.25">
      <c r="S129" t="s">
        <v>116</v>
      </c>
      <c r="T129">
        <v>57</v>
      </c>
      <c r="AI129" t="s">
        <v>124</v>
      </c>
      <c r="AJ129">
        <v>0</v>
      </c>
      <c r="AK129" t="s">
        <v>65</v>
      </c>
    </row>
    <row r="130" spans="19:37" x14ac:dyDescent="0.25">
      <c r="S130" t="s">
        <v>116</v>
      </c>
      <c r="T130">
        <v>62</v>
      </c>
      <c r="AI130" t="s">
        <v>124</v>
      </c>
      <c r="AJ130">
        <v>0</v>
      </c>
      <c r="AK130" t="s">
        <v>65</v>
      </c>
    </row>
    <row r="131" spans="19:37" x14ac:dyDescent="0.25">
      <c r="S131" t="s">
        <v>116</v>
      </c>
      <c r="T131">
        <v>61</v>
      </c>
      <c r="AI131" t="s">
        <v>124</v>
      </c>
      <c r="AJ131">
        <v>0</v>
      </c>
      <c r="AK131" t="s">
        <v>65</v>
      </c>
    </row>
    <row r="132" spans="19:37" x14ac:dyDescent="0.25">
      <c r="S132" t="s">
        <v>116</v>
      </c>
      <c r="T132">
        <v>61</v>
      </c>
      <c r="AI132" t="s">
        <v>124</v>
      </c>
      <c r="AJ132">
        <v>0</v>
      </c>
      <c r="AK132" t="s">
        <v>65</v>
      </c>
    </row>
    <row r="133" spans="19:37" x14ac:dyDescent="0.25">
      <c r="AI133" t="s">
        <v>124</v>
      </c>
      <c r="AJ133">
        <v>0</v>
      </c>
      <c r="AK133" t="s">
        <v>65</v>
      </c>
    </row>
    <row r="134" spans="19:37" x14ac:dyDescent="0.25">
      <c r="AI134" t="s">
        <v>124</v>
      </c>
      <c r="AJ134">
        <v>0</v>
      </c>
      <c r="AK134" t="s">
        <v>65</v>
      </c>
    </row>
    <row r="135" spans="19:37" x14ac:dyDescent="0.25">
      <c r="AI135" t="s">
        <v>124</v>
      </c>
      <c r="AJ135">
        <v>0</v>
      </c>
      <c r="AK135" t="s">
        <v>65</v>
      </c>
    </row>
    <row r="136" spans="19:37" x14ac:dyDescent="0.25">
      <c r="AI136" t="s">
        <v>124</v>
      </c>
      <c r="AJ136">
        <v>0</v>
      </c>
      <c r="AK136" t="s">
        <v>65</v>
      </c>
    </row>
    <row r="137" spans="19:37" x14ac:dyDescent="0.25">
      <c r="AI137" t="s">
        <v>124</v>
      </c>
      <c r="AJ137">
        <v>0</v>
      </c>
      <c r="AK137" t="s">
        <v>65</v>
      </c>
    </row>
    <row r="138" spans="19:37" x14ac:dyDescent="0.25">
      <c r="AI138" t="s">
        <v>124</v>
      </c>
      <c r="AJ138">
        <v>0</v>
      </c>
      <c r="AK138" t="s">
        <v>65</v>
      </c>
    </row>
    <row r="139" spans="19:37" x14ac:dyDescent="0.25">
      <c r="AI139" t="s">
        <v>124</v>
      </c>
      <c r="AJ139">
        <v>0</v>
      </c>
      <c r="AK139" t="s">
        <v>65</v>
      </c>
    </row>
    <row r="140" spans="19:37" x14ac:dyDescent="0.25">
      <c r="AI140" t="s">
        <v>124</v>
      </c>
      <c r="AJ140">
        <v>0</v>
      </c>
      <c r="AK140" t="s">
        <v>65</v>
      </c>
    </row>
    <row r="141" spans="19:37" x14ac:dyDescent="0.25">
      <c r="AI141" t="s">
        <v>124</v>
      </c>
      <c r="AJ141">
        <v>0</v>
      </c>
      <c r="AK141" t="s">
        <v>65</v>
      </c>
    </row>
    <row r="142" spans="19:37" x14ac:dyDescent="0.25">
      <c r="AI142" t="s">
        <v>124</v>
      </c>
      <c r="AJ142">
        <v>0</v>
      </c>
      <c r="AK142" t="s">
        <v>65</v>
      </c>
    </row>
    <row r="143" spans="19:37" x14ac:dyDescent="0.25">
      <c r="AI143" t="s">
        <v>124</v>
      </c>
      <c r="AJ143">
        <v>0</v>
      </c>
      <c r="AK143" t="s">
        <v>65</v>
      </c>
    </row>
    <row r="144" spans="19:37" x14ac:dyDescent="0.25">
      <c r="AI144" t="s">
        <v>124</v>
      </c>
      <c r="AJ144">
        <v>0</v>
      </c>
      <c r="AK144" t="s">
        <v>65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B671-6FB1-4EEA-AA07-CD152650C209}">
  <dimension ref="A1:AU144"/>
  <sheetViews>
    <sheetView zoomScaleNormal="100" workbookViewId="0">
      <selection activeCell="B35" sqref="B35"/>
    </sheetView>
  </sheetViews>
  <sheetFormatPr defaultRowHeight="15" x14ac:dyDescent="0.25"/>
  <cols>
    <col min="1" max="1" width="27.42578125" customWidth="1"/>
    <col min="2" max="2" width="30.7109375" customWidth="1"/>
    <col min="16" max="16" width="9.140625" style="30"/>
    <col min="17" max="17" width="27.42578125" customWidth="1"/>
    <col min="32" max="32" width="9.140625" style="30"/>
    <col min="33" max="33" width="28" customWidth="1"/>
  </cols>
  <sheetData>
    <row r="1" spans="1:47" ht="21" x14ac:dyDescent="0.35">
      <c r="A1" s="33" t="s">
        <v>301</v>
      </c>
    </row>
    <row r="2" spans="1:47" ht="21" x14ac:dyDescent="0.35">
      <c r="A2" s="33"/>
    </row>
    <row r="3" spans="1:47" x14ac:dyDescent="0.25">
      <c r="A3" t="s">
        <v>22</v>
      </c>
      <c r="C3" s="1"/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  <c r="K3" s="2">
        <v>8</v>
      </c>
      <c r="L3" s="2">
        <v>9</v>
      </c>
      <c r="M3" s="2">
        <v>10</v>
      </c>
      <c r="N3" s="2">
        <v>11</v>
      </c>
      <c r="O3" s="2">
        <v>12</v>
      </c>
      <c r="Q3" t="s">
        <v>34</v>
      </c>
      <c r="S3" s="1"/>
      <c r="T3" s="2">
        <v>1</v>
      </c>
      <c r="U3" s="2">
        <v>2</v>
      </c>
      <c r="V3" s="2">
        <v>3</v>
      </c>
      <c r="W3" s="2">
        <v>4</v>
      </c>
      <c r="X3" s="2">
        <v>5</v>
      </c>
      <c r="Y3" s="2">
        <v>6</v>
      </c>
      <c r="Z3" s="2">
        <v>7</v>
      </c>
      <c r="AA3" s="2">
        <v>8</v>
      </c>
      <c r="AB3" s="2">
        <v>9</v>
      </c>
      <c r="AC3" s="2">
        <v>10</v>
      </c>
      <c r="AD3" s="2">
        <v>11</v>
      </c>
      <c r="AE3" s="2">
        <v>12</v>
      </c>
      <c r="AG3" t="s">
        <v>53</v>
      </c>
      <c r="AI3" s="1"/>
      <c r="AJ3" s="2">
        <v>1</v>
      </c>
      <c r="AK3" s="2">
        <v>2</v>
      </c>
      <c r="AL3" s="2">
        <v>3</v>
      </c>
      <c r="AM3" s="2">
        <v>4</v>
      </c>
      <c r="AN3" s="2">
        <v>5</v>
      </c>
      <c r="AO3" s="2">
        <v>6</v>
      </c>
      <c r="AP3" s="2">
        <v>7</v>
      </c>
      <c r="AQ3" s="2">
        <v>8</v>
      </c>
      <c r="AR3" s="2">
        <v>9</v>
      </c>
      <c r="AS3" s="2">
        <v>10</v>
      </c>
      <c r="AT3" s="2">
        <v>11</v>
      </c>
      <c r="AU3" s="2">
        <v>12</v>
      </c>
    </row>
    <row r="4" spans="1:47" ht="15.75" thickBot="1" x14ac:dyDescent="0.3">
      <c r="A4" t="s">
        <v>196</v>
      </c>
      <c r="C4" s="3" t="s">
        <v>14</v>
      </c>
      <c r="D4" s="15" t="s">
        <v>156</v>
      </c>
      <c r="E4" s="15" t="s">
        <v>156</v>
      </c>
      <c r="F4" s="16" t="s">
        <v>156</v>
      </c>
      <c r="G4" s="19" t="s">
        <v>197</v>
      </c>
      <c r="H4" s="17" t="s">
        <v>156</v>
      </c>
      <c r="I4" s="17" t="s">
        <v>156</v>
      </c>
      <c r="J4" s="20" t="s">
        <v>156</v>
      </c>
      <c r="K4" s="18" t="s">
        <v>156</v>
      </c>
      <c r="L4" s="15" t="s">
        <v>156</v>
      </c>
      <c r="M4" s="15" t="s">
        <v>156</v>
      </c>
      <c r="N4" s="16" t="s">
        <v>156</v>
      </c>
      <c r="O4" s="19" t="s">
        <v>197</v>
      </c>
      <c r="Q4" t="s">
        <v>196</v>
      </c>
      <c r="S4" s="3" t="s">
        <v>14</v>
      </c>
      <c r="T4" s="26" t="s">
        <v>198</v>
      </c>
      <c r="U4" s="27" t="s">
        <v>198</v>
      </c>
      <c r="V4" s="23" t="s">
        <v>198</v>
      </c>
      <c r="W4" s="22" t="s">
        <v>198</v>
      </c>
      <c r="X4" s="21" t="s">
        <v>198</v>
      </c>
      <c r="AA4" s="18"/>
      <c r="AB4" s="26" t="s">
        <v>198</v>
      </c>
      <c r="AC4" s="27" t="s">
        <v>199</v>
      </c>
      <c r="AD4" s="23" t="s">
        <v>198</v>
      </c>
      <c r="AE4" s="22" t="s">
        <v>198</v>
      </c>
      <c r="AG4" t="s">
        <v>196</v>
      </c>
      <c r="AI4" s="3" t="s">
        <v>14</v>
      </c>
      <c r="AJ4" s="15" t="s">
        <v>156</v>
      </c>
      <c r="AK4" s="28" t="s">
        <v>156</v>
      </c>
      <c r="AL4" s="8" t="s">
        <v>156</v>
      </c>
      <c r="AM4" s="6" t="s">
        <v>156</v>
      </c>
      <c r="AN4" s="9" t="s">
        <v>65</v>
      </c>
      <c r="AO4" t="s">
        <v>200</v>
      </c>
      <c r="AP4" s="18"/>
      <c r="AQ4" s="18"/>
      <c r="AR4" s="15" t="s">
        <v>156</v>
      </c>
      <c r="AS4" s="28" t="s">
        <v>201</v>
      </c>
      <c r="AT4" s="8" t="s">
        <v>156</v>
      </c>
      <c r="AU4" s="6" t="s">
        <v>156</v>
      </c>
    </row>
    <row r="5" spans="1:47" x14ac:dyDescent="0.25">
      <c r="A5" s="41" t="s">
        <v>202</v>
      </c>
      <c r="C5" s="3" t="s">
        <v>15</v>
      </c>
      <c r="D5" s="18"/>
      <c r="E5" s="15" t="s">
        <v>156</v>
      </c>
      <c r="F5" s="15" t="s">
        <v>156</v>
      </c>
      <c r="G5" s="16" t="s">
        <v>156</v>
      </c>
      <c r="H5" s="19" t="s">
        <v>156</v>
      </c>
      <c r="I5" s="17" t="s">
        <v>156</v>
      </c>
      <c r="J5" s="17" t="s">
        <v>156</v>
      </c>
      <c r="K5" s="20" t="s">
        <v>156</v>
      </c>
      <c r="L5" s="18" t="s">
        <v>156</v>
      </c>
      <c r="M5" s="15" t="s">
        <v>156</v>
      </c>
      <c r="N5" s="15" t="s">
        <v>156</v>
      </c>
      <c r="O5" s="16" t="s">
        <v>156</v>
      </c>
      <c r="P5"/>
      <c r="Q5" s="41" t="s">
        <v>202</v>
      </c>
      <c r="S5" s="3" t="s">
        <v>15</v>
      </c>
      <c r="T5" s="18"/>
      <c r="U5" s="26" t="s">
        <v>198</v>
      </c>
      <c r="V5" s="27" t="s">
        <v>198</v>
      </c>
      <c r="W5" s="23" t="s">
        <v>198</v>
      </c>
      <c r="X5" s="22" t="s">
        <v>198</v>
      </c>
      <c r="Y5" s="21" t="s">
        <v>203</v>
      </c>
      <c r="AB5" s="18"/>
      <c r="AC5" s="26" t="s">
        <v>198</v>
      </c>
      <c r="AD5" s="27" t="s">
        <v>204</v>
      </c>
      <c r="AE5" s="23" t="s">
        <v>198</v>
      </c>
      <c r="AF5"/>
      <c r="AG5" s="41" t="s">
        <v>202</v>
      </c>
      <c r="AI5" s="3" t="s">
        <v>15</v>
      </c>
      <c r="AJ5" s="18"/>
      <c r="AK5" s="15" t="s">
        <v>156</v>
      </c>
      <c r="AL5" s="28" t="s">
        <v>156</v>
      </c>
      <c r="AM5" s="8" t="s">
        <v>156</v>
      </c>
      <c r="AN5" s="6" t="s">
        <v>156</v>
      </c>
      <c r="AO5" s="9" t="s">
        <v>65</v>
      </c>
      <c r="AP5" t="s">
        <v>65</v>
      </c>
      <c r="AQ5" s="18" t="s">
        <v>156</v>
      </c>
      <c r="AR5" s="18" t="s">
        <v>156</v>
      </c>
      <c r="AS5" s="15" t="s">
        <v>156</v>
      </c>
      <c r="AT5" s="28" t="s">
        <v>156</v>
      </c>
      <c r="AU5" s="8" t="s">
        <v>156</v>
      </c>
    </row>
    <row r="6" spans="1:47" x14ac:dyDescent="0.25">
      <c r="A6" s="42" t="s">
        <v>155</v>
      </c>
      <c r="C6" s="3" t="s">
        <v>16</v>
      </c>
      <c r="D6" s="20"/>
      <c r="E6" s="18" t="s">
        <v>156</v>
      </c>
      <c r="F6" s="15" t="s">
        <v>156</v>
      </c>
      <c r="G6" s="15" t="s">
        <v>156</v>
      </c>
      <c r="H6" s="16" t="s">
        <v>156</v>
      </c>
      <c r="I6" s="19" t="s">
        <v>156</v>
      </c>
      <c r="J6" s="17" t="s">
        <v>156</v>
      </c>
      <c r="K6" s="17" t="s">
        <v>156</v>
      </c>
      <c r="L6" s="20" t="s">
        <v>156</v>
      </c>
      <c r="M6" s="18" t="s">
        <v>156</v>
      </c>
      <c r="N6" s="15" t="s">
        <v>156</v>
      </c>
      <c r="O6" s="15" t="s">
        <v>156</v>
      </c>
      <c r="P6"/>
      <c r="Q6" s="42" t="s">
        <v>155</v>
      </c>
      <c r="S6" s="3" t="s">
        <v>16</v>
      </c>
      <c r="U6" s="18"/>
      <c r="V6" s="26" t="s">
        <v>198</v>
      </c>
      <c r="W6" s="27" t="s">
        <v>198</v>
      </c>
      <c r="X6" s="23" t="s">
        <v>198</v>
      </c>
      <c r="Y6" s="22" t="s">
        <v>198</v>
      </c>
      <c r="Z6" s="21" t="s">
        <v>198</v>
      </c>
      <c r="AC6" s="18"/>
      <c r="AD6" s="26" t="s">
        <v>199</v>
      </c>
      <c r="AE6" s="27" t="s">
        <v>204</v>
      </c>
      <c r="AF6"/>
      <c r="AG6" s="42" t="s">
        <v>155</v>
      </c>
      <c r="AI6" s="3" t="s">
        <v>16</v>
      </c>
      <c r="AK6" s="18"/>
      <c r="AL6" s="15" t="s">
        <v>156</v>
      </c>
      <c r="AM6" s="28" t="s">
        <v>197</v>
      </c>
      <c r="AN6" s="8" t="s">
        <v>156</v>
      </c>
      <c r="AO6" s="6" t="s">
        <v>156</v>
      </c>
      <c r="AP6" s="9" t="s">
        <v>65</v>
      </c>
      <c r="AQ6" t="s">
        <v>65</v>
      </c>
      <c r="AR6" s="18"/>
      <c r="AS6" s="18"/>
      <c r="AT6" s="15" t="s">
        <v>156</v>
      </c>
      <c r="AU6" s="28" t="s">
        <v>156</v>
      </c>
    </row>
    <row r="7" spans="1:47" x14ac:dyDescent="0.25">
      <c r="A7" s="42" t="s">
        <v>205</v>
      </c>
      <c r="C7" s="3" t="s">
        <v>17</v>
      </c>
      <c r="D7" s="17" t="s">
        <v>156</v>
      </c>
      <c r="E7" s="20" t="s">
        <v>156</v>
      </c>
      <c r="F7" s="18" t="s">
        <v>156</v>
      </c>
      <c r="G7" s="15" t="s">
        <v>156</v>
      </c>
      <c r="H7" s="15" t="s">
        <v>197</v>
      </c>
      <c r="I7" s="16" t="s">
        <v>156</v>
      </c>
      <c r="J7" s="19" t="s">
        <v>156</v>
      </c>
      <c r="K7" s="17" t="s">
        <v>206</v>
      </c>
      <c r="L7" s="17" t="s">
        <v>156</v>
      </c>
      <c r="M7" s="20" t="s">
        <v>156</v>
      </c>
      <c r="N7" s="18" t="s">
        <v>156</v>
      </c>
      <c r="O7" s="15" t="s">
        <v>156</v>
      </c>
      <c r="P7"/>
      <c r="Q7" s="42" t="s">
        <v>205</v>
      </c>
      <c r="S7" s="3" t="s">
        <v>17</v>
      </c>
      <c r="V7" s="18"/>
      <c r="W7" s="26" t="s">
        <v>198</v>
      </c>
      <c r="X7" s="27" t="s">
        <v>198</v>
      </c>
      <c r="Y7" s="23" t="s">
        <v>198</v>
      </c>
      <c r="Z7" s="22" t="s">
        <v>198</v>
      </c>
      <c r="AA7" s="21" t="s">
        <v>198</v>
      </c>
      <c r="AD7" s="18"/>
      <c r="AE7" s="26" t="s">
        <v>198</v>
      </c>
      <c r="AF7"/>
      <c r="AG7" s="42" t="s">
        <v>205</v>
      </c>
      <c r="AI7" s="3" t="s">
        <v>17</v>
      </c>
      <c r="AJ7" t="s">
        <v>65</v>
      </c>
      <c r="AK7" t="s">
        <v>156</v>
      </c>
      <c r="AL7" s="18" t="s">
        <v>156</v>
      </c>
      <c r="AM7" s="15" t="s">
        <v>207</v>
      </c>
      <c r="AN7" s="28" t="s">
        <v>156</v>
      </c>
      <c r="AO7" s="8" t="s">
        <v>156</v>
      </c>
      <c r="AP7" s="6" t="s">
        <v>156</v>
      </c>
      <c r="AQ7" s="9" t="s">
        <v>65</v>
      </c>
      <c r="AR7" t="s">
        <v>65</v>
      </c>
      <c r="AS7" s="18"/>
      <c r="AT7" s="18"/>
      <c r="AU7" s="15" t="s">
        <v>156</v>
      </c>
    </row>
    <row r="8" spans="1:47" x14ac:dyDescent="0.25">
      <c r="A8" s="42" t="s">
        <v>208</v>
      </c>
      <c r="C8" s="3" t="s">
        <v>18</v>
      </c>
      <c r="D8" s="17" t="s">
        <v>156</v>
      </c>
      <c r="E8" s="17" t="s">
        <v>197</v>
      </c>
      <c r="F8" s="20" t="s">
        <v>156</v>
      </c>
      <c r="G8" s="18" t="s">
        <v>156</v>
      </c>
      <c r="H8" s="15" t="s">
        <v>156</v>
      </c>
      <c r="I8" s="15"/>
      <c r="J8" s="16" t="s">
        <v>156</v>
      </c>
      <c r="K8" s="19" t="s">
        <v>156</v>
      </c>
      <c r="L8" s="17" t="s">
        <v>156</v>
      </c>
      <c r="M8" s="17" t="s">
        <v>156</v>
      </c>
      <c r="N8" s="20" t="s">
        <v>156</v>
      </c>
      <c r="O8" s="18"/>
      <c r="P8"/>
      <c r="Q8" s="42" t="s">
        <v>208</v>
      </c>
      <c r="S8" s="3" t="s">
        <v>18</v>
      </c>
      <c r="T8" s="21" t="s">
        <v>198</v>
      </c>
      <c r="W8" s="18"/>
      <c r="X8" s="26" t="s">
        <v>198</v>
      </c>
      <c r="Y8" s="27" t="s">
        <v>198</v>
      </c>
      <c r="Z8" s="23" t="s">
        <v>198</v>
      </c>
      <c r="AA8" s="22" t="s">
        <v>198</v>
      </c>
      <c r="AB8" s="21" t="s">
        <v>198</v>
      </c>
      <c r="AE8" s="18"/>
      <c r="AF8"/>
      <c r="AG8" s="42" t="s">
        <v>208</v>
      </c>
      <c r="AI8" s="3" t="s">
        <v>18</v>
      </c>
      <c r="AJ8" s="9" t="s">
        <v>65</v>
      </c>
      <c r="AK8" t="s">
        <v>65</v>
      </c>
      <c r="AM8" s="18"/>
      <c r="AN8" s="15" t="s">
        <v>156</v>
      </c>
      <c r="AO8" s="28" t="s">
        <v>156</v>
      </c>
      <c r="AP8" s="8" t="s">
        <v>156</v>
      </c>
      <c r="AQ8" s="6" t="s">
        <v>156</v>
      </c>
      <c r="AR8" s="9" t="s">
        <v>65</v>
      </c>
      <c r="AS8" t="s">
        <v>65</v>
      </c>
      <c r="AT8" s="18" t="s">
        <v>156</v>
      </c>
      <c r="AU8" s="18" t="s">
        <v>156</v>
      </c>
    </row>
    <row r="9" spans="1:47" x14ac:dyDescent="0.25">
      <c r="A9" s="42" t="s">
        <v>209</v>
      </c>
      <c r="C9" s="3" t="s">
        <v>19</v>
      </c>
      <c r="D9" s="19" t="s">
        <v>156</v>
      </c>
      <c r="E9" s="17" t="s">
        <v>156</v>
      </c>
      <c r="F9" s="17" t="s">
        <v>156</v>
      </c>
      <c r="G9" s="20" t="s">
        <v>156</v>
      </c>
      <c r="H9" s="18" t="s">
        <v>156</v>
      </c>
      <c r="I9" s="15" t="s">
        <v>156</v>
      </c>
      <c r="J9" s="15" t="s">
        <v>156</v>
      </c>
      <c r="K9" s="16" t="s">
        <v>156</v>
      </c>
      <c r="L9" s="19" t="s">
        <v>156</v>
      </c>
      <c r="M9" s="17" t="s">
        <v>156</v>
      </c>
      <c r="N9" s="17" t="s">
        <v>156</v>
      </c>
      <c r="O9" s="20" t="s">
        <v>156</v>
      </c>
      <c r="P9"/>
      <c r="Q9" s="42" t="s">
        <v>209</v>
      </c>
      <c r="S9" s="3" t="s">
        <v>19</v>
      </c>
      <c r="T9" s="22" t="s">
        <v>198</v>
      </c>
      <c r="U9" s="21" t="s">
        <v>198</v>
      </c>
      <c r="X9" s="18"/>
      <c r="Y9" s="26" t="s">
        <v>198</v>
      </c>
      <c r="Z9" s="27" t="s">
        <v>198</v>
      </c>
      <c r="AA9" s="23" t="s">
        <v>198</v>
      </c>
      <c r="AB9" s="22" t="s">
        <v>198</v>
      </c>
      <c r="AC9" s="21" t="s">
        <v>203</v>
      </c>
      <c r="AF9"/>
      <c r="AG9" s="42" t="s">
        <v>209</v>
      </c>
      <c r="AI9" s="3" t="s">
        <v>19</v>
      </c>
      <c r="AJ9" s="6" t="s">
        <v>197</v>
      </c>
      <c r="AK9" s="9" t="s">
        <v>65</v>
      </c>
      <c r="AL9" t="s">
        <v>65</v>
      </c>
      <c r="AM9" t="s">
        <v>156</v>
      </c>
      <c r="AN9" s="18" t="s">
        <v>156</v>
      </c>
      <c r="AO9" s="15" t="s">
        <v>156</v>
      </c>
      <c r="AP9" s="28" t="s">
        <v>156</v>
      </c>
      <c r="AQ9" s="6" t="s">
        <v>156</v>
      </c>
      <c r="AR9" s="6" t="s">
        <v>156</v>
      </c>
      <c r="AS9" s="9" t="s">
        <v>65</v>
      </c>
      <c r="AT9" t="s">
        <v>65</v>
      </c>
      <c r="AU9" s="18"/>
    </row>
    <row r="10" spans="1:47" x14ac:dyDescent="0.25">
      <c r="A10" s="42" t="s">
        <v>210</v>
      </c>
      <c r="C10" s="3" t="s">
        <v>20</v>
      </c>
      <c r="D10" s="16" t="s">
        <v>156</v>
      </c>
      <c r="E10" s="19" t="s">
        <v>156</v>
      </c>
      <c r="F10" s="17" t="s">
        <v>156</v>
      </c>
      <c r="G10" s="17" t="s">
        <v>156</v>
      </c>
      <c r="H10" s="20" t="s">
        <v>156</v>
      </c>
      <c r="I10" s="18" t="s">
        <v>156</v>
      </c>
      <c r="J10" s="15" t="s">
        <v>156</v>
      </c>
      <c r="K10" s="15" t="s">
        <v>156</v>
      </c>
      <c r="L10" s="16" t="s">
        <v>197</v>
      </c>
      <c r="M10" s="19" t="s">
        <v>156</v>
      </c>
      <c r="N10" s="17" t="s">
        <v>156</v>
      </c>
      <c r="O10" s="17" t="s">
        <v>197</v>
      </c>
      <c r="P10"/>
      <c r="Q10" s="42" t="s">
        <v>210</v>
      </c>
      <c r="S10" s="3" t="s">
        <v>20</v>
      </c>
      <c r="T10" s="23" t="s">
        <v>198</v>
      </c>
      <c r="U10" s="22" t="s">
        <v>198</v>
      </c>
      <c r="V10" s="21" t="s">
        <v>211</v>
      </c>
      <c r="Y10" s="18"/>
      <c r="Z10" s="26" t="s">
        <v>198</v>
      </c>
      <c r="AA10" s="27" t="s">
        <v>204</v>
      </c>
      <c r="AB10" s="23" t="s">
        <v>198</v>
      </c>
      <c r="AC10" s="22" t="s">
        <v>198</v>
      </c>
      <c r="AD10" s="21" t="s">
        <v>198</v>
      </c>
      <c r="AF10"/>
      <c r="AG10" s="42" t="s">
        <v>210</v>
      </c>
      <c r="AI10" s="3" t="s">
        <v>20</v>
      </c>
      <c r="AJ10" s="8" t="s">
        <v>156</v>
      </c>
      <c r="AK10" s="6" t="s">
        <v>156</v>
      </c>
      <c r="AL10" s="9" t="s">
        <v>65</v>
      </c>
      <c r="AM10" t="s">
        <v>65</v>
      </c>
      <c r="AN10" t="s">
        <v>156</v>
      </c>
      <c r="AO10" s="18" t="s">
        <v>156</v>
      </c>
      <c r="AP10" s="15" t="s">
        <v>207</v>
      </c>
      <c r="AQ10" s="28" t="s">
        <v>197</v>
      </c>
      <c r="AR10" s="6" t="s">
        <v>156</v>
      </c>
      <c r="AS10" s="6" t="s">
        <v>156</v>
      </c>
      <c r="AT10" s="9" t="s">
        <v>65</v>
      </c>
      <c r="AU10" t="s">
        <v>65</v>
      </c>
    </row>
    <row r="11" spans="1:47" x14ac:dyDescent="0.25">
      <c r="A11" s="42" t="s">
        <v>212</v>
      </c>
      <c r="C11" s="3" t="s">
        <v>21</v>
      </c>
      <c r="D11" s="15" t="s">
        <v>213</v>
      </c>
      <c r="E11" s="16" t="s">
        <v>156</v>
      </c>
      <c r="F11" s="19" t="s">
        <v>156</v>
      </c>
      <c r="G11" s="17" t="s">
        <v>156</v>
      </c>
      <c r="H11" s="17" t="s">
        <v>156</v>
      </c>
      <c r="I11" s="20" t="s">
        <v>156</v>
      </c>
      <c r="J11" s="18" t="s">
        <v>156</v>
      </c>
      <c r="K11" s="15" t="s">
        <v>156</v>
      </c>
      <c r="L11" s="15" t="s">
        <v>156</v>
      </c>
      <c r="M11" s="16" t="s">
        <v>156</v>
      </c>
      <c r="N11" s="19" t="s">
        <v>156</v>
      </c>
      <c r="O11" s="17" t="s">
        <v>156</v>
      </c>
      <c r="P11"/>
      <c r="Q11" s="42" t="s">
        <v>212</v>
      </c>
      <c r="S11" s="3" t="s">
        <v>21</v>
      </c>
      <c r="T11" s="27" t="s">
        <v>198</v>
      </c>
      <c r="U11" s="23" t="s">
        <v>198</v>
      </c>
      <c r="V11" s="22" t="s">
        <v>198</v>
      </c>
      <c r="W11" s="21" t="s">
        <v>198</v>
      </c>
      <c r="Z11" s="18"/>
      <c r="AA11" s="26" t="s">
        <v>198</v>
      </c>
      <c r="AB11" s="27" t="s">
        <v>198</v>
      </c>
      <c r="AC11" s="23" t="s">
        <v>198</v>
      </c>
      <c r="AD11" s="22" t="s">
        <v>198</v>
      </c>
      <c r="AE11" s="21" t="s">
        <v>214</v>
      </c>
      <c r="AF11"/>
      <c r="AG11" s="42" t="s">
        <v>212</v>
      </c>
      <c r="AI11" s="3" t="s">
        <v>21</v>
      </c>
      <c r="AJ11" s="28" t="s">
        <v>156</v>
      </c>
      <c r="AK11" s="8" t="s">
        <v>156</v>
      </c>
      <c r="AL11" s="6" t="s">
        <v>156</v>
      </c>
      <c r="AM11" s="9" t="s">
        <v>65</v>
      </c>
      <c r="AN11" t="s">
        <v>65</v>
      </c>
      <c r="AO11" t="s">
        <v>156</v>
      </c>
      <c r="AP11" s="18" t="s">
        <v>156</v>
      </c>
      <c r="AQ11" s="15" t="s">
        <v>156</v>
      </c>
      <c r="AR11" s="28" t="s">
        <v>156</v>
      </c>
      <c r="AS11" s="6" t="s">
        <v>156</v>
      </c>
      <c r="AT11" s="6" t="s">
        <v>156</v>
      </c>
      <c r="AU11" s="9" t="s">
        <v>65</v>
      </c>
    </row>
    <row r="12" spans="1:47" ht="15.75" thickBot="1" x14ac:dyDescent="0.3">
      <c r="A12" s="43" t="s">
        <v>67</v>
      </c>
      <c r="P12"/>
      <c r="Q12" s="43" t="s">
        <v>67</v>
      </c>
      <c r="AF12"/>
      <c r="AG12" s="43" t="s">
        <v>67</v>
      </c>
    </row>
    <row r="13" spans="1:47" ht="15.75" thickBot="1" x14ac:dyDescent="0.3">
      <c r="C13" s="31" t="s">
        <v>68</v>
      </c>
      <c r="D13" s="31" t="s">
        <v>215</v>
      </c>
      <c r="E13" s="31" t="s">
        <v>216</v>
      </c>
      <c r="F13" s="31" t="s">
        <v>217</v>
      </c>
      <c r="I13" s="31" t="s">
        <v>218</v>
      </c>
      <c r="J13" s="31" t="s">
        <v>216</v>
      </c>
      <c r="K13" s="31" t="s">
        <v>219</v>
      </c>
    </row>
    <row r="14" spans="1:47" x14ac:dyDescent="0.25">
      <c r="A14" s="35" t="s">
        <v>276</v>
      </c>
      <c r="B14" s="36"/>
      <c r="C14" t="s">
        <v>71</v>
      </c>
      <c r="D14" t="s">
        <v>198</v>
      </c>
      <c r="E14" t="s">
        <v>220</v>
      </c>
      <c r="F14">
        <v>0</v>
      </c>
      <c r="H14" s="31" t="s">
        <v>71</v>
      </c>
      <c r="I14">
        <v>24</v>
      </c>
      <c r="J14">
        <v>2</v>
      </c>
      <c r="K14">
        <f>J14/I14*100</f>
        <v>8.3333333333333321</v>
      </c>
      <c r="S14" s="1"/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I14" s="1"/>
      <c r="AJ14" s="2">
        <v>1</v>
      </c>
      <c r="AK14" s="2">
        <v>2</v>
      </c>
      <c r="AL14" s="2">
        <v>3</v>
      </c>
      <c r="AM14" s="2">
        <v>4</v>
      </c>
      <c r="AN14" s="2">
        <v>5</v>
      </c>
      <c r="AO14" s="2">
        <v>6</v>
      </c>
      <c r="AP14" s="2">
        <v>7</v>
      </c>
      <c r="AQ14" s="2">
        <v>8</v>
      </c>
      <c r="AR14" s="2">
        <v>9</v>
      </c>
      <c r="AS14" s="2">
        <v>10</v>
      </c>
      <c r="AT14" s="2">
        <v>11</v>
      </c>
      <c r="AU14" s="2">
        <v>12</v>
      </c>
    </row>
    <row r="15" spans="1:47" x14ac:dyDescent="0.25">
      <c r="A15" s="37" t="s">
        <v>71</v>
      </c>
      <c r="B15" s="38" t="s">
        <v>27</v>
      </c>
      <c r="C15" t="s">
        <v>71</v>
      </c>
      <c r="D15" t="s">
        <v>198</v>
      </c>
      <c r="E15" t="s">
        <v>220</v>
      </c>
      <c r="F15">
        <v>0</v>
      </c>
      <c r="H15" s="31" t="s">
        <v>221</v>
      </c>
      <c r="I15">
        <v>12</v>
      </c>
      <c r="J15">
        <v>1</v>
      </c>
      <c r="K15">
        <f t="shared" ref="K15:K18" si="0">J15/I15*100</f>
        <v>8.3333333333333321</v>
      </c>
      <c r="M15" s="32"/>
      <c r="S15" s="3" t="s">
        <v>14</v>
      </c>
      <c r="T15" s="4" t="s">
        <v>199</v>
      </c>
      <c r="U15" s="5" t="s">
        <v>198</v>
      </c>
      <c r="V15" s="6" t="s">
        <v>198</v>
      </c>
      <c r="W15" s="7" t="s">
        <v>198</v>
      </c>
      <c r="X15" s="8" t="s">
        <v>199</v>
      </c>
      <c r="Y15" s="9" t="s">
        <v>198</v>
      </c>
      <c r="Z15" s="10" t="s">
        <v>211</v>
      </c>
      <c r="AA15" s="11" t="s">
        <v>198</v>
      </c>
      <c r="AB15" s="4" t="s">
        <v>198</v>
      </c>
      <c r="AC15" s="5" t="s">
        <v>197</v>
      </c>
      <c r="AD15" s="6" t="s">
        <v>198</v>
      </c>
      <c r="AE15" s="7" t="s">
        <v>198</v>
      </c>
      <c r="AI15" s="3" t="s">
        <v>14</v>
      </c>
      <c r="AJ15" s="15" t="s">
        <v>156</v>
      </c>
      <c r="AK15" s="28" t="s">
        <v>156</v>
      </c>
      <c r="AL15" s="8" t="s">
        <v>156</v>
      </c>
      <c r="AM15" s="6" t="s">
        <v>156</v>
      </c>
      <c r="AN15" s="9" t="s">
        <v>65</v>
      </c>
      <c r="AO15" t="s">
        <v>65</v>
      </c>
      <c r="AP15" s="18" t="s">
        <v>156</v>
      </c>
      <c r="AQ15" s="18" t="s">
        <v>156</v>
      </c>
      <c r="AR15" s="15" t="s">
        <v>156</v>
      </c>
      <c r="AS15" s="28" t="s">
        <v>156</v>
      </c>
      <c r="AT15" s="8" t="s">
        <v>156</v>
      </c>
      <c r="AU15" s="6" t="s">
        <v>156</v>
      </c>
    </row>
    <row r="16" spans="1:47" x14ac:dyDescent="0.25">
      <c r="A16" s="37" t="s">
        <v>289</v>
      </c>
      <c r="B16" s="38" t="s">
        <v>290</v>
      </c>
      <c r="C16" t="s">
        <v>71</v>
      </c>
      <c r="D16" t="s">
        <v>198</v>
      </c>
      <c r="E16" t="s">
        <v>220</v>
      </c>
      <c r="F16">
        <v>0</v>
      </c>
      <c r="H16" s="31" t="s">
        <v>222</v>
      </c>
      <c r="I16">
        <v>12</v>
      </c>
      <c r="J16">
        <v>2</v>
      </c>
      <c r="K16">
        <f t="shared" si="0"/>
        <v>16.666666666666664</v>
      </c>
      <c r="M16" s="32"/>
      <c r="S16" s="3" t="s">
        <v>15</v>
      </c>
      <c r="T16" s="11" t="s">
        <v>198</v>
      </c>
      <c r="U16" s="4" t="s">
        <v>198</v>
      </c>
      <c r="V16" s="5" t="s">
        <v>198</v>
      </c>
      <c r="W16" s="6" t="s">
        <v>198</v>
      </c>
      <c r="X16" s="7" t="s">
        <v>198</v>
      </c>
      <c r="Y16" s="8" t="s">
        <v>198</v>
      </c>
      <c r="Z16" s="9" t="s">
        <v>198</v>
      </c>
      <c r="AA16" s="10" t="s">
        <v>198</v>
      </c>
      <c r="AB16" s="11" t="s">
        <v>198</v>
      </c>
      <c r="AC16" s="4" t="s">
        <v>198</v>
      </c>
      <c r="AD16" s="5" t="s">
        <v>198</v>
      </c>
      <c r="AE16" s="6" t="s">
        <v>223</v>
      </c>
      <c r="AI16" s="3" t="s">
        <v>15</v>
      </c>
      <c r="AJ16" s="18"/>
      <c r="AK16" s="15" t="s">
        <v>224</v>
      </c>
      <c r="AL16" s="28" t="s">
        <v>156</v>
      </c>
      <c r="AM16" s="8" t="s">
        <v>156</v>
      </c>
      <c r="AN16" s="6" t="s">
        <v>156</v>
      </c>
      <c r="AO16" s="9" t="s">
        <v>65</v>
      </c>
      <c r="AP16" t="s">
        <v>65</v>
      </c>
      <c r="AQ16" s="18" t="s">
        <v>156</v>
      </c>
      <c r="AR16" s="18" t="s">
        <v>156</v>
      </c>
      <c r="AS16" s="15" t="s">
        <v>197</v>
      </c>
      <c r="AT16" s="28" t="s">
        <v>156</v>
      </c>
      <c r="AU16" s="8" t="s">
        <v>156</v>
      </c>
    </row>
    <row r="17" spans="1:47" x14ac:dyDescent="0.25">
      <c r="A17" s="37" t="s">
        <v>291</v>
      </c>
      <c r="B17" s="38" t="s">
        <v>292</v>
      </c>
      <c r="C17" t="s">
        <v>71</v>
      </c>
      <c r="D17" t="s">
        <v>197</v>
      </c>
      <c r="E17" t="s">
        <v>225</v>
      </c>
      <c r="F17">
        <v>1</v>
      </c>
      <c r="H17" s="31" t="s">
        <v>18</v>
      </c>
      <c r="I17">
        <v>24</v>
      </c>
      <c r="J17">
        <v>2</v>
      </c>
      <c r="K17">
        <f t="shared" si="0"/>
        <v>8.3333333333333321</v>
      </c>
      <c r="S17" s="3" t="s">
        <v>16</v>
      </c>
      <c r="T17" s="10" t="s">
        <v>198</v>
      </c>
      <c r="U17" s="11" t="s">
        <v>198</v>
      </c>
      <c r="V17" s="4" t="s">
        <v>198</v>
      </c>
      <c r="W17" s="5" t="s">
        <v>198</v>
      </c>
      <c r="X17" s="6" t="s">
        <v>198</v>
      </c>
      <c r="Y17" s="7" t="s">
        <v>198</v>
      </c>
      <c r="Z17" s="8" t="s">
        <v>198</v>
      </c>
      <c r="AA17" s="9" t="s">
        <v>199</v>
      </c>
      <c r="AB17" s="10" t="s">
        <v>197</v>
      </c>
      <c r="AC17" s="11" t="s">
        <v>198</v>
      </c>
      <c r="AD17" s="4" t="s">
        <v>203</v>
      </c>
      <c r="AE17" s="5" t="s">
        <v>198</v>
      </c>
      <c r="AI17" s="3" t="s">
        <v>16</v>
      </c>
      <c r="AK17" s="18"/>
      <c r="AL17" s="15" t="s">
        <v>156</v>
      </c>
      <c r="AM17" s="28" t="s">
        <v>156</v>
      </c>
      <c r="AN17" s="8" t="s">
        <v>156</v>
      </c>
      <c r="AO17" s="6" t="s">
        <v>156</v>
      </c>
      <c r="AP17" s="9" t="s">
        <v>65</v>
      </c>
      <c r="AQ17" t="s">
        <v>65</v>
      </c>
      <c r="AR17" s="18" t="s">
        <v>156</v>
      </c>
      <c r="AS17" s="18" t="s">
        <v>156</v>
      </c>
      <c r="AT17" s="15" t="s">
        <v>156</v>
      </c>
      <c r="AU17" s="28" t="s">
        <v>156</v>
      </c>
    </row>
    <row r="18" spans="1:47" x14ac:dyDescent="0.25">
      <c r="A18" s="37" t="s">
        <v>293</v>
      </c>
      <c r="B18" s="38" t="s">
        <v>294</v>
      </c>
      <c r="C18" t="s">
        <v>71</v>
      </c>
      <c r="D18" t="s">
        <v>198</v>
      </c>
      <c r="E18" t="s">
        <v>220</v>
      </c>
      <c r="F18">
        <v>0</v>
      </c>
      <c r="H18" s="31" t="s">
        <v>226</v>
      </c>
      <c r="I18">
        <v>12</v>
      </c>
      <c r="J18">
        <v>0</v>
      </c>
      <c r="K18">
        <f t="shared" si="0"/>
        <v>0</v>
      </c>
      <c r="S18" s="3" t="s">
        <v>17</v>
      </c>
      <c r="T18" s="9" t="s">
        <v>198</v>
      </c>
      <c r="U18" s="10" t="s">
        <v>198</v>
      </c>
      <c r="V18" s="11" t="s">
        <v>198</v>
      </c>
      <c r="W18" s="4" t="s">
        <v>198</v>
      </c>
      <c r="X18" s="5" t="s">
        <v>198</v>
      </c>
      <c r="Y18" s="6" t="s">
        <v>198</v>
      </c>
      <c r="Z18" s="7" t="s">
        <v>198</v>
      </c>
      <c r="AA18" s="8" t="s">
        <v>198</v>
      </c>
      <c r="AB18" s="9" t="s">
        <v>198</v>
      </c>
      <c r="AC18" s="10" t="s">
        <v>198</v>
      </c>
      <c r="AD18" s="11" t="s">
        <v>198</v>
      </c>
      <c r="AE18" s="4" t="s">
        <v>198</v>
      </c>
      <c r="AI18" s="3" t="s">
        <v>17</v>
      </c>
      <c r="AJ18" t="s">
        <v>65</v>
      </c>
      <c r="AK18" t="s">
        <v>156</v>
      </c>
      <c r="AL18" s="18" t="s">
        <v>156</v>
      </c>
      <c r="AM18" s="15" t="s">
        <v>156</v>
      </c>
      <c r="AN18" s="28" t="s">
        <v>156</v>
      </c>
      <c r="AO18" s="8" t="s">
        <v>156</v>
      </c>
      <c r="AP18" s="6" t="s">
        <v>156</v>
      </c>
      <c r="AQ18" s="9" t="s">
        <v>65</v>
      </c>
      <c r="AR18" t="s">
        <v>65</v>
      </c>
      <c r="AS18" s="18"/>
      <c r="AT18" s="18"/>
      <c r="AU18" s="15" t="s">
        <v>156</v>
      </c>
    </row>
    <row r="19" spans="1:47" ht="15.75" thickBot="1" x14ac:dyDescent="0.3">
      <c r="A19" s="39" t="s">
        <v>295</v>
      </c>
      <c r="B19" s="40" t="s">
        <v>296</v>
      </c>
      <c r="C19" t="s">
        <v>71</v>
      </c>
      <c r="D19" t="s">
        <v>198</v>
      </c>
      <c r="E19" t="s">
        <v>220</v>
      </c>
      <c r="F19">
        <v>0</v>
      </c>
      <c r="S19" s="3" t="s">
        <v>18</v>
      </c>
      <c r="T19" s="8" t="s">
        <v>198</v>
      </c>
      <c r="U19" s="9" t="s">
        <v>198</v>
      </c>
      <c r="V19" s="10" t="s">
        <v>198</v>
      </c>
      <c r="W19" s="11" t="s">
        <v>198</v>
      </c>
      <c r="X19" s="4" t="s">
        <v>198</v>
      </c>
      <c r="Y19" s="5" t="s">
        <v>198</v>
      </c>
      <c r="Z19" s="6" t="s">
        <v>227</v>
      </c>
      <c r="AA19" s="7" t="s">
        <v>198</v>
      </c>
      <c r="AB19" s="8" t="s">
        <v>223</v>
      </c>
      <c r="AC19" s="9" t="s">
        <v>198</v>
      </c>
      <c r="AD19" s="10" t="s">
        <v>198</v>
      </c>
      <c r="AE19" s="11" t="s">
        <v>198</v>
      </c>
      <c r="AI19" s="3" t="s">
        <v>18</v>
      </c>
      <c r="AJ19" s="9" t="s">
        <v>65</v>
      </c>
      <c r="AK19" t="s">
        <v>65</v>
      </c>
      <c r="AL19" t="s">
        <v>156</v>
      </c>
      <c r="AM19" s="18" t="s">
        <v>156</v>
      </c>
      <c r="AN19" s="15" t="s">
        <v>207</v>
      </c>
      <c r="AO19" s="28" t="s">
        <v>156</v>
      </c>
      <c r="AP19" s="8" t="s">
        <v>156</v>
      </c>
      <c r="AQ19" s="6" t="s">
        <v>156</v>
      </c>
      <c r="AR19" s="9" t="s">
        <v>65</v>
      </c>
      <c r="AS19" t="s">
        <v>65</v>
      </c>
      <c r="AT19" s="18"/>
      <c r="AU19" s="18"/>
    </row>
    <row r="20" spans="1:47" x14ac:dyDescent="0.25">
      <c r="C20" t="s">
        <v>71</v>
      </c>
      <c r="D20" t="s">
        <v>198</v>
      </c>
      <c r="E20" t="s">
        <v>220</v>
      </c>
      <c r="F20">
        <v>0</v>
      </c>
      <c r="S20" s="3" t="s">
        <v>19</v>
      </c>
      <c r="T20" s="7" t="s">
        <v>198</v>
      </c>
      <c r="U20" s="8" t="s">
        <v>198</v>
      </c>
      <c r="V20" s="9" t="s">
        <v>198</v>
      </c>
      <c r="W20" s="10" t="s">
        <v>198</v>
      </c>
      <c r="X20" s="11" t="s">
        <v>198</v>
      </c>
      <c r="Y20" s="4" t="s">
        <v>198</v>
      </c>
      <c r="Z20" s="5" t="s">
        <v>198</v>
      </c>
      <c r="AA20" s="6" t="s">
        <v>198</v>
      </c>
      <c r="AB20" s="7" t="s">
        <v>198</v>
      </c>
      <c r="AC20" s="8" t="s">
        <v>223</v>
      </c>
      <c r="AD20" s="9" t="s">
        <v>198</v>
      </c>
      <c r="AE20" s="10" t="s">
        <v>198</v>
      </c>
      <c r="AI20" s="3" t="s">
        <v>19</v>
      </c>
      <c r="AJ20" s="6" t="s">
        <v>156</v>
      </c>
      <c r="AK20" s="9" t="s">
        <v>65</v>
      </c>
      <c r="AL20" t="s">
        <v>65</v>
      </c>
      <c r="AN20" s="18"/>
      <c r="AO20" s="15" t="s">
        <v>224</v>
      </c>
      <c r="AP20" s="28" t="s">
        <v>156</v>
      </c>
      <c r="AQ20" s="6" t="s">
        <v>156</v>
      </c>
      <c r="AR20" s="6" t="s">
        <v>156</v>
      </c>
      <c r="AS20" s="9" t="s">
        <v>65</v>
      </c>
      <c r="AT20" t="s">
        <v>65</v>
      </c>
      <c r="AU20" s="18"/>
    </row>
    <row r="21" spans="1:47" x14ac:dyDescent="0.25">
      <c r="C21" t="s">
        <v>71</v>
      </c>
      <c r="D21" t="s">
        <v>198</v>
      </c>
      <c r="E21" t="s">
        <v>220</v>
      </c>
      <c r="F21">
        <v>0</v>
      </c>
      <c r="S21" s="3" t="s">
        <v>20</v>
      </c>
      <c r="T21" s="6" t="s">
        <v>211</v>
      </c>
      <c r="U21" s="7" t="s">
        <v>198</v>
      </c>
      <c r="V21" s="8" t="s">
        <v>198</v>
      </c>
      <c r="W21" s="9" t="s">
        <v>199</v>
      </c>
      <c r="X21" s="10" t="s">
        <v>198</v>
      </c>
      <c r="Y21" s="11" t="s">
        <v>198</v>
      </c>
      <c r="Z21" s="4" t="s">
        <v>198</v>
      </c>
      <c r="AA21" s="5" t="s">
        <v>198</v>
      </c>
      <c r="AB21" s="6" t="s">
        <v>198</v>
      </c>
      <c r="AC21" s="7" t="s">
        <v>198</v>
      </c>
      <c r="AD21" s="8" t="s">
        <v>198</v>
      </c>
      <c r="AE21" s="9" t="s">
        <v>204</v>
      </c>
      <c r="AI21" s="3" t="s">
        <v>20</v>
      </c>
      <c r="AJ21" s="8" t="s">
        <v>156</v>
      </c>
      <c r="AK21" s="6" t="s">
        <v>156</v>
      </c>
      <c r="AL21" s="9" t="s">
        <v>65</v>
      </c>
      <c r="AM21" t="s">
        <v>65</v>
      </c>
      <c r="AN21" t="s">
        <v>156</v>
      </c>
      <c r="AO21" s="18" t="s">
        <v>156</v>
      </c>
      <c r="AP21" s="15" t="s">
        <v>156</v>
      </c>
      <c r="AQ21" s="28" t="s">
        <v>156</v>
      </c>
      <c r="AR21" s="6" t="s">
        <v>156</v>
      </c>
      <c r="AS21" s="6" t="s">
        <v>156</v>
      </c>
      <c r="AT21" s="9" t="s">
        <v>65</v>
      </c>
      <c r="AU21" t="s">
        <v>65</v>
      </c>
    </row>
    <row r="22" spans="1:47" x14ac:dyDescent="0.25">
      <c r="C22" t="s">
        <v>71</v>
      </c>
      <c r="D22" t="s">
        <v>198</v>
      </c>
      <c r="E22" t="s">
        <v>220</v>
      </c>
      <c r="F22">
        <v>0</v>
      </c>
      <c r="S22" s="3" t="s">
        <v>21</v>
      </c>
      <c r="T22" s="5" t="s">
        <v>198</v>
      </c>
      <c r="U22" s="6" t="s">
        <v>198</v>
      </c>
      <c r="V22" s="7" t="s">
        <v>198</v>
      </c>
      <c r="W22" s="8" t="s">
        <v>198</v>
      </c>
      <c r="X22" s="9" t="s">
        <v>198</v>
      </c>
      <c r="Y22" s="10" t="s">
        <v>198</v>
      </c>
      <c r="Z22" s="11" t="s">
        <v>198</v>
      </c>
      <c r="AA22" s="4" t="s">
        <v>198</v>
      </c>
      <c r="AB22" s="5" t="s">
        <v>211</v>
      </c>
      <c r="AC22" s="6" t="s">
        <v>198</v>
      </c>
      <c r="AD22" s="7" t="s">
        <v>157</v>
      </c>
      <c r="AE22" s="8" t="s">
        <v>198</v>
      </c>
      <c r="AI22" s="3" t="s">
        <v>21</v>
      </c>
      <c r="AJ22" s="28" t="s">
        <v>156</v>
      </c>
      <c r="AK22" s="8" t="s">
        <v>156</v>
      </c>
      <c r="AL22" s="6" t="s">
        <v>156</v>
      </c>
      <c r="AM22" s="9" t="s">
        <v>65</v>
      </c>
      <c r="AN22" t="s">
        <v>65</v>
      </c>
      <c r="AO22" t="s">
        <v>156</v>
      </c>
      <c r="AP22" s="18" t="s">
        <v>156</v>
      </c>
      <c r="AQ22" s="15" t="s">
        <v>156</v>
      </c>
      <c r="AR22" s="28" t="s">
        <v>156</v>
      </c>
      <c r="AS22" s="6" t="s">
        <v>156</v>
      </c>
      <c r="AT22" s="6" t="s">
        <v>156</v>
      </c>
      <c r="AU22" s="9" t="s">
        <v>65</v>
      </c>
    </row>
    <row r="23" spans="1:47" x14ac:dyDescent="0.25">
      <c r="C23" t="s">
        <v>71</v>
      </c>
      <c r="D23" t="s">
        <v>198</v>
      </c>
      <c r="E23" t="s">
        <v>220</v>
      </c>
      <c r="F23">
        <v>0</v>
      </c>
    </row>
    <row r="24" spans="1:47" x14ac:dyDescent="0.25">
      <c r="C24" t="s">
        <v>71</v>
      </c>
      <c r="D24" t="s">
        <v>198</v>
      </c>
      <c r="E24" t="s">
        <v>220</v>
      </c>
      <c r="F24">
        <v>0</v>
      </c>
      <c r="S24" s="31" t="s">
        <v>68</v>
      </c>
      <c r="T24" s="31" t="s">
        <v>215</v>
      </c>
      <c r="U24" s="31" t="s">
        <v>216</v>
      </c>
      <c r="V24" s="31" t="s">
        <v>217</v>
      </c>
      <c r="Y24" s="31" t="s">
        <v>218</v>
      </c>
      <c r="Z24" s="31" t="s">
        <v>216</v>
      </c>
      <c r="AA24" s="31" t="s">
        <v>219</v>
      </c>
      <c r="AI24" s="31" t="s">
        <v>68</v>
      </c>
      <c r="AJ24" s="31" t="s">
        <v>215</v>
      </c>
      <c r="AK24" s="31" t="s">
        <v>216</v>
      </c>
      <c r="AL24" s="31" t="s">
        <v>217</v>
      </c>
      <c r="AO24" s="31" t="s">
        <v>218</v>
      </c>
      <c r="AP24" s="31" t="s">
        <v>216</v>
      </c>
      <c r="AQ24" s="31" t="s">
        <v>219</v>
      </c>
    </row>
    <row r="25" spans="1:47" x14ac:dyDescent="0.25">
      <c r="C25" t="s">
        <v>71</v>
      </c>
      <c r="D25" t="s">
        <v>198</v>
      </c>
      <c r="E25" t="s">
        <v>220</v>
      </c>
      <c r="F25">
        <v>0</v>
      </c>
      <c r="S25" t="s">
        <v>71</v>
      </c>
      <c r="T25" t="s">
        <v>198</v>
      </c>
      <c r="U25" t="s">
        <v>220</v>
      </c>
      <c r="V25">
        <v>0</v>
      </c>
      <c r="X25" s="31" t="s">
        <v>71</v>
      </c>
      <c r="Y25">
        <v>12</v>
      </c>
      <c r="Z25">
        <v>2</v>
      </c>
      <c r="AA25">
        <f>Z25/Y25*100</f>
        <v>16.666666666666664</v>
      </c>
      <c r="AI25" t="s">
        <v>71</v>
      </c>
      <c r="AJ25" t="s">
        <v>198</v>
      </c>
      <c r="AK25" t="s">
        <v>220</v>
      </c>
      <c r="AL25">
        <v>0</v>
      </c>
      <c r="AN25" s="31" t="s">
        <v>71</v>
      </c>
      <c r="AO25">
        <v>24</v>
      </c>
      <c r="AP25">
        <v>3</v>
      </c>
      <c r="AQ25">
        <f>AP25/AO25*100</f>
        <v>12.5</v>
      </c>
    </row>
    <row r="26" spans="1:47" x14ac:dyDescent="0.25">
      <c r="C26" t="s">
        <v>71</v>
      </c>
      <c r="D26" t="s">
        <v>198</v>
      </c>
      <c r="E26" t="s">
        <v>220</v>
      </c>
      <c r="F26">
        <v>0</v>
      </c>
      <c r="S26" t="s">
        <v>71</v>
      </c>
      <c r="T26" t="s">
        <v>203</v>
      </c>
      <c r="U26" t="s">
        <v>225</v>
      </c>
      <c r="V26">
        <v>1</v>
      </c>
      <c r="X26" s="31" t="s">
        <v>221</v>
      </c>
      <c r="Y26">
        <v>24</v>
      </c>
      <c r="Z26">
        <v>4</v>
      </c>
      <c r="AA26">
        <f t="shared" ref="AA26:AA29" si="1">Z26/Y26*100</f>
        <v>16.666666666666664</v>
      </c>
      <c r="AI26" t="s">
        <v>71</v>
      </c>
      <c r="AJ26" t="s">
        <v>198</v>
      </c>
      <c r="AK26" t="s">
        <v>220</v>
      </c>
      <c r="AL26">
        <v>0</v>
      </c>
      <c r="AN26" s="31" t="s">
        <v>221</v>
      </c>
      <c r="AO26">
        <v>24</v>
      </c>
      <c r="AP26">
        <v>3</v>
      </c>
      <c r="AQ26">
        <f t="shared" ref="AQ26:AQ29" si="2">AP26/AO26*100</f>
        <v>12.5</v>
      </c>
    </row>
    <row r="27" spans="1:47" x14ac:dyDescent="0.25">
      <c r="C27" t="s">
        <v>71</v>
      </c>
      <c r="D27" t="s">
        <v>198</v>
      </c>
      <c r="E27" t="s">
        <v>220</v>
      </c>
      <c r="F27">
        <v>0</v>
      </c>
      <c r="S27" t="s">
        <v>71</v>
      </c>
      <c r="T27" t="s">
        <v>198</v>
      </c>
      <c r="U27" t="s">
        <v>220</v>
      </c>
      <c r="V27">
        <v>0</v>
      </c>
      <c r="X27" s="31" t="s">
        <v>222</v>
      </c>
      <c r="Y27">
        <v>24</v>
      </c>
      <c r="Z27">
        <v>4</v>
      </c>
      <c r="AA27">
        <f t="shared" si="1"/>
        <v>16.666666666666664</v>
      </c>
      <c r="AI27" t="s">
        <v>71</v>
      </c>
      <c r="AJ27" t="s">
        <v>198</v>
      </c>
      <c r="AK27" t="s">
        <v>220</v>
      </c>
      <c r="AL27">
        <v>0</v>
      </c>
      <c r="AN27" s="31" t="s">
        <v>222</v>
      </c>
      <c r="AO27">
        <v>24</v>
      </c>
      <c r="AP27">
        <v>0</v>
      </c>
      <c r="AQ27">
        <f t="shared" si="2"/>
        <v>0</v>
      </c>
    </row>
    <row r="28" spans="1:47" x14ac:dyDescent="0.25">
      <c r="C28" t="s">
        <v>71</v>
      </c>
      <c r="D28" t="s">
        <v>198</v>
      </c>
      <c r="E28" t="s">
        <v>220</v>
      </c>
      <c r="F28">
        <v>0</v>
      </c>
      <c r="S28" t="s">
        <v>71</v>
      </c>
      <c r="T28" t="s">
        <v>198</v>
      </c>
      <c r="U28" t="s">
        <v>220</v>
      </c>
      <c r="V28">
        <v>0</v>
      </c>
      <c r="X28" s="31" t="s">
        <v>18</v>
      </c>
      <c r="Y28">
        <v>24</v>
      </c>
      <c r="Z28">
        <v>6</v>
      </c>
      <c r="AA28">
        <f t="shared" si="1"/>
        <v>25</v>
      </c>
      <c r="AI28" t="s">
        <v>71</v>
      </c>
      <c r="AJ28" t="s">
        <v>198</v>
      </c>
      <c r="AK28" t="s">
        <v>220</v>
      </c>
      <c r="AL28">
        <v>0</v>
      </c>
      <c r="AN28" s="31" t="s">
        <v>18</v>
      </c>
      <c r="AO28">
        <v>24</v>
      </c>
      <c r="AP28">
        <v>1</v>
      </c>
      <c r="AQ28">
        <f t="shared" si="2"/>
        <v>4.1666666666666661</v>
      </c>
    </row>
    <row r="29" spans="1:47" x14ac:dyDescent="0.25">
      <c r="C29" t="s">
        <v>71</v>
      </c>
      <c r="D29" t="s">
        <v>198</v>
      </c>
      <c r="E29" t="s">
        <v>220</v>
      </c>
      <c r="F29">
        <v>0</v>
      </c>
      <c r="S29" t="s">
        <v>71</v>
      </c>
      <c r="T29" t="s">
        <v>198</v>
      </c>
      <c r="U29" t="s">
        <v>220</v>
      </c>
      <c r="V29">
        <v>0</v>
      </c>
      <c r="X29" s="31" t="s">
        <v>226</v>
      </c>
      <c r="Y29">
        <v>24</v>
      </c>
      <c r="Z29">
        <v>2</v>
      </c>
      <c r="AA29">
        <f t="shared" si="1"/>
        <v>8.3333333333333321</v>
      </c>
      <c r="AI29" t="s">
        <v>71</v>
      </c>
      <c r="AJ29" t="s">
        <v>198</v>
      </c>
      <c r="AK29" t="s">
        <v>220</v>
      </c>
      <c r="AL29">
        <v>0</v>
      </c>
      <c r="AN29" s="31" t="s">
        <v>226</v>
      </c>
      <c r="AO29">
        <v>24</v>
      </c>
      <c r="AP29">
        <v>24</v>
      </c>
      <c r="AQ29">
        <f t="shared" si="2"/>
        <v>100</v>
      </c>
    </row>
    <row r="30" spans="1:47" x14ac:dyDescent="0.25">
      <c r="C30" t="s">
        <v>71</v>
      </c>
      <c r="D30" t="s">
        <v>198</v>
      </c>
      <c r="E30" t="s">
        <v>220</v>
      </c>
      <c r="F30">
        <v>0</v>
      </c>
      <c r="S30" t="s">
        <v>71</v>
      </c>
      <c r="T30" t="s">
        <v>203</v>
      </c>
      <c r="U30" t="s">
        <v>225</v>
      </c>
      <c r="V30">
        <v>1</v>
      </c>
      <c r="AI30" t="s">
        <v>71</v>
      </c>
      <c r="AJ30" t="s">
        <v>198</v>
      </c>
      <c r="AK30" t="s">
        <v>220</v>
      </c>
      <c r="AL30">
        <v>0</v>
      </c>
    </row>
    <row r="31" spans="1:47" x14ac:dyDescent="0.25">
      <c r="C31" t="s">
        <v>71</v>
      </c>
      <c r="D31" t="s">
        <v>198</v>
      </c>
      <c r="E31" t="s">
        <v>220</v>
      </c>
      <c r="F31">
        <v>0</v>
      </c>
      <c r="S31" t="s">
        <v>71</v>
      </c>
      <c r="T31" t="s">
        <v>198</v>
      </c>
      <c r="U31" t="s">
        <v>220</v>
      </c>
      <c r="V31">
        <v>0</v>
      </c>
      <c r="AI31" t="s">
        <v>71</v>
      </c>
      <c r="AJ31" t="s">
        <v>198</v>
      </c>
      <c r="AK31" t="s">
        <v>220</v>
      </c>
      <c r="AL31">
        <v>0</v>
      </c>
    </row>
    <row r="32" spans="1:47" x14ac:dyDescent="0.25">
      <c r="C32" t="s">
        <v>71</v>
      </c>
      <c r="D32" t="s">
        <v>198</v>
      </c>
      <c r="E32" t="s">
        <v>220</v>
      </c>
      <c r="F32">
        <v>0</v>
      </c>
      <c r="S32" t="s">
        <v>71</v>
      </c>
      <c r="T32" t="s">
        <v>198</v>
      </c>
      <c r="U32" t="s">
        <v>220</v>
      </c>
      <c r="V32">
        <v>0</v>
      </c>
      <c r="AI32" t="s">
        <v>71</v>
      </c>
      <c r="AJ32" t="s">
        <v>198</v>
      </c>
      <c r="AK32" t="s">
        <v>220</v>
      </c>
      <c r="AL32">
        <v>0</v>
      </c>
    </row>
    <row r="33" spans="3:38" x14ac:dyDescent="0.25">
      <c r="C33" t="s">
        <v>71</v>
      </c>
      <c r="D33" t="s">
        <v>198</v>
      </c>
      <c r="E33" t="s">
        <v>220</v>
      </c>
      <c r="F33">
        <v>0</v>
      </c>
      <c r="S33" t="s">
        <v>71</v>
      </c>
      <c r="T33" t="s">
        <v>198</v>
      </c>
      <c r="U33" t="s">
        <v>220</v>
      </c>
      <c r="V33">
        <v>0</v>
      </c>
      <c r="AI33" t="s">
        <v>71</v>
      </c>
      <c r="AJ33" t="s">
        <v>198</v>
      </c>
      <c r="AK33" t="s">
        <v>220</v>
      </c>
      <c r="AL33">
        <v>0</v>
      </c>
    </row>
    <row r="34" spans="3:38" x14ac:dyDescent="0.25">
      <c r="C34" t="s">
        <v>71</v>
      </c>
      <c r="D34" t="s">
        <v>198</v>
      </c>
      <c r="E34" t="s">
        <v>220</v>
      </c>
      <c r="F34">
        <v>0</v>
      </c>
      <c r="S34" t="s">
        <v>71</v>
      </c>
      <c r="T34" t="s">
        <v>198</v>
      </c>
      <c r="U34" t="s">
        <v>220</v>
      </c>
      <c r="V34">
        <v>0</v>
      </c>
      <c r="AI34" t="s">
        <v>71</v>
      </c>
      <c r="AJ34" t="s">
        <v>198</v>
      </c>
      <c r="AK34" t="s">
        <v>220</v>
      </c>
      <c r="AL34">
        <v>0</v>
      </c>
    </row>
    <row r="35" spans="3:38" x14ac:dyDescent="0.25">
      <c r="C35" t="s">
        <v>71</v>
      </c>
      <c r="D35" t="s">
        <v>198</v>
      </c>
      <c r="E35" t="s">
        <v>220</v>
      </c>
      <c r="F35">
        <v>0</v>
      </c>
      <c r="S35" t="s">
        <v>71</v>
      </c>
      <c r="T35" t="s">
        <v>198</v>
      </c>
      <c r="U35" t="s">
        <v>220</v>
      </c>
      <c r="V35">
        <v>0</v>
      </c>
      <c r="AI35" t="s">
        <v>71</v>
      </c>
      <c r="AJ35" t="s">
        <v>198</v>
      </c>
      <c r="AK35" t="s">
        <v>220</v>
      </c>
      <c r="AL35">
        <v>0</v>
      </c>
    </row>
    <row r="36" spans="3:38" x14ac:dyDescent="0.25">
      <c r="C36" t="s">
        <v>71</v>
      </c>
      <c r="D36" t="s">
        <v>198</v>
      </c>
      <c r="E36" t="s">
        <v>220</v>
      </c>
      <c r="F36">
        <v>0</v>
      </c>
      <c r="S36" t="s">
        <v>71</v>
      </c>
      <c r="T36" t="s">
        <v>198</v>
      </c>
      <c r="U36" t="s">
        <v>220</v>
      </c>
      <c r="V36">
        <v>0</v>
      </c>
      <c r="AI36" t="s">
        <v>71</v>
      </c>
      <c r="AJ36" t="s">
        <v>198</v>
      </c>
      <c r="AK36" t="s">
        <v>220</v>
      </c>
      <c r="AL36">
        <v>0</v>
      </c>
    </row>
    <row r="37" spans="3:38" x14ac:dyDescent="0.25">
      <c r="C37" t="s">
        <v>71</v>
      </c>
      <c r="D37" t="s">
        <v>213</v>
      </c>
      <c r="E37" t="s">
        <v>225</v>
      </c>
      <c r="F37">
        <v>1</v>
      </c>
      <c r="S37" t="s">
        <v>76</v>
      </c>
      <c r="T37" t="s">
        <v>199</v>
      </c>
      <c r="U37" t="s">
        <v>225</v>
      </c>
      <c r="V37">
        <v>1</v>
      </c>
      <c r="AI37" t="s">
        <v>71</v>
      </c>
      <c r="AJ37" t="s">
        <v>198</v>
      </c>
      <c r="AK37" t="s">
        <v>220</v>
      </c>
      <c r="AL37">
        <v>0</v>
      </c>
    </row>
    <row r="38" spans="3:38" x14ac:dyDescent="0.25">
      <c r="C38" t="s">
        <v>23</v>
      </c>
      <c r="D38" t="s">
        <v>198</v>
      </c>
      <c r="E38" t="s">
        <v>220</v>
      </c>
      <c r="F38">
        <v>0</v>
      </c>
      <c r="S38" t="s">
        <v>76</v>
      </c>
      <c r="T38" t="s">
        <v>198</v>
      </c>
      <c r="U38" t="s">
        <v>220</v>
      </c>
      <c r="V38">
        <v>0</v>
      </c>
      <c r="AI38" t="s">
        <v>71</v>
      </c>
      <c r="AJ38" t="s">
        <v>224</v>
      </c>
      <c r="AK38" t="s">
        <v>225</v>
      </c>
      <c r="AL38">
        <v>1</v>
      </c>
    </row>
    <row r="39" spans="3:38" x14ac:dyDescent="0.25">
      <c r="C39" t="s">
        <v>23</v>
      </c>
      <c r="D39" t="s">
        <v>198</v>
      </c>
      <c r="E39" t="s">
        <v>220</v>
      </c>
      <c r="F39">
        <v>0</v>
      </c>
      <c r="S39" t="s">
        <v>76</v>
      </c>
      <c r="T39" t="s">
        <v>198</v>
      </c>
      <c r="U39" t="s">
        <v>220</v>
      </c>
      <c r="V39">
        <v>0</v>
      </c>
      <c r="AI39" t="s">
        <v>71</v>
      </c>
      <c r="AJ39" t="s">
        <v>198</v>
      </c>
      <c r="AK39" t="s">
        <v>220</v>
      </c>
      <c r="AL39">
        <v>0</v>
      </c>
    </row>
    <row r="40" spans="3:38" x14ac:dyDescent="0.25">
      <c r="C40" t="s">
        <v>23</v>
      </c>
      <c r="D40" t="s">
        <v>198</v>
      </c>
      <c r="E40" t="s">
        <v>220</v>
      </c>
      <c r="F40">
        <v>0</v>
      </c>
      <c r="S40" t="s">
        <v>76</v>
      </c>
      <c r="T40" t="s">
        <v>198</v>
      </c>
      <c r="U40" t="s">
        <v>220</v>
      </c>
      <c r="V40">
        <v>0</v>
      </c>
      <c r="AI40" t="s">
        <v>71</v>
      </c>
      <c r="AJ40" t="s">
        <v>198</v>
      </c>
      <c r="AK40" t="s">
        <v>220</v>
      </c>
      <c r="AL40">
        <v>0</v>
      </c>
    </row>
    <row r="41" spans="3:38" x14ac:dyDescent="0.25">
      <c r="C41" t="s">
        <v>23</v>
      </c>
      <c r="D41" t="s">
        <v>198</v>
      </c>
      <c r="E41" t="s">
        <v>220</v>
      </c>
      <c r="F41">
        <v>0</v>
      </c>
      <c r="S41" t="s">
        <v>76</v>
      </c>
      <c r="T41" t="s">
        <v>198</v>
      </c>
      <c r="U41" t="s">
        <v>220</v>
      </c>
      <c r="V41">
        <v>0</v>
      </c>
      <c r="AI41" t="s">
        <v>71</v>
      </c>
      <c r="AJ41" t="s">
        <v>198</v>
      </c>
      <c r="AK41" t="s">
        <v>220</v>
      </c>
      <c r="AL41">
        <v>0</v>
      </c>
    </row>
    <row r="42" spans="3:38" x14ac:dyDescent="0.25">
      <c r="C42" t="s">
        <v>23</v>
      </c>
      <c r="D42" t="s">
        <v>197</v>
      </c>
      <c r="E42" t="s">
        <v>225</v>
      </c>
      <c r="F42">
        <v>1</v>
      </c>
      <c r="S42" t="s">
        <v>76</v>
      </c>
      <c r="T42" t="s">
        <v>198</v>
      </c>
      <c r="U42" t="s">
        <v>220</v>
      </c>
      <c r="V42">
        <v>0</v>
      </c>
      <c r="AI42" t="s">
        <v>71</v>
      </c>
      <c r="AJ42" t="s">
        <v>198</v>
      </c>
      <c r="AK42" t="s">
        <v>220</v>
      </c>
      <c r="AL42">
        <v>0</v>
      </c>
    </row>
    <row r="43" spans="3:38" x14ac:dyDescent="0.25">
      <c r="C43" t="s">
        <v>23</v>
      </c>
      <c r="D43" t="s">
        <v>198</v>
      </c>
      <c r="E43" t="s">
        <v>220</v>
      </c>
      <c r="F43">
        <v>0</v>
      </c>
      <c r="S43" t="s">
        <v>76</v>
      </c>
      <c r="T43" t="s">
        <v>198</v>
      </c>
      <c r="U43" t="s">
        <v>220</v>
      </c>
      <c r="V43">
        <v>0</v>
      </c>
      <c r="AI43" t="s">
        <v>71</v>
      </c>
      <c r="AJ43" t="s">
        <v>224</v>
      </c>
      <c r="AK43" t="s">
        <v>225</v>
      </c>
      <c r="AL43">
        <v>1</v>
      </c>
    </row>
    <row r="44" spans="3:38" x14ac:dyDescent="0.25">
      <c r="C44" t="s">
        <v>23</v>
      </c>
      <c r="D44" t="s">
        <v>198</v>
      </c>
      <c r="E44" t="s">
        <v>220</v>
      </c>
      <c r="F44">
        <v>0</v>
      </c>
      <c r="S44" t="s">
        <v>76</v>
      </c>
      <c r="T44" t="s">
        <v>198</v>
      </c>
      <c r="U44" t="s">
        <v>220</v>
      </c>
      <c r="V44">
        <v>0</v>
      </c>
      <c r="AI44" t="s">
        <v>71</v>
      </c>
      <c r="AJ44" t="s">
        <v>198</v>
      </c>
      <c r="AK44" t="s">
        <v>220</v>
      </c>
      <c r="AL44">
        <v>0</v>
      </c>
    </row>
    <row r="45" spans="3:38" x14ac:dyDescent="0.25">
      <c r="C45" t="s">
        <v>23</v>
      </c>
      <c r="D45" t="s">
        <v>198</v>
      </c>
      <c r="E45" t="s">
        <v>220</v>
      </c>
      <c r="F45">
        <v>0</v>
      </c>
      <c r="S45" t="s">
        <v>76</v>
      </c>
      <c r="T45" t="s">
        <v>198</v>
      </c>
      <c r="U45" t="s">
        <v>220</v>
      </c>
      <c r="V45">
        <v>0</v>
      </c>
      <c r="AI45" t="s">
        <v>71</v>
      </c>
      <c r="AJ45" t="s">
        <v>198</v>
      </c>
      <c r="AK45" t="s">
        <v>220</v>
      </c>
      <c r="AL45">
        <v>0</v>
      </c>
    </row>
    <row r="46" spans="3:38" x14ac:dyDescent="0.25">
      <c r="C46" t="s">
        <v>23</v>
      </c>
      <c r="D46" t="s">
        <v>198</v>
      </c>
      <c r="E46" t="s">
        <v>220</v>
      </c>
      <c r="F46">
        <v>0</v>
      </c>
      <c r="S46" t="s">
        <v>76</v>
      </c>
      <c r="T46" t="s">
        <v>198</v>
      </c>
      <c r="U46" t="s">
        <v>220</v>
      </c>
      <c r="V46">
        <v>0</v>
      </c>
      <c r="AI46" t="s">
        <v>71</v>
      </c>
      <c r="AJ46" t="s">
        <v>197</v>
      </c>
      <c r="AK46" t="s">
        <v>225</v>
      </c>
      <c r="AL46">
        <v>1</v>
      </c>
    </row>
    <row r="47" spans="3:38" x14ac:dyDescent="0.25">
      <c r="C47" t="s">
        <v>23</v>
      </c>
      <c r="D47" t="s">
        <v>198</v>
      </c>
      <c r="E47" t="s">
        <v>220</v>
      </c>
      <c r="F47">
        <v>0</v>
      </c>
      <c r="S47" t="s">
        <v>76</v>
      </c>
      <c r="T47" t="s">
        <v>203</v>
      </c>
      <c r="U47" t="s">
        <v>225</v>
      </c>
      <c r="V47">
        <v>1</v>
      </c>
      <c r="AI47" t="s">
        <v>71</v>
      </c>
      <c r="AJ47" t="s">
        <v>198</v>
      </c>
      <c r="AK47" t="s">
        <v>220</v>
      </c>
      <c r="AL47">
        <v>0</v>
      </c>
    </row>
    <row r="48" spans="3:38" x14ac:dyDescent="0.25">
      <c r="C48" t="s">
        <v>23</v>
      </c>
      <c r="D48" t="s">
        <v>198</v>
      </c>
      <c r="E48" t="s">
        <v>220</v>
      </c>
      <c r="F48">
        <v>0</v>
      </c>
      <c r="S48" t="s">
        <v>76</v>
      </c>
      <c r="T48" t="s">
        <v>198</v>
      </c>
      <c r="U48" t="s">
        <v>220</v>
      </c>
      <c r="V48">
        <v>0</v>
      </c>
      <c r="AI48" t="s">
        <v>71</v>
      </c>
      <c r="AJ48" t="s">
        <v>198</v>
      </c>
      <c r="AK48" t="s">
        <v>220</v>
      </c>
      <c r="AL48">
        <v>0</v>
      </c>
    </row>
    <row r="49" spans="3:38" x14ac:dyDescent="0.25">
      <c r="C49" t="s">
        <v>23</v>
      </c>
      <c r="D49" t="s">
        <v>198</v>
      </c>
      <c r="E49" t="s">
        <v>220</v>
      </c>
      <c r="F49">
        <v>0</v>
      </c>
      <c r="S49" t="s">
        <v>76</v>
      </c>
      <c r="T49" t="s">
        <v>198</v>
      </c>
      <c r="U49" t="s">
        <v>220</v>
      </c>
      <c r="V49">
        <v>0</v>
      </c>
      <c r="AI49" t="s">
        <v>54</v>
      </c>
      <c r="AJ49" t="s">
        <v>198</v>
      </c>
      <c r="AK49" t="s">
        <v>220</v>
      </c>
      <c r="AL49">
        <v>0</v>
      </c>
    </row>
    <row r="50" spans="3:38" x14ac:dyDescent="0.25">
      <c r="C50" t="s">
        <v>24</v>
      </c>
      <c r="D50" t="s">
        <v>197</v>
      </c>
      <c r="E50" t="s">
        <v>225</v>
      </c>
      <c r="F50">
        <v>1</v>
      </c>
      <c r="S50" t="s">
        <v>76</v>
      </c>
      <c r="T50" t="s">
        <v>198</v>
      </c>
      <c r="U50" t="s">
        <v>220</v>
      </c>
      <c r="V50">
        <v>0</v>
      </c>
      <c r="AI50" t="s">
        <v>54</v>
      </c>
      <c r="AJ50" t="s">
        <v>198</v>
      </c>
      <c r="AK50" t="s">
        <v>220</v>
      </c>
      <c r="AL50">
        <v>0</v>
      </c>
    </row>
    <row r="51" spans="3:38" x14ac:dyDescent="0.25">
      <c r="C51" t="s">
        <v>24</v>
      </c>
      <c r="D51" t="s">
        <v>198</v>
      </c>
      <c r="E51" t="s">
        <v>220</v>
      </c>
      <c r="F51">
        <v>0</v>
      </c>
      <c r="S51" t="s">
        <v>76</v>
      </c>
      <c r="T51" t="s">
        <v>198</v>
      </c>
      <c r="U51" t="s">
        <v>220</v>
      </c>
      <c r="V51">
        <v>0</v>
      </c>
      <c r="AI51" t="s">
        <v>54</v>
      </c>
      <c r="AJ51" t="s">
        <v>198</v>
      </c>
      <c r="AK51" t="s">
        <v>220</v>
      </c>
      <c r="AL51">
        <v>0</v>
      </c>
    </row>
    <row r="52" spans="3:38" x14ac:dyDescent="0.25">
      <c r="C52" t="s">
        <v>24</v>
      </c>
      <c r="D52" t="s">
        <v>198</v>
      </c>
      <c r="E52" t="s">
        <v>220</v>
      </c>
      <c r="F52">
        <v>0</v>
      </c>
      <c r="S52" t="s">
        <v>76</v>
      </c>
      <c r="T52" t="s">
        <v>198</v>
      </c>
      <c r="U52" t="s">
        <v>220</v>
      </c>
      <c r="V52">
        <v>0</v>
      </c>
      <c r="AI52" t="s">
        <v>54</v>
      </c>
      <c r="AJ52" t="s">
        <v>197</v>
      </c>
      <c r="AK52" t="s">
        <v>225</v>
      </c>
      <c r="AL52">
        <v>1</v>
      </c>
    </row>
    <row r="53" spans="3:38" x14ac:dyDescent="0.25">
      <c r="C53" t="s">
        <v>24</v>
      </c>
      <c r="D53" t="s">
        <v>197</v>
      </c>
      <c r="E53" t="s">
        <v>225</v>
      </c>
      <c r="F53">
        <v>1</v>
      </c>
      <c r="S53" t="s">
        <v>76</v>
      </c>
      <c r="T53" t="s">
        <v>198</v>
      </c>
      <c r="U53" t="s">
        <v>220</v>
      </c>
      <c r="V53">
        <v>0</v>
      </c>
      <c r="AI53" t="s">
        <v>54</v>
      </c>
      <c r="AJ53" t="s">
        <v>198</v>
      </c>
      <c r="AK53" t="s">
        <v>220</v>
      </c>
      <c r="AL53">
        <v>0</v>
      </c>
    </row>
    <row r="54" spans="3:38" x14ac:dyDescent="0.25">
      <c r="C54" t="s">
        <v>24</v>
      </c>
      <c r="D54" t="s">
        <v>198</v>
      </c>
      <c r="E54" t="s">
        <v>220</v>
      </c>
      <c r="F54">
        <v>0</v>
      </c>
      <c r="S54" t="s">
        <v>76</v>
      </c>
      <c r="T54" t="s">
        <v>198</v>
      </c>
      <c r="U54" t="s">
        <v>220</v>
      </c>
      <c r="V54">
        <v>0</v>
      </c>
      <c r="AI54" t="s">
        <v>54</v>
      </c>
      <c r="AJ54" t="s">
        <v>198</v>
      </c>
      <c r="AK54" t="s">
        <v>220</v>
      </c>
      <c r="AL54">
        <v>0</v>
      </c>
    </row>
    <row r="55" spans="3:38" x14ac:dyDescent="0.25">
      <c r="C55" t="s">
        <v>24</v>
      </c>
      <c r="D55" t="s">
        <v>198</v>
      </c>
      <c r="E55" t="s">
        <v>220</v>
      </c>
      <c r="F55">
        <v>0</v>
      </c>
      <c r="S55" t="s">
        <v>76</v>
      </c>
      <c r="T55" t="s">
        <v>198</v>
      </c>
      <c r="U55" t="s">
        <v>220</v>
      </c>
      <c r="V55">
        <v>0</v>
      </c>
      <c r="AI55" t="s">
        <v>54</v>
      </c>
      <c r="AJ55" t="s">
        <v>198</v>
      </c>
      <c r="AK55" t="s">
        <v>220</v>
      </c>
      <c r="AL55">
        <v>0</v>
      </c>
    </row>
    <row r="56" spans="3:38" x14ac:dyDescent="0.25">
      <c r="C56" t="s">
        <v>24</v>
      </c>
      <c r="D56" t="s">
        <v>198</v>
      </c>
      <c r="E56" t="s">
        <v>220</v>
      </c>
      <c r="F56">
        <v>0</v>
      </c>
      <c r="S56" t="s">
        <v>76</v>
      </c>
      <c r="T56" t="s">
        <v>211</v>
      </c>
      <c r="U56" t="s">
        <v>225</v>
      </c>
      <c r="V56">
        <v>1</v>
      </c>
      <c r="AI56" t="s">
        <v>54</v>
      </c>
      <c r="AJ56" t="s">
        <v>197</v>
      </c>
      <c r="AK56" t="s">
        <v>225</v>
      </c>
      <c r="AL56">
        <v>1</v>
      </c>
    </row>
    <row r="57" spans="3:38" x14ac:dyDescent="0.25">
      <c r="C57" t="s">
        <v>24</v>
      </c>
      <c r="D57" t="s">
        <v>198</v>
      </c>
      <c r="E57" t="s">
        <v>220</v>
      </c>
      <c r="F57">
        <v>0</v>
      </c>
      <c r="S57" t="s">
        <v>76</v>
      </c>
      <c r="T57" t="s">
        <v>197</v>
      </c>
      <c r="U57" t="s">
        <v>225</v>
      </c>
      <c r="V57">
        <v>1</v>
      </c>
      <c r="AI57" t="s">
        <v>54</v>
      </c>
      <c r="AJ57" t="s">
        <v>198</v>
      </c>
      <c r="AK57" t="s">
        <v>220</v>
      </c>
      <c r="AL57">
        <v>0</v>
      </c>
    </row>
    <row r="58" spans="3:38" x14ac:dyDescent="0.25">
      <c r="C58" t="s">
        <v>24</v>
      </c>
      <c r="D58" t="s">
        <v>198</v>
      </c>
      <c r="E58" t="s">
        <v>220</v>
      </c>
      <c r="F58">
        <v>0</v>
      </c>
      <c r="S58" t="s">
        <v>76</v>
      </c>
      <c r="T58" t="s">
        <v>198</v>
      </c>
      <c r="U58" t="s">
        <v>220</v>
      </c>
      <c r="V58">
        <v>0</v>
      </c>
      <c r="AI58" t="s">
        <v>54</v>
      </c>
      <c r="AJ58" t="s">
        <v>198</v>
      </c>
      <c r="AK58" t="s">
        <v>220</v>
      </c>
      <c r="AL58">
        <v>0</v>
      </c>
    </row>
    <row r="59" spans="3:38" x14ac:dyDescent="0.25">
      <c r="C59" t="s">
        <v>24</v>
      </c>
      <c r="D59" t="s">
        <v>198</v>
      </c>
      <c r="E59" t="s">
        <v>220</v>
      </c>
      <c r="F59">
        <v>0</v>
      </c>
      <c r="S59" t="s">
        <v>76</v>
      </c>
      <c r="T59" t="s">
        <v>198</v>
      </c>
      <c r="U59" t="s">
        <v>220</v>
      </c>
      <c r="V59">
        <v>0</v>
      </c>
      <c r="AI59" t="s">
        <v>54</v>
      </c>
      <c r="AJ59" t="s">
        <v>201</v>
      </c>
      <c r="AK59" t="s">
        <v>225</v>
      </c>
      <c r="AL59">
        <v>1</v>
      </c>
    </row>
    <row r="60" spans="3:38" x14ac:dyDescent="0.25">
      <c r="C60" t="s">
        <v>24</v>
      </c>
      <c r="D60" t="s">
        <v>198</v>
      </c>
      <c r="E60" t="s">
        <v>220</v>
      </c>
      <c r="F60">
        <v>0</v>
      </c>
      <c r="S60" t="s">
        <v>76</v>
      </c>
      <c r="T60" t="s">
        <v>198</v>
      </c>
      <c r="U60" t="s">
        <v>220</v>
      </c>
      <c r="V60">
        <v>0</v>
      </c>
      <c r="AI60" t="s">
        <v>54</v>
      </c>
      <c r="AJ60" t="s">
        <v>198</v>
      </c>
      <c r="AK60" t="s">
        <v>220</v>
      </c>
      <c r="AL60">
        <v>0</v>
      </c>
    </row>
    <row r="61" spans="3:38" x14ac:dyDescent="0.25">
      <c r="C61" t="s">
        <v>24</v>
      </c>
      <c r="D61" t="s">
        <v>198</v>
      </c>
      <c r="E61" t="s">
        <v>220</v>
      </c>
      <c r="F61">
        <v>0</v>
      </c>
      <c r="S61" t="s">
        <v>78</v>
      </c>
      <c r="T61" t="s">
        <v>198</v>
      </c>
      <c r="U61" t="s">
        <v>220</v>
      </c>
      <c r="V61">
        <v>0</v>
      </c>
      <c r="AI61" t="s">
        <v>54</v>
      </c>
      <c r="AJ61" t="s">
        <v>198</v>
      </c>
      <c r="AK61" t="s">
        <v>220</v>
      </c>
      <c r="AL61">
        <v>0</v>
      </c>
    </row>
    <row r="62" spans="3:38" x14ac:dyDescent="0.25">
      <c r="C62" t="s">
        <v>25</v>
      </c>
      <c r="D62" t="s">
        <v>198</v>
      </c>
      <c r="E62" t="s">
        <v>220</v>
      </c>
      <c r="F62">
        <v>0</v>
      </c>
      <c r="S62" t="s">
        <v>78</v>
      </c>
      <c r="T62" t="s">
        <v>198</v>
      </c>
      <c r="U62" t="s">
        <v>220</v>
      </c>
      <c r="V62">
        <v>0</v>
      </c>
      <c r="AI62" t="s">
        <v>54</v>
      </c>
      <c r="AJ62" t="s">
        <v>198</v>
      </c>
      <c r="AK62" t="s">
        <v>220</v>
      </c>
      <c r="AL62">
        <v>0</v>
      </c>
    </row>
    <row r="63" spans="3:38" x14ac:dyDescent="0.25">
      <c r="C63" t="s">
        <v>25</v>
      </c>
      <c r="D63" t="s">
        <v>198</v>
      </c>
      <c r="E63" t="s">
        <v>220</v>
      </c>
      <c r="F63">
        <v>0</v>
      </c>
      <c r="S63" t="s">
        <v>78</v>
      </c>
      <c r="T63" t="s">
        <v>198</v>
      </c>
      <c r="U63" t="s">
        <v>220</v>
      </c>
      <c r="V63">
        <v>0</v>
      </c>
      <c r="AI63" t="s">
        <v>54</v>
      </c>
      <c r="AJ63" t="s">
        <v>198</v>
      </c>
      <c r="AK63" t="s">
        <v>220</v>
      </c>
      <c r="AL63">
        <v>0</v>
      </c>
    </row>
    <row r="64" spans="3:38" x14ac:dyDescent="0.25">
      <c r="C64" t="s">
        <v>25</v>
      </c>
      <c r="D64" t="s">
        <v>197</v>
      </c>
      <c r="E64" t="s">
        <v>225</v>
      </c>
      <c r="F64">
        <v>1</v>
      </c>
      <c r="S64" t="s">
        <v>78</v>
      </c>
      <c r="T64" t="s">
        <v>198</v>
      </c>
      <c r="U64" t="s">
        <v>220</v>
      </c>
      <c r="V64">
        <v>0</v>
      </c>
      <c r="AI64" t="s">
        <v>54</v>
      </c>
      <c r="AJ64" t="s">
        <v>198</v>
      </c>
      <c r="AK64" t="s">
        <v>220</v>
      </c>
      <c r="AL64">
        <v>0</v>
      </c>
    </row>
    <row r="65" spans="3:38" x14ac:dyDescent="0.25">
      <c r="C65" t="s">
        <v>25</v>
      </c>
      <c r="D65" t="s">
        <v>198</v>
      </c>
      <c r="E65" t="s">
        <v>220</v>
      </c>
      <c r="F65">
        <v>0</v>
      </c>
      <c r="S65" t="s">
        <v>78</v>
      </c>
      <c r="T65" t="s">
        <v>227</v>
      </c>
      <c r="U65" t="s">
        <v>225</v>
      </c>
      <c r="V65">
        <v>1</v>
      </c>
      <c r="AI65" t="s">
        <v>54</v>
      </c>
      <c r="AJ65" t="s">
        <v>198</v>
      </c>
      <c r="AK65" t="s">
        <v>220</v>
      </c>
      <c r="AL65">
        <v>0</v>
      </c>
    </row>
    <row r="66" spans="3:38" x14ac:dyDescent="0.25">
      <c r="C66" t="s">
        <v>25</v>
      </c>
      <c r="D66" t="s">
        <v>198</v>
      </c>
      <c r="E66" t="s">
        <v>220</v>
      </c>
      <c r="F66">
        <v>0</v>
      </c>
      <c r="S66" t="s">
        <v>78</v>
      </c>
      <c r="T66" t="s">
        <v>198</v>
      </c>
      <c r="U66" t="s">
        <v>220</v>
      </c>
      <c r="V66">
        <v>0</v>
      </c>
      <c r="AI66" t="s">
        <v>54</v>
      </c>
      <c r="AJ66" t="s">
        <v>198</v>
      </c>
      <c r="AK66" t="s">
        <v>220</v>
      </c>
      <c r="AL66">
        <v>0</v>
      </c>
    </row>
    <row r="67" spans="3:38" x14ac:dyDescent="0.25">
      <c r="C67" t="s">
        <v>25</v>
      </c>
      <c r="D67" t="s">
        <v>198</v>
      </c>
      <c r="E67" t="s">
        <v>220</v>
      </c>
      <c r="F67">
        <v>0</v>
      </c>
      <c r="S67" t="s">
        <v>78</v>
      </c>
      <c r="T67" t="s">
        <v>198</v>
      </c>
      <c r="U67" t="s">
        <v>220</v>
      </c>
      <c r="V67">
        <v>0</v>
      </c>
      <c r="AI67" t="s">
        <v>54</v>
      </c>
      <c r="AJ67" t="s">
        <v>198</v>
      </c>
      <c r="AK67" t="s">
        <v>220</v>
      </c>
      <c r="AL67">
        <v>0</v>
      </c>
    </row>
    <row r="68" spans="3:38" x14ac:dyDescent="0.25">
      <c r="C68" t="s">
        <v>25</v>
      </c>
      <c r="D68" t="s">
        <v>198</v>
      </c>
      <c r="E68" t="s">
        <v>220</v>
      </c>
      <c r="F68">
        <v>0</v>
      </c>
      <c r="S68" t="s">
        <v>78</v>
      </c>
      <c r="T68" t="s">
        <v>198</v>
      </c>
      <c r="U68" t="s">
        <v>220</v>
      </c>
      <c r="V68">
        <v>0</v>
      </c>
      <c r="AI68" t="s">
        <v>54</v>
      </c>
      <c r="AJ68" t="s">
        <v>198</v>
      </c>
      <c r="AK68" t="s">
        <v>220</v>
      </c>
      <c r="AL68">
        <v>0</v>
      </c>
    </row>
    <row r="69" spans="3:38" x14ac:dyDescent="0.25">
      <c r="C69" t="s">
        <v>25</v>
      </c>
      <c r="D69" t="s">
        <v>198</v>
      </c>
      <c r="E69" t="s">
        <v>220</v>
      </c>
      <c r="F69">
        <v>0</v>
      </c>
      <c r="S69" t="s">
        <v>78</v>
      </c>
      <c r="T69" t="s">
        <v>198</v>
      </c>
      <c r="U69" t="s">
        <v>220</v>
      </c>
      <c r="V69">
        <v>0</v>
      </c>
      <c r="AI69" t="s">
        <v>54</v>
      </c>
      <c r="AJ69" t="s">
        <v>198</v>
      </c>
      <c r="AK69" t="s">
        <v>220</v>
      </c>
      <c r="AL69">
        <v>0</v>
      </c>
    </row>
    <row r="70" spans="3:38" x14ac:dyDescent="0.25">
      <c r="C70" t="s">
        <v>25</v>
      </c>
      <c r="D70" t="s">
        <v>198</v>
      </c>
      <c r="E70" t="s">
        <v>220</v>
      </c>
      <c r="F70">
        <v>0</v>
      </c>
      <c r="S70" t="s">
        <v>78</v>
      </c>
      <c r="T70" t="s">
        <v>223</v>
      </c>
      <c r="U70" t="s">
        <v>225</v>
      </c>
      <c r="V70">
        <v>1</v>
      </c>
      <c r="AI70" t="s">
        <v>54</v>
      </c>
      <c r="AJ70" t="s">
        <v>198</v>
      </c>
      <c r="AK70" t="s">
        <v>220</v>
      </c>
      <c r="AL70">
        <v>0</v>
      </c>
    </row>
    <row r="71" spans="3:38" x14ac:dyDescent="0.25">
      <c r="C71" t="s">
        <v>25</v>
      </c>
      <c r="D71" t="s">
        <v>198</v>
      </c>
      <c r="E71" t="s">
        <v>220</v>
      </c>
      <c r="F71">
        <v>0</v>
      </c>
      <c r="S71" t="s">
        <v>78</v>
      </c>
      <c r="T71" t="s">
        <v>211</v>
      </c>
      <c r="U71" t="s">
        <v>225</v>
      </c>
      <c r="V71">
        <v>1</v>
      </c>
      <c r="AI71" t="s">
        <v>54</v>
      </c>
      <c r="AJ71" t="s">
        <v>198</v>
      </c>
      <c r="AK71" t="s">
        <v>220</v>
      </c>
      <c r="AL71">
        <v>0</v>
      </c>
    </row>
    <row r="72" spans="3:38" x14ac:dyDescent="0.25">
      <c r="C72" t="s">
        <v>25</v>
      </c>
      <c r="D72" t="s">
        <v>198</v>
      </c>
      <c r="E72" t="s">
        <v>220</v>
      </c>
      <c r="F72">
        <v>0</v>
      </c>
      <c r="S72" t="s">
        <v>78</v>
      </c>
      <c r="T72" t="s">
        <v>198</v>
      </c>
      <c r="U72" t="s">
        <v>220</v>
      </c>
      <c r="V72">
        <v>0</v>
      </c>
      <c r="AI72" t="s">
        <v>54</v>
      </c>
      <c r="AJ72" t="s">
        <v>198</v>
      </c>
      <c r="AK72" t="s">
        <v>220</v>
      </c>
      <c r="AL72">
        <v>0</v>
      </c>
    </row>
    <row r="73" spans="3:38" x14ac:dyDescent="0.25">
      <c r="C73" t="s">
        <v>25</v>
      </c>
      <c r="D73" t="s">
        <v>198</v>
      </c>
      <c r="E73" t="s">
        <v>220</v>
      </c>
      <c r="F73">
        <v>0</v>
      </c>
      <c r="S73" t="s">
        <v>78</v>
      </c>
      <c r="T73" t="s">
        <v>198</v>
      </c>
      <c r="U73" t="s">
        <v>220</v>
      </c>
      <c r="V73">
        <v>0</v>
      </c>
      <c r="AI73" t="s">
        <v>55</v>
      </c>
      <c r="AJ73" t="s">
        <v>198</v>
      </c>
      <c r="AK73" t="s">
        <v>220</v>
      </c>
      <c r="AL73">
        <v>0</v>
      </c>
    </row>
    <row r="74" spans="3:38" x14ac:dyDescent="0.25">
      <c r="C74" t="s">
        <v>25</v>
      </c>
      <c r="D74" t="s">
        <v>198</v>
      </c>
      <c r="E74" t="s">
        <v>220</v>
      </c>
      <c r="F74">
        <v>0</v>
      </c>
      <c r="S74" t="s">
        <v>78</v>
      </c>
      <c r="T74" t="s">
        <v>198</v>
      </c>
      <c r="U74" t="s">
        <v>220</v>
      </c>
      <c r="V74">
        <v>0</v>
      </c>
      <c r="AI74" t="s">
        <v>55</v>
      </c>
      <c r="AJ74" t="s">
        <v>198</v>
      </c>
      <c r="AK74" t="s">
        <v>220</v>
      </c>
      <c r="AL74">
        <v>0</v>
      </c>
    </row>
    <row r="75" spans="3:38" x14ac:dyDescent="0.25">
      <c r="C75" t="s">
        <v>25</v>
      </c>
      <c r="D75" t="s">
        <v>198</v>
      </c>
      <c r="E75" t="s">
        <v>220</v>
      </c>
      <c r="F75">
        <v>0</v>
      </c>
      <c r="S75" t="s">
        <v>78</v>
      </c>
      <c r="T75" t="s">
        <v>198</v>
      </c>
      <c r="U75" t="s">
        <v>220</v>
      </c>
      <c r="V75">
        <v>0</v>
      </c>
      <c r="AI75" t="s">
        <v>55</v>
      </c>
      <c r="AJ75" t="s">
        <v>198</v>
      </c>
      <c r="AK75" t="s">
        <v>220</v>
      </c>
      <c r="AL75">
        <v>0</v>
      </c>
    </row>
    <row r="76" spans="3:38" x14ac:dyDescent="0.25">
      <c r="C76" t="s">
        <v>25</v>
      </c>
      <c r="D76" t="s">
        <v>206</v>
      </c>
      <c r="E76" t="s">
        <v>225</v>
      </c>
      <c r="F76">
        <v>1</v>
      </c>
      <c r="S76" t="s">
        <v>78</v>
      </c>
      <c r="T76" t="s">
        <v>198</v>
      </c>
      <c r="U76" t="s">
        <v>220</v>
      </c>
      <c r="V76">
        <v>0</v>
      </c>
      <c r="AI76" t="s">
        <v>55</v>
      </c>
      <c r="AJ76" t="s">
        <v>198</v>
      </c>
      <c r="AK76" t="s">
        <v>220</v>
      </c>
      <c r="AL76">
        <v>0</v>
      </c>
    </row>
    <row r="77" spans="3:38" x14ac:dyDescent="0.25">
      <c r="C77" t="s">
        <v>25</v>
      </c>
      <c r="D77" t="s">
        <v>198</v>
      </c>
      <c r="E77" t="s">
        <v>220</v>
      </c>
      <c r="F77">
        <v>0</v>
      </c>
      <c r="S77" t="s">
        <v>78</v>
      </c>
      <c r="T77" t="s">
        <v>198</v>
      </c>
      <c r="U77" t="s">
        <v>220</v>
      </c>
      <c r="V77">
        <v>0</v>
      </c>
      <c r="AI77" t="s">
        <v>55</v>
      </c>
      <c r="AJ77" t="s">
        <v>198</v>
      </c>
      <c r="AK77" t="s">
        <v>220</v>
      </c>
      <c r="AL77">
        <v>0</v>
      </c>
    </row>
    <row r="78" spans="3:38" x14ac:dyDescent="0.25">
      <c r="C78" t="s">
        <v>25</v>
      </c>
      <c r="D78" t="s">
        <v>198</v>
      </c>
      <c r="E78" t="s">
        <v>220</v>
      </c>
      <c r="F78">
        <v>0</v>
      </c>
      <c r="S78" t="s">
        <v>78</v>
      </c>
      <c r="T78" t="s">
        <v>198</v>
      </c>
      <c r="U78" t="s">
        <v>220</v>
      </c>
      <c r="V78">
        <v>0</v>
      </c>
      <c r="AI78" t="s">
        <v>55</v>
      </c>
      <c r="AJ78" t="s">
        <v>198</v>
      </c>
      <c r="AK78" t="s">
        <v>220</v>
      </c>
      <c r="AL78">
        <v>0</v>
      </c>
    </row>
    <row r="79" spans="3:38" x14ac:dyDescent="0.25">
      <c r="C79" t="s">
        <v>25</v>
      </c>
      <c r="D79" t="s">
        <v>198</v>
      </c>
      <c r="E79" t="s">
        <v>220</v>
      </c>
      <c r="F79">
        <v>0</v>
      </c>
      <c r="S79" t="s">
        <v>78</v>
      </c>
      <c r="T79" t="s">
        <v>198</v>
      </c>
      <c r="U79" t="s">
        <v>220</v>
      </c>
      <c r="V79">
        <v>0</v>
      </c>
      <c r="AI79" t="s">
        <v>55</v>
      </c>
      <c r="AJ79" t="s">
        <v>198</v>
      </c>
      <c r="AK79" t="s">
        <v>220</v>
      </c>
      <c r="AL79">
        <v>0</v>
      </c>
    </row>
    <row r="80" spans="3:38" x14ac:dyDescent="0.25">
      <c r="C80" t="s">
        <v>25</v>
      </c>
      <c r="D80" t="s">
        <v>198</v>
      </c>
      <c r="E80" t="s">
        <v>220</v>
      </c>
      <c r="F80">
        <v>0</v>
      </c>
      <c r="S80" t="s">
        <v>78</v>
      </c>
      <c r="T80" t="s">
        <v>157</v>
      </c>
      <c r="U80" t="s">
        <v>225</v>
      </c>
      <c r="V80">
        <v>1</v>
      </c>
      <c r="AI80" t="s">
        <v>55</v>
      </c>
      <c r="AJ80" t="s">
        <v>198</v>
      </c>
      <c r="AK80" t="s">
        <v>220</v>
      </c>
      <c r="AL80">
        <v>0</v>
      </c>
    </row>
    <row r="81" spans="3:38" x14ac:dyDescent="0.25">
      <c r="C81" t="s">
        <v>25</v>
      </c>
      <c r="D81" t="s">
        <v>198</v>
      </c>
      <c r="E81" t="s">
        <v>220</v>
      </c>
      <c r="F81">
        <v>0</v>
      </c>
      <c r="S81" t="s">
        <v>78</v>
      </c>
      <c r="T81" t="s">
        <v>198</v>
      </c>
      <c r="U81" t="s">
        <v>220</v>
      </c>
      <c r="V81">
        <v>0</v>
      </c>
      <c r="AI81" t="s">
        <v>55</v>
      </c>
      <c r="AJ81" t="s">
        <v>198</v>
      </c>
      <c r="AK81" t="s">
        <v>220</v>
      </c>
      <c r="AL81">
        <v>0</v>
      </c>
    </row>
    <row r="82" spans="3:38" x14ac:dyDescent="0.25">
      <c r="C82" t="s">
        <v>25</v>
      </c>
      <c r="D82" t="s">
        <v>198</v>
      </c>
      <c r="E82" t="s">
        <v>220</v>
      </c>
      <c r="F82">
        <v>0</v>
      </c>
      <c r="S82" t="s">
        <v>78</v>
      </c>
      <c r="T82" t="s">
        <v>198</v>
      </c>
      <c r="U82" t="s">
        <v>220</v>
      </c>
      <c r="V82">
        <v>0</v>
      </c>
      <c r="AI82" t="s">
        <v>55</v>
      </c>
      <c r="AJ82" t="s">
        <v>198</v>
      </c>
      <c r="AK82" t="s">
        <v>220</v>
      </c>
      <c r="AL82">
        <v>0</v>
      </c>
    </row>
    <row r="83" spans="3:38" x14ac:dyDescent="0.25">
      <c r="C83" t="s">
        <v>25</v>
      </c>
      <c r="D83" t="s">
        <v>198</v>
      </c>
      <c r="E83" t="s">
        <v>220</v>
      </c>
      <c r="F83">
        <v>0</v>
      </c>
      <c r="S83" t="s">
        <v>78</v>
      </c>
      <c r="T83" t="s">
        <v>198</v>
      </c>
      <c r="U83" t="s">
        <v>220</v>
      </c>
      <c r="V83">
        <v>0</v>
      </c>
      <c r="AI83" t="s">
        <v>55</v>
      </c>
      <c r="AJ83" t="s">
        <v>198</v>
      </c>
      <c r="AK83" t="s">
        <v>220</v>
      </c>
      <c r="AL83">
        <v>0</v>
      </c>
    </row>
    <row r="84" spans="3:38" x14ac:dyDescent="0.25">
      <c r="C84" t="s">
        <v>25</v>
      </c>
      <c r="D84" t="s">
        <v>198</v>
      </c>
      <c r="E84" t="s">
        <v>220</v>
      </c>
      <c r="F84">
        <v>0</v>
      </c>
      <c r="S84" t="s">
        <v>78</v>
      </c>
      <c r="T84" t="s">
        <v>198</v>
      </c>
      <c r="U84" t="s">
        <v>220</v>
      </c>
      <c r="V84">
        <v>0</v>
      </c>
      <c r="AI84" t="s">
        <v>55</v>
      </c>
      <c r="AJ84" t="s">
        <v>198</v>
      </c>
      <c r="AK84" t="s">
        <v>220</v>
      </c>
      <c r="AL84">
        <v>0</v>
      </c>
    </row>
    <row r="85" spans="3:38" x14ac:dyDescent="0.25">
      <c r="C85" t="s">
        <v>25</v>
      </c>
      <c r="D85" t="s">
        <v>198</v>
      </c>
      <c r="E85" t="s">
        <v>220</v>
      </c>
      <c r="F85">
        <v>0</v>
      </c>
      <c r="S85" t="s">
        <v>87</v>
      </c>
      <c r="T85" t="s">
        <v>199</v>
      </c>
      <c r="U85" t="s">
        <v>225</v>
      </c>
      <c r="V85">
        <v>1</v>
      </c>
      <c r="AI85" t="s">
        <v>55</v>
      </c>
      <c r="AJ85" t="s">
        <v>198</v>
      </c>
      <c r="AK85" t="s">
        <v>220</v>
      </c>
      <c r="AL85">
        <v>0</v>
      </c>
    </row>
    <row r="86" spans="3:38" x14ac:dyDescent="0.25">
      <c r="C86" t="s">
        <v>26</v>
      </c>
      <c r="D86" t="s">
        <v>198</v>
      </c>
      <c r="E86" t="s">
        <v>220</v>
      </c>
      <c r="F86">
        <v>0</v>
      </c>
      <c r="S86" t="s">
        <v>87</v>
      </c>
      <c r="T86" t="s">
        <v>198</v>
      </c>
      <c r="U86" t="s">
        <v>220</v>
      </c>
      <c r="V86">
        <v>0</v>
      </c>
      <c r="AI86" t="s">
        <v>55</v>
      </c>
      <c r="AJ86" t="s">
        <v>198</v>
      </c>
      <c r="AK86" t="s">
        <v>220</v>
      </c>
      <c r="AL86">
        <v>0</v>
      </c>
    </row>
    <row r="87" spans="3:38" x14ac:dyDescent="0.25">
      <c r="C87" t="s">
        <v>26</v>
      </c>
      <c r="D87" t="s">
        <v>198</v>
      </c>
      <c r="E87" t="s">
        <v>220</v>
      </c>
      <c r="F87">
        <v>0</v>
      </c>
      <c r="S87" t="s">
        <v>87</v>
      </c>
      <c r="T87" t="s">
        <v>198</v>
      </c>
      <c r="U87" t="s">
        <v>220</v>
      </c>
      <c r="V87">
        <v>0</v>
      </c>
      <c r="AI87" t="s">
        <v>55</v>
      </c>
      <c r="AJ87" t="s">
        <v>198</v>
      </c>
      <c r="AK87" t="s">
        <v>220</v>
      </c>
      <c r="AL87">
        <v>0</v>
      </c>
    </row>
    <row r="88" spans="3:38" x14ac:dyDescent="0.25">
      <c r="C88" t="s">
        <v>26</v>
      </c>
      <c r="D88" t="s">
        <v>198</v>
      </c>
      <c r="E88" t="s">
        <v>220</v>
      </c>
      <c r="F88">
        <v>0</v>
      </c>
      <c r="S88" t="s">
        <v>87</v>
      </c>
      <c r="T88" t="s">
        <v>198</v>
      </c>
      <c r="U88" t="s">
        <v>220</v>
      </c>
      <c r="V88">
        <v>0</v>
      </c>
      <c r="AI88" t="s">
        <v>55</v>
      </c>
      <c r="AJ88" t="s">
        <v>198</v>
      </c>
      <c r="AK88" t="s">
        <v>220</v>
      </c>
      <c r="AL88">
        <v>0</v>
      </c>
    </row>
    <row r="89" spans="3:38" x14ac:dyDescent="0.25">
      <c r="C89" t="s">
        <v>26</v>
      </c>
      <c r="D89" t="s">
        <v>198</v>
      </c>
      <c r="E89" t="s">
        <v>220</v>
      </c>
      <c r="F89">
        <v>0</v>
      </c>
      <c r="S89" t="s">
        <v>87</v>
      </c>
      <c r="T89" t="s">
        <v>223</v>
      </c>
      <c r="U89" t="s">
        <v>225</v>
      </c>
      <c r="V89">
        <v>1</v>
      </c>
      <c r="AI89" t="s">
        <v>55</v>
      </c>
      <c r="AJ89" t="s">
        <v>198</v>
      </c>
      <c r="AK89" t="s">
        <v>220</v>
      </c>
      <c r="AL89">
        <v>0</v>
      </c>
    </row>
    <row r="90" spans="3:38" x14ac:dyDescent="0.25">
      <c r="C90" t="s">
        <v>26</v>
      </c>
      <c r="D90" t="s">
        <v>198</v>
      </c>
      <c r="E90" t="s">
        <v>220</v>
      </c>
      <c r="F90">
        <v>0</v>
      </c>
      <c r="S90" t="s">
        <v>87</v>
      </c>
      <c r="T90" t="s">
        <v>223</v>
      </c>
      <c r="U90" t="s">
        <v>225</v>
      </c>
      <c r="V90">
        <v>1</v>
      </c>
      <c r="AI90" t="s">
        <v>55</v>
      </c>
      <c r="AJ90" t="s">
        <v>198</v>
      </c>
      <c r="AK90" t="s">
        <v>220</v>
      </c>
      <c r="AL90">
        <v>0</v>
      </c>
    </row>
    <row r="91" spans="3:38" x14ac:dyDescent="0.25">
      <c r="C91" t="s">
        <v>26</v>
      </c>
      <c r="D91" t="s">
        <v>198</v>
      </c>
      <c r="E91" t="s">
        <v>220</v>
      </c>
      <c r="F91">
        <v>0</v>
      </c>
      <c r="S91" t="s">
        <v>87</v>
      </c>
      <c r="T91" t="s">
        <v>198</v>
      </c>
      <c r="U91" t="s">
        <v>220</v>
      </c>
      <c r="V91">
        <v>0</v>
      </c>
      <c r="AI91" t="s">
        <v>55</v>
      </c>
      <c r="AJ91" t="s">
        <v>198</v>
      </c>
      <c r="AK91" t="s">
        <v>220</v>
      </c>
      <c r="AL91">
        <v>0</v>
      </c>
    </row>
    <row r="92" spans="3:38" x14ac:dyDescent="0.25">
      <c r="C92" t="s">
        <v>26</v>
      </c>
      <c r="D92" t="s">
        <v>198</v>
      </c>
      <c r="E92" t="s">
        <v>220</v>
      </c>
      <c r="F92">
        <v>0</v>
      </c>
      <c r="S92" t="s">
        <v>87</v>
      </c>
      <c r="T92" t="s">
        <v>198</v>
      </c>
      <c r="U92" t="s">
        <v>220</v>
      </c>
      <c r="V92">
        <v>0</v>
      </c>
      <c r="AI92" t="s">
        <v>55</v>
      </c>
      <c r="AJ92" t="s">
        <v>198</v>
      </c>
      <c r="AK92" t="s">
        <v>220</v>
      </c>
      <c r="AL92">
        <v>0</v>
      </c>
    </row>
    <row r="93" spans="3:38" x14ac:dyDescent="0.25">
      <c r="C93" t="s">
        <v>26</v>
      </c>
      <c r="D93" t="s">
        <v>198</v>
      </c>
      <c r="E93" t="s">
        <v>220</v>
      </c>
      <c r="F93">
        <v>0</v>
      </c>
      <c r="S93" t="s">
        <v>87</v>
      </c>
      <c r="T93" t="s">
        <v>198</v>
      </c>
      <c r="U93" t="s">
        <v>220</v>
      </c>
      <c r="V93">
        <v>0</v>
      </c>
      <c r="AI93" t="s">
        <v>55</v>
      </c>
      <c r="AJ93" t="s">
        <v>198</v>
      </c>
      <c r="AK93" t="s">
        <v>220</v>
      </c>
      <c r="AL93">
        <v>0</v>
      </c>
    </row>
    <row r="94" spans="3:38" x14ac:dyDescent="0.25">
      <c r="C94" t="s">
        <v>26</v>
      </c>
      <c r="D94" t="s">
        <v>198</v>
      </c>
      <c r="E94" t="s">
        <v>220</v>
      </c>
      <c r="F94">
        <v>0</v>
      </c>
      <c r="S94" t="s">
        <v>87</v>
      </c>
      <c r="T94" t="s">
        <v>198</v>
      </c>
      <c r="U94" t="s">
        <v>220</v>
      </c>
      <c r="V94">
        <v>0</v>
      </c>
      <c r="AI94" t="s">
        <v>55</v>
      </c>
      <c r="AJ94" t="s">
        <v>198</v>
      </c>
      <c r="AK94" t="s">
        <v>220</v>
      </c>
      <c r="AL94">
        <v>0</v>
      </c>
    </row>
    <row r="95" spans="3:38" x14ac:dyDescent="0.25">
      <c r="C95" t="s">
        <v>26</v>
      </c>
      <c r="D95" t="s">
        <v>198</v>
      </c>
      <c r="E95" t="s">
        <v>220</v>
      </c>
      <c r="F95">
        <v>0</v>
      </c>
      <c r="S95" t="s">
        <v>87</v>
      </c>
      <c r="T95" t="s">
        <v>198</v>
      </c>
      <c r="U95" t="s">
        <v>220</v>
      </c>
      <c r="V95">
        <v>0</v>
      </c>
      <c r="AI95" t="s">
        <v>55</v>
      </c>
      <c r="AJ95" t="s">
        <v>198</v>
      </c>
      <c r="AK95" t="s">
        <v>220</v>
      </c>
      <c r="AL95">
        <v>0</v>
      </c>
    </row>
    <row r="96" spans="3:38" x14ac:dyDescent="0.25">
      <c r="C96" t="s">
        <v>26</v>
      </c>
      <c r="D96" t="s">
        <v>198</v>
      </c>
      <c r="E96" t="s">
        <v>220</v>
      </c>
      <c r="F96">
        <v>0</v>
      </c>
      <c r="S96" t="s">
        <v>87</v>
      </c>
      <c r="T96" t="s">
        <v>198</v>
      </c>
      <c r="U96" t="s">
        <v>220</v>
      </c>
      <c r="V96">
        <v>0</v>
      </c>
      <c r="AI96" t="s">
        <v>55</v>
      </c>
      <c r="AJ96" t="s">
        <v>198</v>
      </c>
      <c r="AK96" t="s">
        <v>220</v>
      </c>
      <c r="AL96">
        <v>0</v>
      </c>
    </row>
    <row r="97" spans="3:38" x14ac:dyDescent="0.25">
      <c r="C97" t="s">
        <v>26</v>
      </c>
      <c r="D97" t="s">
        <v>198</v>
      </c>
      <c r="E97" t="s">
        <v>220</v>
      </c>
      <c r="F97">
        <v>0</v>
      </c>
      <c r="S97" t="s">
        <v>87</v>
      </c>
      <c r="T97" t="s">
        <v>198</v>
      </c>
      <c r="U97" t="s">
        <v>220</v>
      </c>
      <c r="V97">
        <v>0</v>
      </c>
      <c r="AI97" t="s">
        <v>56</v>
      </c>
      <c r="AJ97" t="s">
        <v>197</v>
      </c>
      <c r="AK97" t="s">
        <v>225</v>
      </c>
      <c r="AL97">
        <v>1</v>
      </c>
    </row>
    <row r="98" spans="3:38" x14ac:dyDescent="0.25">
      <c r="S98" t="s">
        <v>87</v>
      </c>
      <c r="T98" t="s">
        <v>198</v>
      </c>
      <c r="U98" t="s">
        <v>220</v>
      </c>
      <c r="V98">
        <v>0</v>
      </c>
      <c r="AI98" t="s">
        <v>56</v>
      </c>
      <c r="AJ98" t="s">
        <v>198</v>
      </c>
      <c r="AK98" t="s">
        <v>220</v>
      </c>
      <c r="AL98">
        <v>0</v>
      </c>
    </row>
    <row r="99" spans="3:38" x14ac:dyDescent="0.25">
      <c r="S99" t="s">
        <v>87</v>
      </c>
      <c r="T99" t="s">
        <v>199</v>
      </c>
      <c r="U99" t="s">
        <v>225</v>
      </c>
      <c r="V99">
        <v>1</v>
      </c>
      <c r="AI99" t="s">
        <v>56</v>
      </c>
      <c r="AJ99" t="s">
        <v>198</v>
      </c>
      <c r="AK99" t="s">
        <v>220</v>
      </c>
      <c r="AL99">
        <v>0</v>
      </c>
    </row>
    <row r="100" spans="3:38" x14ac:dyDescent="0.25">
      <c r="S100" t="s">
        <v>87</v>
      </c>
      <c r="T100" t="s">
        <v>198</v>
      </c>
      <c r="U100" t="s">
        <v>220</v>
      </c>
      <c r="V100">
        <v>0</v>
      </c>
      <c r="AI100" t="s">
        <v>56</v>
      </c>
      <c r="AJ100" t="s">
        <v>198</v>
      </c>
      <c r="AK100" t="s">
        <v>220</v>
      </c>
      <c r="AL100">
        <v>0</v>
      </c>
    </row>
    <row r="101" spans="3:38" x14ac:dyDescent="0.25">
      <c r="S101" t="s">
        <v>87</v>
      </c>
      <c r="T101" t="s">
        <v>198</v>
      </c>
      <c r="U101" t="s">
        <v>220</v>
      </c>
      <c r="V101">
        <v>0</v>
      </c>
      <c r="AI101" t="s">
        <v>56</v>
      </c>
      <c r="AJ101" t="s">
        <v>198</v>
      </c>
      <c r="AK101" t="s">
        <v>220</v>
      </c>
      <c r="AL101">
        <v>0</v>
      </c>
    </row>
    <row r="102" spans="3:38" x14ac:dyDescent="0.25">
      <c r="S102" t="s">
        <v>87</v>
      </c>
      <c r="T102" t="s">
        <v>198</v>
      </c>
      <c r="U102" t="s">
        <v>220</v>
      </c>
      <c r="V102">
        <v>0</v>
      </c>
      <c r="AI102" t="s">
        <v>56</v>
      </c>
      <c r="AJ102" t="s">
        <v>198</v>
      </c>
      <c r="AK102" t="s">
        <v>220</v>
      </c>
      <c r="AL102">
        <v>0</v>
      </c>
    </row>
    <row r="103" spans="3:38" x14ac:dyDescent="0.25">
      <c r="S103" t="s">
        <v>87</v>
      </c>
      <c r="T103" t="s">
        <v>204</v>
      </c>
      <c r="U103" t="s">
        <v>225</v>
      </c>
      <c r="V103">
        <v>1</v>
      </c>
      <c r="AI103" t="s">
        <v>56</v>
      </c>
      <c r="AJ103" t="s">
        <v>198</v>
      </c>
      <c r="AK103" t="s">
        <v>220</v>
      </c>
      <c r="AL103">
        <v>0</v>
      </c>
    </row>
    <row r="104" spans="3:38" x14ac:dyDescent="0.25">
      <c r="S104" t="s">
        <v>87</v>
      </c>
      <c r="T104" t="s">
        <v>198</v>
      </c>
      <c r="U104" t="s">
        <v>220</v>
      </c>
      <c r="V104">
        <v>0</v>
      </c>
      <c r="AI104" t="s">
        <v>56</v>
      </c>
      <c r="AJ104" t="s">
        <v>198</v>
      </c>
      <c r="AK104" t="s">
        <v>220</v>
      </c>
      <c r="AL104">
        <v>0</v>
      </c>
    </row>
    <row r="105" spans="3:38" x14ac:dyDescent="0.25">
      <c r="S105" t="s">
        <v>87</v>
      </c>
      <c r="T105" t="s">
        <v>198</v>
      </c>
      <c r="U105" t="s">
        <v>220</v>
      </c>
      <c r="V105">
        <v>0</v>
      </c>
      <c r="AI105" t="s">
        <v>56</v>
      </c>
      <c r="AJ105" t="s">
        <v>198</v>
      </c>
      <c r="AK105" t="s">
        <v>220</v>
      </c>
      <c r="AL105">
        <v>0</v>
      </c>
    </row>
    <row r="106" spans="3:38" x14ac:dyDescent="0.25">
      <c r="S106" t="s">
        <v>87</v>
      </c>
      <c r="T106" t="s">
        <v>198</v>
      </c>
      <c r="U106" t="s">
        <v>220</v>
      </c>
      <c r="V106">
        <v>0</v>
      </c>
      <c r="AI106" t="s">
        <v>56</v>
      </c>
      <c r="AJ106" t="s">
        <v>198</v>
      </c>
      <c r="AK106" t="s">
        <v>220</v>
      </c>
      <c r="AL106">
        <v>0</v>
      </c>
    </row>
    <row r="107" spans="3:38" x14ac:dyDescent="0.25">
      <c r="S107" t="s">
        <v>87</v>
      </c>
      <c r="T107" t="s">
        <v>199</v>
      </c>
      <c r="U107" t="s">
        <v>225</v>
      </c>
      <c r="V107">
        <v>1</v>
      </c>
      <c r="AI107" t="s">
        <v>56</v>
      </c>
      <c r="AJ107" t="s">
        <v>198</v>
      </c>
      <c r="AK107" t="s">
        <v>220</v>
      </c>
      <c r="AL107">
        <v>0</v>
      </c>
    </row>
    <row r="108" spans="3:38" x14ac:dyDescent="0.25">
      <c r="S108" t="s">
        <v>87</v>
      </c>
      <c r="T108" t="s">
        <v>198</v>
      </c>
      <c r="U108" t="s">
        <v>220</v>
      </c>
      <c r="V108">
        <v>0</v>
      </c>
      <c r="AI108" t="s">
        <v>56</v>
      </c>
      <c r="AJ108" t="s">
        <v>198</v>
      </c>
      <c r="AK108" t="s">
        <v>220</v>
      </c>
      <c r="AL108">
        <v>0</v>
      </c>
    </row>
    <row r="109" spans="3:38" x14ac:dyDescent="0.25">
      <c r="S109" t="s">
        <v>116</v>
      </c>
      <c r="T109" t="s">
        <v>211</v>
      </c>
      <c r="U109" t="s">
        <v>225</v>
      </c>
      <c r="V109">
        <v>1</v>
      </c>
      <c r="AI109" t="s">
        <v>56</v>
      </c>
      <c r="AJ109" t="s">
        <v>198</v>
      </c>
      <c r="AK109" t="s">
        <v>220</v>
      </c>
      <c r="AL109">
        <v>0</v>
      </c>
    </row>
    <row r="110" spans="3:38" x14ac:dyDescent="0.25">
      <c r="S110" t="s">
        <v>116</v>
      </c>
      <c r="T110" t="s">
        <v>198</v>
      </c>
      <c r="U110" t="s">
        <v>220</v>
      </c>
      <c r="V110">
        <v>0</v>
      </c>
      <c r="AI110" t="s">
        <v>56</v>
      </c>
      <c r="AJ110" t="s">
        <v>198</v>
      </c>
      <c r="AK110" t="s">
        <v>220</v>
      </c>
      <c r="AL110">
        <v>0</v>
      </c>
    </row>
    <row r="111" spans="3:38" x14ac:dyDescent="0.25">
      <c r="S111" t="s">
        <v>116</v>
      </c>
      <c r="T111" t="s">
        <v>197</v>
      </c>
      <c r="U111" t="s">
        <v>225</v>
      </c>
      <c r="V111">
        <v>1</v>
      </c>
      <c r="AI111" t="s">
        <v>56</v>
      </c>
      <c r="AJ111" t="s">
        <v>198</v>
      </c>
      <c r="AK111" t="s">
        <v>220</v>
      </c>
      <c r="AL111">
        <v>0</v>
      </c>
    </row>
    <row r="112" spans="3:38" x14ac:dyDescent="0.25">
      <c r="S112" t="s">
        <v>116</v>
      </c>
      <c r="T112" t="s">
        <v>198</v>
      </c>
      <c r="U112" t="s">
        <v>220</v>
      </c>
      <c r="V112">
        <v>0</v>
      </c>
      <c r="AI112" t="s">
        <v>56</v>
      </c>
      <c r="AJ112" t="s">
        <v>198</v>
      </c>
      <c r="AK112" t="s">
        <v>220</v>
      </c>
      <c r="AL112">
        <v>0</v>
      </c>
    </row>
    <row r="113" spans="19:38" x14ac:dyDescent="0.25">
      <c r="S113" t="s">
        <v>116</v>
      </c>
      <c r="T113" t="s">
        <v>198</v>
      </c>
      <c r="U113" t="s">
        <v>220</v>
      </c>
      <c r="V113">
        <v>0</v>
      </c>
      <c r="AI113" t="s">
        <v>56</v>
      </c>
      <c r="AJ113" t="s">
        <v>198</v>
      </c>
      <c r="AK113" t="s">
        <v>220</v>
      </c>
      <c r="AL113">
        <v>0</v>
      </c>
    </row>
    <row r="114" spans="19:38" x14ac:dyDescent="0.25">
      <c r="S114" t="s">
        <v>116</v>
      </c>
      <c r="T114" t="s">
        <v>198</v>
      </c>
      <c r="U114" t="s">
        <v>220</v>
      </c>
      <c r="V114">
        <v>0</v>
      </c>
      <c r="AI114" t="s">
        <v>56</v>
      </c>
      <c r="AJ114" t="s">
        <v>198</v>
      </c>
      <c r="AK114" t="s">
        <v>220</v>
      </c>
      <c r="AL114">
        <v>0</v>
      </c>
    </row>
    <row r="115" spans="19:38" x14ac:dyDescent="0.25">
      <c r="S115" t="s">
        <v>116</v>
      </c>
      <c r="T115" t="s">
        <v>198</v>
      </c>
      <c r="U115" t="s">
        <v>220</v>
      </c>
      <c r="V115">
        <v>0</v>
      </c>
      <c r="AI115" t="s">
        <v>56</v>
      </c>
      <c r="AJ115" t="s">
        <v>198</v>
      </c>
      <c r="AK115" t="s">
        <v>220</v>
      </c>
      <c r="AL115">
        <v>0</v>
      </c>
    </row>
    <row r="116" spans="19:38" x14ac:dyDescent="0.25">
      <c r="S116" t="s">
        <v>116</v>
      </c>
      <c r="T116" t="s">
        <v>198</v>
      </c>
      <c r="U116" t="s">
        <v>220</v>
      </c>
      <c r="V116">
        <v>0</v>
      </c>
      <c r="AI116" t="s">
        <v>56</v>
      </c>
      <c r="AJ116" t="s">
        <v>198</v>
      </c>
      <c r="AK116" t="s">
        <v>220</v>
      </c>
      <c r="AL116">
        <v>0</v>
      </c>
    </row>
    <row r="117" spans="19:38" x14ac:dyDescent="0.25">
      <c r="S117" t="s">
        <v>116</v>
      </c>
      <c r="T117" t="s">
        <v>198</v>
      </c>
      <c r="U117" t="s">
        <v>220</v>
      </c>
      <c r="V117">
        <v>0</v>
      </c>
      <c r="AI117" t="s">
        <v>56</v>
      </c>
      <c r="AJ117" t="s">
        <v>198</v>
      </c>
      <c r="AK117" t="s">
        <v>220</v>
      </c>
      <c r="AL117">
        <v>0</v>
      </c>
    </row>
    <row r="118" spans="19:38" x14ac:dyDescent="0.25">
      <c r="S118" t="s">
        <v>116</v>
      </c>
      <c r="T118" t="s">
        <v>198</v>
      </c>
      <c r="U118" t="s">
        <v>220</v>
      </c>
      <c r="V118">
        <v>0</v>
      </c>
      <c r="AI118" t="s">
        <v>56</v>
      </c>
      <c r="AJ118" t="s">
        <v>198</v>
      </c>
      <c r="AK118" t="s">
        <v>220</v>
      </c>
      <c r="AL118">
        <v>0</v>
      </c>
    </row>
    <row r="119" spans="19:38" x14ac:dyDescent="0.25">
      <c r="S119" t="s">
        <v>116</v>
      </c>
      <c r="T119" t="s">
        <v>198</v>
      </c>
      <c r="U119" t="s">
        <v>220</v>
      </c>
      <c r="V119">
        <v>0</v>
      </c>
      <c r="AI119" t="s">
        <v>56</v>
      </c>
      <c r="AJ119" t="s">
        <v>198</v>
      </c>
      <c r="AK119" t="s">
        <v>220</v>
      </c>
      <c r="AL119">
        <v>0</v>
      </c>
    </row>
    <row r="120" spans="19:38" x14ac:dyDescent="0.25">
      <c r="S120" t="s">
        <v>116</v>
      </c>
      <c r="T120" t="s">
        <v>198</v>
      </c>
      <c r="U120" t="s">
        <v>220</v>
      </c>
      <c r="V120">
        <v>0</v>
      </c>
      <c r="AI120" t="s">
        <v>56</v>
      </c>
      <c r="AJ120" t="s">
        <v>198</v>
      </c>
      <c r="AK120" t="s">
        <v>220</v>
      </c>
      <c r="AL120">
        <v>0</v>
      </c>
    </row>
    <row r="121" spans="19:38" x14ac:dyDescent="0.25">
      <c r="S121" t="s">
        <v>116</v>
      </c>
      <c r="T121" t="s">
        <v>198</v>
      </c>
      <c r="U121" t="s">
        <v>220</v>
      </c>
      <c r="V121">
        <v>0</v>
      </c>
      <c r="AI121" t="s">
        <v>124</v>
      </c>
      <c r="AJ121" t="s">
        <v>65</v>
      </c>
      <c r="AK121" t="s">
        <v>225</v>
      </c>
      <c r="AL121">
        <v>1</v>
      </c>
    </row>
    <row r="122" spans="19:38" x14ac:dyDescent="0.25">
      <c r="S122" t="s">
        <v>116</v>
      </c>
      <c r="T122" t="s">
        <v>198</v>
      </c>
      <c r="U122" t="s">
        <v>220</v>
      </c>
      <c r="V122">
        <v>0</v>
      </c>
      <c r="AI122" t="s">
        <v>124</v>
      </c>
      <c r="AJ122" t="s">
        <v>65</v>
      </c>
      <c r="AK122" t="s">
        <v>225</v>
      </c>
      <c r="AL122">
        <v>1</v>
      </c>
    </row>
    <row r="123" spans="19:38" x14ac:dyDescent="0.25">
      <c r="S123" t="s">
        <v>116</v>
      </c>
      <c r="T123" t="s">
        <v>198</v>
      </c>
      <c r="U123" t="s">
        <v>220</v>
      </c>
      <c r="V123">
        <v>0</v>
      </c>
      <c r="AI123" t="s">
        <v>124</v>
      </c>
      <c r="AJ123" t="s">
        <v>65</v>
      </c>
      <c r="AK123" t="s">
        <v>225</v>
      </c>
      <c r="AL123">
        <v>1</v>
      </c>
    </row>
    <row r="124" spans="19:38" x14ac:dyDescent="0.25">
      <c r="S124" t="s">
        <v>116</v>
      </c>
      <c r="T124" t="s">
        <v>198</v>
      </c>
      <c r="U124" t="s">
        <v>220</v>
      </c>
      <c r="V124">
        <v>0</v>
      </c>
      <c r="AI124" t="s">
        <v>124</v>
      </c>
      <c r="AJ124" t="s">
        <v>65</v>
      </c>
      <c r="AK124" t="s">
        <v>225</v>
      </c>
      <c r="AL124">
        <v>1</v>
      </c>
    </row>
    <row r="125" spans="19:38" x14ac:dyDescent="0.25">
      <c r="S125" t="s">
        <v>116</v>
      </c>
      <c r="T125" t="s">
        <v>198</v>
      </c>
      <c r="U125" t="s">
        <v>220</v>
      </c>
      <c r="V125">
        <v>0</v>
      </c>
      <c r="AI125" t="s">
        <v>124</v>
      </c>
      <c r="AJ125" t="s">
        <v>65</v>
      </c>
      <c r="AK125" t="s">
        <v>225</v>
      </c>
      <c r="AL125">
        <v>1</v>
      </c>
    </row>
    <row r="126" spans="19:38" x14ac:dyDescent="0.25">
      <c r="S126" t="s">
        <v>116</v>
      </c>
      <c r="T126" t="s">
        <v>198</v>
      </c>
      <c r="U126" t="s">
        <v>220</v>
      </c>
      <c r="V126">
        <v>0</v>
      </c>
      <c r="AI126" t="s">
        <v>124</v>
      </c>
      <c r="AJ126" t="s">
        <v>65</v>
      </c>
      <c r="AK126" t="s">
        <v>225</v>
      </c>
      <c r="AL126">
        <v>1</v>
      </c>
    </row>
    <row r="127" spans="19:38" x14ac:dyDescent="0.25">
      <c r="S127" t="s">
        <v>116</v>
      </c>
      <c r="T127" t="s">
        <v>198</v>
      </c>
      <c r="U127" t="s">
        <v>220</v>
      </c>
      <c r="V127">
        <v>0</v>
      </c>
      <c r="AI127" t="s">
        <v>124</v>
      </c>
      <c r="AJ127" t="s">
        <v>65</v>
      </c>
      <c r="AK127" t="s">
        <v>225</v>
      </c>
      <c r="AL127">
        <v>1</v>
      </c>
    </row>
    <row r="128" spans="19:38" x14ac:dyDescent="0.25">
      <c r="S128" t="s">
        <v>116</v>
      </c>
      <c r="T128" t="s">
        <v>198</v>
      </c>
      <c r="U128" t="s">
        <v>220</v>
      </c>
      <c r="V128">
        <v>0</v>
      </c>
      <c r="AI128" t="s">
        <v>124</v>
      </c>
      <c r="AJ128" t="s">
        <v>65</v>
      </c>
      <c r="AK128" t="s">
        <v>225</v>
      </c>
      <c r="AL128">
        <v>1</v>
      </c>
    </row>
    <row r="129" spans="19:38" x14ac:dyDescent="0.25">
      <c r="S129" t="s">
        <v>116</v>
      </c>
      <c r="T129" t="s">
        <v>198</v>
      </c>
      <c r="U129" t="s">
        <v>220</v>
      </c>
      <c r="V129">
        <v>0</v>
      </c>
      <c r="AI129" t="s">
        <v>124</v>
      </c>
      <c r="AJ129" t="s">
        <v>65</v>
      </c>
      <c r="AK129" t="s">
        <v>225</v>
      </c>
      <c r="AL129">
        <v>1</v>
      </c>
    </row>
    <row r="130" spans="19:38" x14ac:dyDescent="0.25">
      <c r="S130" t="s">
        <v>116</v>
      </c>
      <c r="T130" t="s">
        <v>198</v>
      </c>
      <c r="U130" t="s">
        <v>220</v>
      </c>
      <c r="V130">
        <v>0</v>
      </c>
      <c r="AI130" t="s">
        <v>124</v>
      </c>
      <c r="AJ130" t="s">
        <v>65</v>
      </c>
      <c r="AK130" t="s">
        <v>225</v>
      </c>
      <c r="AL130">
        <v>1</v>
      </c>
    </row>
    <row r="131" spans="19:38" x14ac:dyDescent="0.25">
      <c r="S131" t="s">
        <v>116</v>
      </c>
      <c r="T131" t="s">
        <v>198</v>
      </c>
      <c r="U131" t="s">
        <v>220</v>
      </c>
      <c r="V131">
        <v>0</v>
      </c>
      <c r="AI131" t="s">
        <v>124</v>
      </c>
      <c r="AJ131" t="s">
        <v>65</v>
      </c>
      <c r="AK131" t="s">
        <v>225</v>
      </c>
      <c r="AL131">
        <v>1</v>
      </c>
    </row>
    <row r="132" spans="19:38" x14ac:dyDescent="0.25">
      <c r="S132" t="s">
        <v>116</v>
      </c>
      <c r="T132" t="s">
        <v>198</v>
      </c>
      <c r="U132" t="s">
        <v>220</v>
      </c>
      <c r="V132">
        <v>0</v>
      </c>
      <c r="AI132" t="s">
        <v>124</v>
      </c>
      <c r="AJ132" t="s">
        <v>65</v>
      </c>
      <c r="AK132" t="s">
        <v>225</v>
      </c>
      <c r="AL132">
        <v>1</v>
      </c>
    </row>
    <row r="133" spans="19:38" x14ac:dyDescent="0.25">
      <c r="AI133" t="s">
        <v>124</v>
      </c>
      <c r="AJ133" t="s">
        <v>65</v>
      </c>
      <c r="AK133" t="s">
        <v>225</v>
      </c>
      <c r="AL133">
        <v>1</v>
      </c>
    </row>
    <row r="134" spans="19:38" x14ac:dyDescent="0.25">
      <c r="AI134" t="s">
        <v>124</v>
      </c>
      <c r="AJ134" t="s">
        <v>65</v>
      </c>
      <c r="AK134" t="s">
        <v>225</v>
      </c>
      <c r="AL134">
        <v>1</v>
      </c>
    </row>
    <row r="135" spans="19:38" x14ac:dyDescent="0.25">
      <c r="AI135" t="s">
        <v>124</v>
      </c>
      <c r="AJ135" t="s">
        <v>65</v>
      </c>
      <c r="AK135" t="s">
        <v>225</v>
      </c>
      <c r="AL135">
        <v>1</v>
      </c>
    </row>
    <row r="136" spans="19:38" x14ac:dyDescent="0.25">
      <c r="AI136" t="s">
        <v>124</v>
      </c>
      <c r="AJ136" t="s">
        <v>65</v>
      </c>
      <c r="AK136" t="s">
        <v>225</v>
      </c>
      <c r="AL136">
        <v>1</v>
      </c>
    </row>
    <row r="137" spans="19:38" x14ac:dyDescent="0.25">
      <c r="AI137" t="s">
        <v>124</v>
      </c>
      <c r="AJ137" t="s">
        <v>65</v>
      </c>
      <c r="AK137" t="s">
        <v>225</v>
      </c>
      <c r="AL137">
        <v>1</v>
      </c>
    </row>
    <row r="138" spans="19:38" x14ac:dyDescent="0.25">
      <c r="AI138" t="s">
        <v>124</v>
      </c>
      <c r="AJ138" t="s">
        <v>65</v>
      </c>
      <c r="AK138" t="s">
        <v>225</v>
      </c>
      <c r="AL138">
        <v>1</v>
      </c>
    </row>
    <row r="139" spans="19:38" x14ac:dyDescent="0.25">
      <c r="AI139" t="s">
        <v>124</v>
      </c>
      <c r="AJ139" t="s">
        <v>65</v>
      </c>
      <c r="AK139" t="s">
        <v>225</v>
      </c>
      <c r="AL139">
        <v>1</v>
      </c>
    </row>
    <row r="140" spans="19:38" x14ac:dyDescent="0.25">
      <c r="AI140" t="s">
        <v>124</v>
      </c>
      <c r="AJ140" t="s">
        <v>65</v>
      </c>
      <c r="AK140" t="s">
        <v>225</v>
      </c>
      <c r="AL140">
        <v>1</v>
      </c>
    </row>
    <row r="141" spans="19:38" x14ac:dyDescent="0.25">
      <c r="AI141" t="s">
        <v>124</v>
      </c>
      <c r="AJ141" t="s">
        <v>65</v>
      </c>
      <c r="AK141" t="s">
        <v>225</v>
      </c>
      <c r="AL141">
        <v>1</v>
      </c>
    </row>
    <row r="142" spans="19:38" x14ac:dyDescent="0.25">
      <c r="AI142" t="s">
        <v>124</v>
      </c>
      <c r="AJ142" t="s">
        <v>65</v>
      </c>
      <c r="AK142" t="s">
        <v>225</v>
      </c>
      <c r="AL142">
        <v>1</v>
      </c>
    </row>
    <row r="143" spans="19:38" x14ac:dyDescent="0.25">
      <c r="AI143" t="s">
        <v>124</v>
      </c>
      <c r="AJ143" t="s">
        <v>65</v>
      </c>
      <c r="AK143" t="s">
        <v>225</v>
      </c>
      <c r="AL143">
        <v>1</v>
      </c>
    </row>
    <row r="144" spans="19:38" x14ac:dyDescent="0.25">
      <c r="AI144" t="s">
        <v>124</v>
      </c>
      <c r="AJ144" t="s">
        <v>65</v>
      </c>
      <c r="AK144" t="s">
        <v>225</v>
      </c>
      <c r="AL144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82F6-3B5B-43DC-9263-1A8476F9C9D8}">
  <dimension ref="A1:N66"/>
  <sheetViews>
    <sheetView workbookViewId="0">
      <selection activeCell="Q28" sqref="Q28"/>
    </sheetView>
  </sheetViews>
  <sheetFormatPr defaultRowHeight="15" x14ac:dyDescent="0.25"/>
  <cols>
    <col min="10" max="10" width="9.7109375" customWidth="1"/>
  </cols>
  <sheetData>
    <row r="1" spans="1:14" ht="21" x14ac:dyDescent="0.35">
      <c r="A1" s="33" t="s">
        <v>302</v>
      </c>
    </row>
    <row r="2" spans="1:14" ht="21" x14ac:dyDescent="0.35">
      <c r="A2" s="33"/>
    </row>
    <row r="3" spans="1:14" x14ac:dyDescent="0.25">
      <c r="A3" t="s">
        <v>22</v>
      </c>
      <c r="C3" s="31" t="s">
        <v>228</v>
      </c>
      <c r="D3" s="31" t="s">
        <v>218</v>
      </c>
      <c r="E3" s="31" t="s">
        <v>216</v>
      </c>
      <c r="F3" s="31" t="s">
        <v>219</v>
      </c>
      <c r="H3" t="s">
        <v>229</v>
      </c>
      <c r="I3" s="31"/>
      <c r="J3" s="31"/>
      <c r="K3" s="31"/>
      <c r="L3" s="31"/>
      <c r="M3" s="31"/>
      <c r="N3" s="31"/>
    </row>
    <row r="4" spans="1:14" x14ac:dyDescent="0.25">
      <c r="C4" s="31" t="s">
        <v>71</v>
      </c>
      <c r="D4">
        <v>24</v>
      </c>
      <c r="E4">
        <v>0</v>
      </c>
      <c r="F4">
        <f>E4/D4*100</f>
        <v>0</v>
      </c>
      <c r="H4" t="s">
        <v>230</v>
      </c>
    </row>
    <row r="5" spans="1:14" x14ac:dyDescent="0.25">
      <c r="C5" s="31" t="s">
        <v>221</v>
      </c>
      <c r="D5">
        <v>12</v>
      </c>
      <c r="E5">
        <v>0</v>
      </c>
      <c r="F5">
        <f t="shared" ref="F5:F8" si="0">E5/D5*100</f>
        <v>0</v>
      </c>
      <c r="H5" t="s">
        <v>231</v>
      </c>
    </row>
    <row r="6" spans="1:14" x14ac:dyDescent="0.25">
      <c r="C6" s="31" t="s">
        <v>222</v>
      </c>
      <c r="D6">
        <v>12</v>
      </c>
      <c r="E6">
        <v>0</v>
      </c>
      <c r="F6">
        <f t="shared" si="0"/>
        <v>0</v>
      </c>
      <c r="H6" t="s">
        <v>232</v>
      </c>
    </row>
    <row r="7" spans="1:14" x14ac:dyDescent="0.25">
      <c r="C7" s="31" t="s">
        <v>18</v>
      </c>
      <c r="D7">
        <v>24</v>
      </c>
      <c r="E7">
        <v>0</v>
      </c>
      <c r="F7">
        <f t="shared" si="0"/>
        <v>0</v>
      </c>
      <c r="H7" t="s">
        <v>233</v>
      </c>
    </row>
    <row r="8" spans="1:14" x14ac:dyDescent="0.25">
      <c r="C8" s="31" t="s">
        <v>226</v>
      </c>
      <c r="D8">
        <v>12</v>
      </c>
      <c r="E8">
        <v>0</v>
      </c>
      <c r="F8">
        <f t="shared" si="0"/>
        <v>0</v>
      </c>
      <c r="H8" t="s">
        <v>234</v>
      </c>
    </row>
    <row r="10" spans="1:14" x14ac:dyDescent="0.25">
      <c r="C10" s="31" t="s">
        <v>235</v>
      </c>
      <c r="D10" s="31" t="s">
        <v>218</v>
      </c>
      <c r="E10" s="31" t="s">
        <v>216</v>
      </c>
      <c r="F10" s="31" t="s">
        <v>219</v>
      </c>
      <c r="H10" t="s">
        <v>229</v>
      </c>
      <c r="I10" s="31"/>
      <c r="J10" s="31"/>
    </row>
    <row r="11" spans="1:14" x14ac:dyDescent="0.25">
      <c r="C11" s="31" t="s">
        <v>71</v>
      </c>
      <c r="D11">
        <v>24</v>
      </c>
      <c r="E11">
        <v>0</v>
      </c>
      <c r="F11">
        <f>E11/D11*100</f>
        <v>0</v>
      </c>
      <c r="H11" t="s">
        <v>230</v>
      </c>
    </row>
    <row r="12" spans="1:14" x14ac:dyDescent="0.25">
      <c r="C12" s="31" t="s">
        <v>221</v>
      </c>
      <c r="D12">
        <v>12</v>
      </c>
      <c r="E12">
        <v>0</v>
      </c>
      <c r="F12">
        <f t="shared" ref="F12:F15" si="1">E12/D12*100</f>
        <v>0</v>
      </c>
      <c r="H12" t="s">
        <v>231</v>
      </c>
    </row>
    <row r="13" spans="1:14" x14ac:dyDescent="0.25">
      <c r="C13" s="31" t="s">
        <v>222</v>
      </c>
      <c r="D13">
        <v>12</v>
      </c>
      <c r="E13">
        <v>0</v>
      </c>
      <c r="F13">
        <f t="shared" si="1"/>
        <v>0</v>
      </c>
      <c r="H13" t="s">
        <v>232</v>
      </c>
    </row>
    <row r="14" spans="1:14" x14ac:dyDescent="0.25">
      <c r="C14" s="31" t="s">
        <v>18</v>
      </c>
      <c r="D14">
        <v>24</v>
      </c>
      <c r="E14">
        <v>0</v>
      </c>
      <c r="F14">
        <f t="shared" si="1"/>
        <v>0</v>
      </c>
      <c r="H14" t="s">
        <v>233</v>
      </c>
    </row>
    <row r="15" spans="1:14" x14ac:dyDescent="0.25">
      <c r="C15" s="31" t="s">
        <v>226</v>
      </c>
      <c r="D15">
        <v>12</v>
      </c>
      <c r="E15">
        <v>0</v>
      </c>
      <c r="F15">
        <f t="shared" si="1"/>
        <v>0</v>
      </c>
      <c r="H15" t="s">
        <v>234</v>
      </c>
    </row>
    <row r="17" spans="1:8" x14ac:dyDescent="0.25">
      <c r="C17" s="31" t="s">
        <v>236</v>
      </c>
      <c r="D17" s="31" t="s">
        <v>218</v>
      </c>
      <c r="E17" s="31" t="s">
        <v>216</v>
      </c>
      <c r="F17" s="31" t="s">
        <v>219</v>
      </c>
      <c r="H17" t="s">
        <v>229</v>
      </c>
    </row>
    <row r="18" spans="1:8" x14ac:dyDescent="0.25">
      <c r="C18" s="31" t="s">
        <v>71</v>
      </c>
      <c r="D18">
        <v>24</v>
      </c>
      <c r="E18">
        <v>2</v>
      </c>
      <c r="F18">
        <f>E18/D18*100</f>
        <v>8.3333333333333321</v>
      </c>
      <c r="H18" t="s">
        <v>230</v>
      </c>
    </row>
    <row r="19" spans="1:8" x14ac:dyDescent="0.25">
      <c r="C19" s="31" t="s">
        <v>221</v>
      </c>
      <c r="D19">
        <v>12</v>
      </c>
      <c r="E19">
        <v>1</v>
      </c>
      <c r="F19">
        <f t="shared" ref="F19:F22" si="2">E19/D19*100</f>
        <v>8.3333333333333321</v>
      </c>
      <c r="H19" t="s">
        <v>237</v>
      </c>
    </row>
    <row r="20" spans="1:8" x14ac:dyDescent="0.25">
      <c r="C20" s="31" t="s">
        <v>222</v>
      </c>
      <c r="D20">
        <v>12</v>
      </c>
      <c r="E20">
        <v>2</v>
      </c>
      <c r="F20">
        <f t="shared" si="2"/>
        <v>16.666666666666664</v>
      </c>
      <c r="H20" t="s">
        <v>238</v>
      </c>
    </row>
    <row r="21" spans="1:8" x14ac:dyDescent="0.25">
      <c r="C21" s="31" t="s">
        <v>18</v>
      </c>
      <c r="D21">
        <v>24</v>
      </c>
      <c r="E21">
        <v>2</v>
      </c>
      <c r="F21">
        <f t="shared" si="2"/>
        <v>8.3333333333333321</v>
      </c>
      <c r="H21" t="s">
        <v>239</v>
      </c>
    </row>
    <row r="22" spans="1:8" x14ac:dyDescent="0.25">
      <c r="C22" s="31" t="s">
        <v>226</v>
      </c>
      <c r="D22">
        <v>12</v>
      </c>
      <c r="E22">
        <v>0</v>
      </c>
      <c r="F22">
        <f t="shared" si="2"/>
        <v>0</v>
      </c>
      <c r="H22" t="s">
        <v>240</v>
      </c>
    </row>
    <row r="23" spans="1:8" s="29" customFormat="1" x14ac:dyDescent="0.25"/>
    <row r="25" spans="1:8" x14ac:dyDescent="0.25">
      <c r="A25" t="s">
        <v>34</v>
      </c>
      <c r="C25" s="31" t="s">
        <v>228</v>
      </c>
      <c r="D25" s="31" t="s">
        <v>218</v>
      </c>
      <c r="E25" s="31" t="s">
        <v>216</v>
      </c>
      <c r="F25" s="31" t="s">
        <v>219</v>
      </c>
      <c r="H25" t="s">
        <v>229</v>
      </c>
    </row>
    <row r="26" spans="1:8" x14ac:dyDescent="0.25">
      <c r="C26" s="31" t="s">
        <v>71</v>
      </c>
      <c r="D26">
        <v>12</v>
      </c>
      <c r="E26">
        <v>0</v>
      </c>
      <c r="F26">
        <f>E26/D26*100</f>
        <v>0</v>
      </c>
      <c r="H26" t="s">
        <v>230</v>
      </c>
    </row>
    <row r="27" spans="1:8" x14ac:dyDescent="0.25">
      <c r="C27" s="31" t="s">
        <v>221</v>
      </c>
      <c r="D27">
        <v>24</v>
      </c>
      <c r="E27">
        <v>0</v>
      </c>
      <c r="F27">
        <f t="shared" ref="F27:F30" si="3">E27/D27*100</f>
        <v>0</v>
      </c>
      <c r="H27" t="s">
        <v>231</v>
      </c>
    </row>
    <row r="28" spans="1:8" x14ac:dyDescent="0.25">
      <c r="C28" s="31" t="s">
        <v>222</v>
      </c>
      <c r="D28">
        <v>24</v>
      </c>
      <c r="E28">
        <v>0</v>
      </c>
      <c r="F28">
        <f t="shared" si="3"/>
        <v>0</v>
      </c>
      <c r="H28" t="s">
        <v>232</v>
      </c>
    </row>
    <row r="29" spans="1:8" x14ac:dyDescent="0.25">
      <c r="C29" s="31" t="s">
        <v>18</v>
      </c>
      <c r="D29">
        <v>24</v>
      </c>
      <c r="E29">
        <v>0</v>
      </c>
      <c r="F29">
        <f t="shared" si="3"/>
        <v>0</v>
      </c>
      <c r="H29" t="s">
        <v>241</v>
      </c>
    </row>
    <row r="30" spans="1:8" x14ac:dyDescent="0.25">
      <c r="C30" s="31" t="s">
        <v>226</v>
      </c>
      <c r="D30">
        <v>24</v>
      </c>
      <c r="E30">
        <v>0</v>
      </c>
      <c r="F30">
        <f t="shared" si="3"/>
        <v>0</v>
      </c>
      <c r="H30" t="s">
        <v>234</v>
      </c>
    </row>
    <row r="32" spans="1:8" x14ac:dyDescent="0.25">
      <c r="C32" s="31" t="s">
        <v>235</v>
      </c>
      <c r="D32" s="31" t="s">
        <v>218</v>
      </c>
      <c r="E32" s="31" t="s">
        <v>216</v>
      </c>
      <c r="F32" s="31" t="s">
        <v>219</v>
      </c>
      <c r="H32" t="s">
        <v>229</v>
      </c>
    </row>
    <row r="33" spans="1:8" x14ac:dyDescent="0.25">
      <c r="C33" s="31" t="s">
        <v>71</v>
      </c>
      <c r="D33">
        <v>12</v>
      </c>
      <c r="E33">
        <v>0</v>
      </c>
      <c r="F33">
        <f>E33/D33*100</f>
        <v>0</v>
      </c>
      <c r="H33" t="s">
        <v>230</v>
      </c>
    </row>
    <row r="34" spans="1:8" x14ac:dyDescent="0.25">
      <c r="C34" s="31" t="s">
        <v>221</v>
      </c>
      <c r="D34">
        <v>24</v>
      </c>
      <c r="E34">
        <v>0</v>
      </c>
      <c r="F34">
        <f t="shared" ref="F34:F37" si="4">E34/D34*100</f>
        <v>0</v>
      </c>
      <c r="H34" t="s">
        <v>231</v>
      </c>
    </row>
    <row r="35" spans="1:8" x14ac:dyDescent="0.25">
      <c r="C35" s="31" t="s">
        <v>222</v>
      </c>
      <c r="D35">
        <v>24</v>
      </c>
      <c r="E35">
        <v>0</v>
      </c>
      <c r="F35">
        <f t="shared" si="4"/>
        <v>0</v>
      </c>
      <c r="H35" t="s">
        <v>232</v>
      </c>
    </row>
    <row r="36" spans="1:8" x14ac:dyDescent="0.25">
      <c r="C36" s="31" t="s">
        <v>18</v>
      </c>
      <c r="D36">
        <v>24</v>
      </c>
      <c r="E36">
        <v>0</v>
      </c>
      <c r="F36">
        <f t="shared" si="4"/>
        <v>0</v>
      </c>
      <c r="H36" t="s">
        <v>241</v>
      </c>
    </row>
    <row r="37" spans="1:8" x14ac:dyDescent="0.25">
      <c r="C37" s="31" t="s">
        <v>226</v>
      </c>
      <c r="D37">
        <v>24</v>
      </c>
      <c r="E37">
        <v>0</v>
      </c>
      <c r="F37">
        <f t="shared" si="4"/>
        <v>0</v>
      </c>
    </row>
    <row r="39" spans="1:8" x14ac:dyDescent="0.25">
      <c r="C39" s="31" t="s">
        <v>236</v>
      </c>
      <c r="D39" s="31" t="s">
        <v>218</v>
      </c>
      <c r="E39" s="31" t="s">
        <v>216</v>
      </c>
      <c r="F39" s="31" t="s">
        <v>219</v>
      </c>
      <c r="H39" t="s">
        <v>229</v>
      </c>
    </row>
    <row r="40" spans="1:8" x14ac:dyDescent="0.25">
      <c r="C40" s="31" t="s">
        <v>71</v>
      </c>
      <c r="D40">
        <v>12</v>
      </c>
      <c r="E40">
        <v>2</v>
      </c>
      <c r="F40">
        <f>E40/D40*100</f>
        <v>16.666666666666664</v>
      </c>
      <c r="H40" t="s">
        <v>230</v>
      </c>
    </row>
    <row r="41" spans="1:8" x14ac:dyDescent="0.25">
      <c r="C41" s="31" t="s">
        <v>221</v>
      </c>
      <c r="D41">
        <v>24</v>
      </c>
      <c r="E41">
        <v>4</v>
      </c>
      <c r="F41">
        <f t="shared" ref="F41:F44" si="5">E41/D41*100</f>
        <v>16.666666666666664</v>
      </c>
      <c r="H41" t="s">
        <v>242</v>
      </c>
    </row>
    <row r="42" spans="1:8" x14ac:dyDescent="0.25">
      <c r="C42" s="31" t="s">
        <v>222</v>
      </c>
      <c r="D42">
        <v>24</v>
      </c>
      <c r="E42">
        <v>4</v>
      </c>
      <c r="F42">
        <f t="shared" si="5"/>
        <v>16.666666666666664</v>
      </c>
      <c r="H42" t="s">
        <v>243</v>
      </c>
    </row>
    <row r="43" spans="1:8" x14ac:dyDescent="0.25">
      <c r="C43" s="31" t="s">
        <v>18</v>
      </c>
      <c r="D43">
        <v>24</v>
      </c>
      <c r="E43">
        <v>6</v>
      </c>
      <c r="F43">
        <f t="shared" si="5"/>
        <v>25</v>
      </c>
      <c r="H43" t="s">
        <v>244</v>
      </c>
    </row>
    <row r="44" spans="1:8" x14ac:dyDescent="0.25">
      <c r="C44" s="31" t="s">
        <v>226</v>
      </c>
      <c r="D44">
        <v>24</v>
      </c>
      <c r="E44">
        <v>2</v>
      </c>
      <c r="F44">
        <f t="shared" si="5"/>
        <v>8.3333333333333321</v>
      </c>
      <c r="H44" t="s">
        <v>245</v>
      </c>
    </row>
    <row r="45" spans="1:8" s="29" customFormat="1" x14ac:dyDescent="0.25"/>
    <row r="47" spans="1:8" x14ac:dyDescent="0.25">
      <c r="A47" t="s">
        <v>53</v>
      </c>
      <c r="C47" s="31" t="s">
        <v>228</v>
      </c>
      <c r="D47" s="31" t="s">
        <v>218</v>
      </c>
      <c r="E47" s="31" t="s">
        <v>216</v>
      </c>
      <c r="F47" s="31" t="s">
        <v>219</v>
      </c>
      <c r="H47" t="s">
        <v>229</v>
      </c>
    </row>
    <row r="48" spans="1:8" x14ac:dyDescent="0.25">
      <c r="C48" s="31" t="s">
        <v>71</v>
      </c>
      <c r="D48">
        <v>24</v>
      </c>
      <c r="E48">
        <v>0</v>
      </c>
      <c r="F48">
        <f>E48/D48*100</f>
        <v>0</v>
      </c>
      <c r="H48" t="s">
        <v>246</v>
      </c>
    </row>
    <row r="49" spans="3:8" x14ac:dyDescent="0.25">
      <c r="C49" s="31" t="s">
        <v>221</v>
      </c>
      <c r="D49">
        <v>24</v>
      </c>
      <c r="E49">
        <v>0</v>
      </c>
      <c r="F49">
        <f t="shared" ref="F49:F52" si="6">E49/D49*100</f>
        <v>0</v>
      </c>
      <c r="H49" t="s">
        <v>247</v>
      </c>
    </row>
    <row r="50" spans="3:8" x14ac:dyDescent="0.25">
      <c r="C50" s="31" t="s">
        <v>222</v>
      </c>
      <c r="D50">
        <v>24</v>
      </c>
      <c r="E50">
        <v>0</v>
      </c>
      <c r="F50">
        <f t="shared" si="6"/>
        <v>0</v>
      </c>
      <c r="H50" t="s">
        <v>248</v>
      </c>
    </row>
    <row r="51" spans="3:8" x14ac:dyDescent="0.25">
      <c r="C51" s="31" t="s">
        <v>18</v>
      </c>
      <c r="D51">
        <v>24</v>
      </c>
      <c r="E51">
        <v>0</v>
      </c>
      <c r="F51">
        <f t="shared" si="6"/>
        <v>0</v>
      </c>
      <c r="H51" t="s">
        <v>249</v>
      </c>
    </row>
    <row r="52" spans="3:8" x14ac:dyDescent="0.25">
      <c r="C52" s="31" t="s">
        <v>226</v>
      </c>
      <c r="D52">
        <v>24</v>
      </c>
      <c r="E52">
        <v>24</v>
      </c>
      <c r="F52">
        <f t="shared" si="6"/>
        <v>100</v>
      </c>
      <c r="H52" t="s">
        <v>250</v>
      </c>
    </row>
    <row r="54" spans="3:8" x14ac:dyDescent="0.25">
      <c r="C54" s="31" t="s">
        <v>235</v>
      </c>
      <c r="D54" s="31" t="s">
        <v>218</v>
      </c>
      <c r="E54" s="31" t="s">
        <v>216</v>
      </c>
      <c r="F54" s="31" t="s">
        <v>219</v>
      </c>
      <c r="H54" t="s">
        <v>229</v>
      </c>
    </row>
    <row r="55" spans="3:8" x14ac:dyDescent="0.25">
      <c r="C55" s="31" t="s">
        <v>71</v>
      </c>
      <c r="D55">
        <v>24</v>
      </c>
      <c r="E55">
        <v>0</v>
      </c>
      <c r="F55">
        <f>E55/D55*100</f>
        <v>0</v>
      </c>
      <c r="H55" t="s">
        <v>246</v>
      </c>
    </row>
    <row r="56" spans="3:8" x14ac:dyDescent="0.25">
      <c r="C56" s="31" t="s">
        <v>221</v>
      </c>
      <c r="D56">
        <v>24</v>
      </c>
      <c r="E56">
        <v>0</v>
      </c>
      <c r="F56">
        <f t="shared" ref="F56:F59" si="7">E56/D56*100</f>
        <v>0</v>
      </c>
      <c r="H56" t="s">
        <v>247</v>
      </c>
    </row>
    <row r="57" spans="3:8" x14ac:dyDescent="0.25">
      <c r="C57" s="31" t="s">
        <v>222</v>
      </c>
      <c r="D57">
        <v>24</v>
      </c>
      <c r="E57">
        <v>0</v>
      </c>
      <c r="F57">
        <f t="shared" si="7"/>
        <v>0</v>
      </c>
      <c r="H57" t="s">
        <v>248</v>
      </c>
    </row>
    <row r="58" spans="3:8" x14ac:dyDescent="0.25">
      <c r="C58" s="31" t="s">
        <v>18</v>
      </c>
      <c r="D58">
        <v>24</v>
      </c>
      <c r="E58">
        <v>0</v>
      </c>
      <c r="F58">
        <f t="shared" si="7"/>
        <v>0</v>
      </c>
      <c r="H58" t="s">
        <v>249</v>
      </c>
    </row>
    <row r="59" spans="3:8" x14ac:dyDescent="0.25">
      <c r="C59" s="31" t="s">
        <v>226</v>
      </c>
      <c r="D59">
        <v>24</v>
      </c>
      <c r="E59">
        <v>24</v>
      </c>
      <c r="F59">
        <f t="shared" si="7"/>
        <v>100</v>
      </c>
      <c r="H59" t="s">
        <v>251</v>
      </c>
    </row>
    <row r="61" spans="3:8" x14ac:dyDescent="0.25">
      <c r="C61" s="31" t="s">
        <v>236</v>
      </c>
      <c r="D61" s="31" t="s">
        <v>218</v>
      </c>
      <c r="E61" s="31" t="s">
        <v>216</v>
      </c>
      <c r="F61" s="31" t="s">
        <v>219</v>
      </c>
      <c r="H61" t="s">
        <v>229</v>
      </c>
    </row>
    <row r="62" spans="3:8" x14ac:dyDescent="0.25">
      <c r="C62" s="31" t="s">
        <v>71</v>
      </c>
      <c r="D62">
        <v>24</v>
      </c>
      <c r="E62">
        <v>3</v>
      </c>
      <c r="F62">
        <f>E62/D62*100</f>
        <v>12.5</v>
      </c>
      <c r="H62" t="s">
        <v>252</v>
      </c>
    </row>
    <row r="63" spans="3:8" x14ac:dyDescent="0.25">
      <c r="C63" s="31" t="s">
        <v>221</v>
      </c>
      <c r="D63">
        <v>24</v>
      </c>
      <c r="E63">
        <v>3</v>
      </c>
      <c r="F63">
        <f t="shared" ref="F63:F66" si="8">E63/D63*100</f>
        <v>12.5</v>
      </c>
      <c r="H63" t="s">
        <v>253</v>
      </c>
    </row>
    <row r="64" spans="3:8" x14ac:dyDescent="0.25">
      <c r="C64" s="31" t="s">
        <v>222</v>
      </c>
      <c r="D64">
        <v>24</v>
      </c>
      <c r="E64">
        <v>0</v>
      </c>
      <c r="F64">
        <f t="shared" si="8"/>
        <v>0</v>
      </c>
      <c r="H64" t="s">
        <v>254</v>
      </c>
    </row>
    <row r="65" spans="3:8" x14ac:dyDescent="0.25">
      <c r="C65" s="31" t="s">
        <v>18</v>
      </c>
      <c r="D65">
        <v>24</v>
      </c>
      <c r="E65">
        <v>1</v>
      </c>
      <c r="F65">
        <f t="shared" si="8"/>
        <v>4.1666666666666661</v>
      </c>
      <c r="H65" t="s">
        <v>255</v>
      </c>
    </row>
    <row r="66" spans="3:8" x14ac:dyDescent="0.25">
      <c r="C66" s="31" t="s">
        <v>226</v>
      </c>
      <c r="D66">
        <v>24</v>
      </c>
      <c r="E66">
        <v>24</v>
      </c>
      <c r="F66">
        <f t="shared" si="8"/>
        <v>100</v>
      </c>
      <c r="H66" t="s">
        <v>256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SI6_index</vt:lpstr>
      <vt:lpstr>setup</vt:lpstr>
      <vt:lpstr>24hpf</vt:lpstr>
      <vt:lpstr>48hpf</vt:lpstr>
      <vt:lpstr>hatch</vt:lpstr>
      <vt:lpstr>144hpf</vt:lpstr>
      <vt:lpstr>AO categorical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2025-01-24T18:25:27Z</dcterms:created>
  <dcterms:modified xsi:type="dcterms:W3CDTF">2026-03-06T12:33:09Z</dcterms:modified>
  <cp:category/>
  <cp:contentStatus/>
</cp:coreProperties>
</file>