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76" documentId="6_{4FAA287A-8930-4CA0-9383-B81C042FEA38}" xr6:coauthVersionLast="47" xr6:coauthVersionMax="47" xr10:uidLastSave="{8D4BF4C8-03F5-4E7D-8377-CF9F78073F05}"/>
  <bookViews>
    <workbookView xWindow="-120" yWindow="-120" windowWidth="51840" windowHeight="21120" xr2:uid="{9DAA2A3E-C79B-4381-BDDA-B4377BF0E4B4}"/>
  </bookViews>
  <sheets>
    <sheet name="SI8_index" sheetId="3" r:id="rId1"/>
    <sheet name="AREc32 vs ZF4" sheetId="1" r:id="rId2"/>
    <sheet name="DRE vs HepG2 vs ZFL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F13" i="1" s="1"/>
  <c r="F23" i="1" l="1"/>
  <c r="F11" i="1"/>
  <c r="F10" i="1"/>
  <c r="F21" i="1"/>
  <c r="F9" i="1"/>
  <c r="F19" i="1"/>
  <c r="F18" i="1"/>
  <c r="F6" i="1"/>
  <c r="F12" i="1"/>
  <c r="F22" i="1"/>
  <c r="F20" i="1"/>
  <c r="F8" i="1"/>
  <c r="F7" i="1"/>
  <c r="F17" i="1"/>
  <c r="F5" i="1"/>
  <c r="F16" i="1"/>
  <c r="F4" i="1"/>
  <c r="F24" i="1"/>
  <c r="F15" i="1"/>
  <c r="F26" i="1"/>
  <c r="F14" i="1"/>
  <c r="F25" i="1"/>
  <c r="AD3" i="2"/>
  <c r="T3" i="2"/>
  <c r="I3" i="2"/>
  <c r="F28" i="1"/>
  <c r="T3" i="1"/>
  <c r="Z50" i="2"/>
  <c r="Z121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101" i="2"/>
  <c r="Z102" i="2"/>
  <c r="Z103" i="2"/>
  <c r="Z104" i="2"/>
  <c r="Z105" i="2"/>
  <c r="Z106" i="2"/>
  <c r="Z107" i="2"/>
  <c r="Z108" i="2"/>
  <c r="Z109" i="2"/>
  <c r="Z110" i="2"/>
  <c r="Z111" i="2"/>
  <c r="Z112" i="2"/>
  <c r="Z113" i="2"/>
  <c r="Z114" i="2"/>
  <c r="Z115" i="2"/>
  <c r="Z116" i="2"/>
  <c r="Z117" i="2"/>
  <c r="Z118" i="2"/>
  <c r="Z119" i="2"/>
  <c r="Z120" i="2"/>
  <c r="Y51" i="2"/>
  <c r="Y52" i="2"/>
  <c r="Y53" i="2"/>
  <c r="Y54" i="2"/>
  <c r="Y55" i="2"/>
  <c r="Y56" i="2"/>
  <c r="Y57" i="2"/>
  <c r="Y58" i="2"/>
  <c r="Y59" i="2"/>
  <c r="Y60" i="2"/>
  <c r="Y61" i="2"/>
  <c r="Y62" i="2"/>
  <c r="Y63" i="2"/>
  <c r="Y64" i="2"/>
  <c r="Y65" i="2"/>
  <c r="Y66" i="2"/>
  <c r="Y67" i="2"/>
  <c r="Y68" i="2"/>
  <c r="Y69" i="2"/>
  <c r="Y70" i="2"/>
  <c r="Y71" i="2"/>
  <c r="Y72" i="2"/>
  <c r="Y73" i="2"/>
  <c r="Y74" i="2"/>
  <c r="Y75" i="2"/>
  <c r="Y76" i="2"/>
  <c r="Y77" i="2"/>
  <c r="Y78" i="2"/>
  <c r="Y79" i="2"/>
  <c r="Y80" i="2"/>
  <c r="Y81" i="2"/>
  <c r="Y82" i="2"/>
  <c r="Y83" i="2"/>
  <c r="Y84" i="2"/>
  <c r="Y85" i="2"/>
  <c r="Y86" i="2"/>
  <c r="Y87" i="2"/>
  <c r="Y88" i="2"/>
  <c r="Y89" i="2"/>
  <c r="Y90" i="2"/>
  <c r="Y91" i="2"/>
  <c r="Y92" i="2"/>
  <c r="Y93" i="2"/>
  <c r="Y94" i="2"/>
  <c r="Y95" i="2"/>
  <c r="Y96" i="2"/>
  <c r="Y97" i="2"/>
  <c r="Y98" i="2"/>
  <c r="Y99" i="2"/>
  <c r="Y100" i="2"/>
  <c r="Y101" i="2"/>
  <c r="Y102" i="2"/>
  <c r="Y103" i="2"/>
  <c r="Y104" i="2"/>
  <c r="Y105" i="2"/>
  <c r="Y106" i="2"/>
  <c r="Y107" i="2"/>
  <c r="Y108" i="2"/>
  <c r="Y109" i="2"/>
  <c r="Y110" i="2"/>
  <c r="Y111" i="2"/>
  <c r="Y112" i="2"/>
  <c r="Y113" i="2"/>
  <c r="Y114" i="2"/>
  <c r="Y115" i="2"/>
  <c r="Y116" i="2"/>
  <c r="Y117" i="2"/>
  <c r="Y118" i="2"/>
  <c r="Y119" i="2"/>
  <c r="Y120" i="2"/>
  <c r="Y121" i="2"/>
  <c r="Y50" i="2"/>
  <c r="AA55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50" i="2"/>
  <c r="Q66" i="2" l="1"/>
  <c r="Q5" i="2"/>
  <c r="Q17" i="2"/>
  <c r="Q6" i="2"/>
  <c r="Q18" i="2"/>
  <c r="Q7" i="2"/>
  <c r="Q19" i="2"/>
  <c r="Q8" i="2"/>
  <c r="Q20" i="2"/>
  <c r="Q9" i="2"/>
  <c r="Q21" i="2"/>
  <c r="Q14" i="2"/>
  <c r="Q16" i="2"/>
  <c r="Q10" i="2"/>
  <c r="Q22" i="2"/>
  <c r="Q11" i="2"/>
  <c r="Q12" i="2"/>
  <c r="Q24" i="2"/>
  <c r="Q13" i="2"/>
  <c r="Q25" i="2"/>
  <c r="Q27" i="2"/>
  <c r="Q23" i="2"/>
  <c r="Q26" i="2"/>
  <c r="Q15" i="2"/>
  <c r="Q4" i="2"/>
  <c r="AA4" i="2"/>
  <c r="AA5" i="2"/>
  <c r="AA17" i="2"/>
  <c r="AA18" i="2"/>
  <c r="AA19" i="2"/>
  <c r="AA16" i="2"/>
  <c r="AA6" i="2"/>
  <c r="AA7" i="2"/>
  <c r="AA8" i="2"/>
  <c r="AA20" i="2"/>
  <c r="AA9" i="2"/>
  <c r="AA21" i="2"/>
  <c r="AA25" i="2"/>
  <c r="AA27" i="2"/>
  <c r="AA10" i="2"/>
  <c r="AA22" i="2"/>
  <c r="AA11" i="2"/>
  <c r="AA23" i="2"/>
  <c r="AA12" i="2"/>
  <c r="AA24" i="2"/>
  <c r="AA13" i="2"/>
  <c r="AA14" i="2"/>
  <c r="AA15" i="2"/>
  <c r="AA26" i="2"/>
  <c r="G26" i="1"/>
  <c r="H26" i="1"/>
  <c r="Q8" i="1"/>
  <c r="Q20" i="1"/>
  <c r="Q9" i="1"/>
  <c r="Q21" i="1"/>
  <c r="Q10" i="1"/>
  <c r="Q11" i="1"/>
  <c r="Q12" i="1"/>
  <c r="Q16" i="1"/>
  <c r="Q5" i="1"/>
  <c r="Q18" i="1"/>
  <c r="Q13" i="1"/>
  <c r="Q14" i="1"/>
  <c r="Q15" i="1"/>
  <c r="Q4" i="1"/>
  <c r="Q7" i="1"/>
  <c r="Q17" i="1"/>
  <c r="Q6" i="1"/>
  <c r="Q19" i="1"/>
  <c r="F54" i="2"/>
  <c r="G54" i="2" s="1"/>
  <c r="F5" i="2"/>
  <c r="F18" i="2"/>
  <c r="F30" i="2"/>
  <c r="F42" i="2"/>
  <c r="F6" i="2"/>
  <c r="F19" i="2"/>
  <c r="F31" i="2"/>
  <c r="F43" i="2"/>
  <c r="F7" i="2"/>
  <c r="F20" i="2"/>
  <c r="F32" i="2"/>
  <c r="F44" i="2"/>
  <c r="F4" i="2"/>
  <c r="F41" i="2"/>
  <c r="F8" i="2"/>
  <c r="F21" i="2"/>
  <c r="F33" i="2"/>
  <c r="F45" i="2"/>
  <c r="F9" i="2"/>
  <c r="F22" i="2"/>
  <c r="F34" i="2"/>
  <c r="F46" i="2"/>
  <c r="F12" i="2"/>
  <c r="F26" i="2"/>
  <c r="F29" i="2"/>
  <c r="F11" i="2"/>
  <c r="F23" i="2"/>
  <c r="F35" i="2"/>
  <c r="F47" i="2"/>
  <c r="F24" i="2"/>
  <c r="F36" i="2"/>
  <c r="F48" i="2"/>
  <c r="F13" i="2"/>
  <c r="F25" i="2"/>
  <c r="F37" i="2"/>
  <c r="F50" i="2"/>
  <c r="F14" i="2"/>
  <c r="F38" i="2"/>
  <c r="F16" i="2"/>
  <c r="F28" i="2"/>
  <c r="F40" i="2"/>
  <c r="F17" i="2"/>
  <c r="F15" i="2"/>
  <c r="F27" i="2"/>
  <c r="F39" i="2"/>
  <c r="F85" i="2"/>
  <c r="H85" i="2" s="1"/>
  <c r="AA110" i="2"/>
  <c r="AC110" i="2" s="1"/>
  <c r="F69" i="2"/>
  <c r="H69" i="2" s="1"/>
  <c r="AA88" i="2"/>
  <c r="AC88" i="2" s="1"/>
  <c r="F53" i="2"/>
  <c r="H53" i="2" s="1"/>
  <c r="AA67" i="2"/>
  <c r="AC67" i="2" s="1"/>
  <c r="F101" i="2"/>
  <c r="H101" i="2" s="1"/>
  <c r="F97" i="2"/>
  <c r="H97" i="2" s="1"/>
  <c r="F81" i="2"/>
  <c r="H81" i="2" s="1"/>
  <c r="F65" i="2"/>
  <c r="H65" i="2" s="1"/>
  <c r="AA104" i="2"/>
  <c r="AC104" i="2" s="1"/>
  <c r="AA83" i="2"/>
  <c r="AC83" i="2" s="1"/>
  <c r="AA62" i="2"/>
  <c r="AC62" i="2" s="1"/>
  <c r="F109" i="2"/>
  <c r="H109" i="2" s="1"/>
  <c r="F93" i="2"/>
  <c r="H93" i="2" s="1"/>
  <c r="F77" i="2"/>
  <c r="H77" i="2" s="1"/>
  <c r="F61" i="2"/>
  <c r="H61" i="2" s="1"/>
  <c r="AA120" i="2"/>
  <c r="AC120" i="2" s="1"/>
  <c r="AA99" i="2"/>
  <c r="AC99" i="2" s="1"/>
  <c r="AA78" i="2"/>
  <c r="AC78" i="2" s="1"/>
  <c r="AA56" i="2"/>
  <c r="AB56" i="2" s="1"/>
  <c r="F105" i="2"/>
  <c r="H105" i="2" s="1"/>
  <c r="F89" i="2"/>
  <c r="H89" i="2" s="1"/>
  <c r="F73" i="2"/>
  <c r="H73" i="2" s="1"/>
  <c r="F57" i="2"/>
  <c r="H57" i="2" s="1"/>
  <c r="AA115" i="2"/>
  <c r="AC115" i="2" s="1"/>
  <c r="AA94" i="2"/>
  <c r="AC94" i="2" s="1"/>
  <c r="AA72" i="2"/>
  <c r="AB72" i="2" s="1"/>
  <c r="AA51" i="2"/>
  <c r="AC51" i="2" s="1"/>
  <c r="S66" i="2"/>
  <c r="R66" i="2"/>
  <c r="G105" i="2"/>
  <c r="G97" i="2"/>
  <c r="G85" i="2"/>
  <c r="G65" i="2"/>
  <c r="Q50" i="2"/>
  <c r="Q106" i="2"/>
  <c r="Q90" i="2"/>
  <c r="Q74" i="2"/>
  <c r="Q58" i="2"/>
  <c r="AB55" i="2"/>
  <c r="AC55" i="2"/>
  <c r="F108" i="2"/>
  <c r="F104" i="2"/>
  <c r="F100" i="2"/>
  <c r="F96" i="2"/>
  <c r="F92" i="2"/>
  <c r="F88" i="2"/>
  <c r="F84" i="2"/>
  <c r="F80" i="2"/>
  <c r="F76" i="2"/>
  <c r="F72" i="2"/>
  <c r="F68" i="2"/>
  <c r="F64" i="2"/>
  <c r="F60" i="2"/>
  <c r="F56" i="2"/>
  <c r="F52" i="2"/>
  <c r="Q118" i="2"/>
  <c r="Q102" i="2"/>
  <c r="Q86" i="2"/>
  <c r="Q70" i="2"/>
  <c r="Q54" i="2"/>
  <c r="F107" i="2"/>
  <c r="F103" i="2"/>
  <c r="F99" i="2"/>
  <c r="F95" i="2"/>
  <c r="F91" i="2"/>
  <c r="F87" i="2"/>
  <c r="F83" i="2"/>
  <c r="F79" i="2"/>
  <c r="F75" i="2"/>
  <c r="F71" i="2"/>
  <c r="F67" i="2"/>
  <c r="F63" i="2"/>
  <c r="F59" i="2"/>
  <c r="F55" i="2"/>
  <c r="F51" i="2"/>
  <c r="Q114" i="2"/>
  <c r="Q98" i="2"/>
  <c r="Q82" i="2"/>
  <c r="Q51" i="2"/>
  <c r="Q55" i="2"/>
  <c r="Q59" i="2"/>
  <c r="Q63" i="2"/>
  <c r="Q67" i="2"/>
  <c r="Q71" i="2"/>
  <c r="Q75" i="2"/>
  <c r="Q79" i="2"/>
  <c r="Q83" i="2"/>
  <c r="Q87" i="2"/>
  <c r="Q91" i="2"/>
  <c r="Q95" i="2"/>
  <c r="Q99" i="2"/>
  <c r="Q103" i="2"/>
  <c r="Q107" i="2"/>
  <c r="Q111" i="2"/>
  <c r="Q115" i="2"/>
  <c r="Q119" i="2"/>
  <c r="Q52" i="2"/>
  <c r="Q56" i="2"/>
  <c r="Q60" i="2"/>
  <c r="Q64" i="2"/>
  <c r="Q68" i="2"/>
  <c r="Q72" i="2"/>
  <c r="Q76" i="2"/>
  <c r="Q80" i="2"/>
  <c r="Q84" i="2"/>
  <c r="Q88" i="2"/>
  <c r="Q92" i="2"/>
  <c r="Q96" i="2"/>
  <c r="Q100" i="2"/>
  <c r="Q104" i="2"/>
  <c r="Q108" i="2"/>
  <c r="Q112" i="2"/>
  <c r="Q116" i="2"/>
  <c r="Q120" i="2"/>
  <c r="Q53" i="2"/>
  <c r="Q57" i="2"/>
  <c r="Q61" i="2"/>
  <c r="Q65" i="2"/>
  <c r="Q69" i="2"/>
  <c r="Q73" i="2"/>
  <c r="Q77" i="2"/>
  <c r="Q81" i="2"/>
  <c r="Q85" i="2"/>
  <c r="Q89" i="2"/>
  <c r="Q93" i="2"/>
  <c r="Q97" i="2"/>
  <c r="Q101" i="2"/>
  <c r="Q105" i="2"/>
  <c r="Q109" i="2"/>
  <c r="Q113" i="2"/>
  <c r="Q117" i="2"/>
  <c r="Q121" i="2"/>
  <c r="F106" i="2"/>
  <c r="F102" i="2"/>
  <c r="F98" i="2"/>
  <c r="F94" i="2"/>
  <c r="F90" i="2"/>
  <c r="F86" i="2"/>
  <c r="F82" i="2"/>
  <c r="F78" i="2"/>
  <c r="F74" i="2"/>
  <c r="F70" i="2"/>
  <c r="F66" i="2"/>
  <c r="F62" i="2"/>
  <c r="F58" i="2"/>
  <c r="Q110" i="2"/>
  <c r="Q94" i="2"/>
  <c r="Q78" i="2"/>
  <c r="Q62" i="2"/>
  <c r="AA119" i="2"/>
  <c r="AA114" i="2"/>
  <c r="AA108" i="2"/>
  <c r="AA103" i="2"/>
  <c r="AA98" i="2"/>
  <c r="AA92" i="2"/>
  <c r="AA87" i="2"/>
  <c r="AA82" i="2"/>
  <c r="AA76" i="2"/>
  <c r="AA71" i="2"/>
  <c r="AA66" i="2"/>
  <c r="AA60" i="2"/>
  <c r="AA53" i="2"/>
  <c r="AA57" i="2"/>
  <c r="AA61" i="2"/>
  <c r="AA65" i="2"/>
  <c r="AA69" i="2"/>
  <c r="AA73" i="2"/>
  <c r="AA77" i="2"/>
  <c r="AA81" i="2"/>
  <c r="AA85" i="2"/>
  <c r="AA89" i="2"/>
  <c r="AA93" i="2"/>
  <c r="AA97" i="2"/>
  <c r="AA101" i="2"/>
  <c r="AA105" i="2"/>
  <c r="AA109" i="2"/>
  <c r="AA113" i="2"/>
  <c r="AA117" i="2"/>
  <c r="AA121" i="2"/>
  <c r="AA118" i="2"/>
  <c r="AA112" i="2"/>
  <c r="AA107" i="2"/>
  <c r="AA102" i="2"/>
  <c r="AA96" i="2"/>
  <c r="AA91" i="2"/>
  <c r="AA86" i="2"/>
  <c r="AA80" i="2"/>
  <c r="AA75" i="2"/>
  <c r="AA70" i="2"/>
  <c r="AA64" i="2"/>
  <c r="AA59" i="2"/>
  <c r="AA54" i="2"/>
  <c r="AB120" i="2"/>
  <c r="AB99" i="2"/>
  <c r="AB67" i="2"/>
  <c r="AA50" i="2"/>
  <c r="AA116" i="2"/>
  <c r="AA111" i="2"/>
  <c r="AA106" i="2"/>
  <c r="AA100" i="2"/>
  <c r="AA95" i="2"/>
  <c r="AA90" i="2"/>
  <c r="AA84" i="2"/>
  <c r="AA79" i="2"/>
  <c r="AA74" i="2"/>
  <c r="AA68" i="2"/>
  <c r="AA63" i="2"/>
  <c r="AA58" i="2"/>
  <c r="AA52" i="2"/>
  <c r="H28" i="1"/>
  <c r="G28" i="1"/>
  <c r="Q30" i="1"/>
  <c r="Q34" i="1"/>
  <c r="Q38" i="1"/>
  <c r="Q42" i="1"/>
  <c r="Q46" i="1"/>
  <c r="Q50" i="1"/>
  <c r="Q54" i="1"/>
  <c r="Q58" i="1"/>
  <c r="Q62" i="1"/>
  <c r="Q66" i="1"/>
  <c r="Q70" i="1"/>
  <c r="Q74" i="1"/>
  <c r="Q78" i="1"/>
  <c r="Q28" i="1"/>
  <c r="Q33" i="1"/>
  <c r="Q39" i="1"/>
  <c r="Q44" i="1"/>
  <c r="Q49" i="1"/>
  <c r="Q55" i="1"/>
  <c r="Q60" i="1"/>
  <c r="Q65" i="1"/>
  <c r="Q71" i="1"/>
  <c r="Q76" i="1"/>
  <c r="Q81" i="1"/>
  <c r="Q85" i="1"/>
  <c r="Q89" i="1"/>
  <c r="Q93" i="1"/>
  <c r="Q97" i="1"/>
  <c r="Q88" i="1"/>
  <c r="Q77" i="1"/>
  <c r="Q63" i="1"/>
  <c r="Q48" i="1"/>
  <c r="Q35" i="1"/>
  <c r="F96" i="1"/>
  <c r="F92" i="1"/>
  <c r="F88" i="1"/>
  <c r="F82" i="1"/>
  <c r="F77" i="1"/>
  <c r="F72" i="1"/>
  <c r="F66" i="1"/>
  <c r="F61" i="1"/>
  <c r="F56" i="1"/>
  <c r="F50" i="1"/>
  <c r="F45" i="1"/>
  <c r="F40" i="1"/>
  <c r="F34" i="1"/>
  <c r="F29" i="1"/>
  <c r="Q26" i="1"/>
  <c r="Q92" i="1"/>
  <c r="Q87" i="1"/>
  <c r="Q82" i="1"/>
  <c r="Q75" i="1"/>
  <c r="Q68" i="1"/>
  <c r="Q61" i="1"/>
  <c r="Q53" i="1"/>
  <c r="Q47" i="1"/>
  <c r="Q40" i="1"/>
  <c r="Q32" i="1"/>
  <c r="F97" i="1"/>
  <c r="F93" i="1"/>
  <c r="F89" i="1"/>
  <c r="F84" i="1"/>
  <c r="F78" i="1"/>
  <c r="F73" i="1"/>
  <c r="F68" i="1"/>
  <c r="F62" i="1"/>
  <c r="F57" i="1"/>
  <c r="F52" i="1"/>
  <c r="F46" i="1"/>
  <c r="F41" i="1"/>
  <c r="F36" i="1"/>
  <c r="F30" i="1"/>
  <c r="Q94" i="1"/>
  <c r="Q83" i="1"/>
  <c r="Q69" i="1"/>
  <c r="Q56" i="1"/>
  <c r="Q41" i="1"/>
  <c r="Q27" i="1"/>
  <c r="F95" i="1"/>
  <c r="F91" i="1"/>
  <c r="F86" i="1"/>
  <c r="F81" i="1"/>
  <c r="F76" i="1"/>
  <c r="F70" i="1"/>
  <c r="F65" i="1"/>
  <c r="F60" i="1"/>
  <c r="F54" i="1"/>
  <c r="F49" i="1"/>
  <c r="F44" i="1"/>
  <c r="F38" i="1"/>
  <c r="F33" i="1"/>
  <c r="Q96" i="1"/>
  <c r="Q91" i="1"/>
  <c r="Q86" i="1"/>
  <c r="Q80" i="1"/>
  <c r="Q73" i="1"/>
  <c r="Q67" i="1"/>
  <c r="Q59" i="1"/>
  <c r="Q52" i="1"/>
  <c r="Q45" i="1"/>
  <c r="Q37" i="1"/>
  <c r="Q31" i="1"/>
  <c r="F27" i="1"/>
  <c r="F31" i="1"/>
  <c r="F35" i="1"/>
  <c r="F39" i="1"/>
  <c r="F43" i="1"/>
  <c r="F47" i="1"/>
  <c r="F51" i="1"/>
  <c r="F55" i="1"/>
  <c r="F59" i="1"/>
  <c r="F63" i="1"/>
  <c r="F67" i="1"/>
  <c r="F71" i="1"/>
  <c r="F75" i="1"/>
  <c r="F79" i="1"/>
  <c r="F83" i="1"/>
  <c r="F87" i="1"/>
  <c r="F94" i="1"/>
  <c r="F90" i="1"/>
  <c r="F85" i="1"/>
  <c r="F80" i="1"/>
  <c r="F74" i="1"/>
  <c r="F69" i="1"/>
  <c r="F64" i="1"/>
  <c r="F58" i="1"/>
  <c r="F53" i="1"/>
  <c r="F48" i="1"/>
  <c r="F42" i="1"/>
  <c r="F37" i="1"/>
  <c r="F32" i="1"/>
  <c r="Q95" i="1"/>
  <c r="Q90" i="1"/>
  <c r="Q84" i="1"/>
  <c r="Q79" i="1"/>
  <c r="Q72" i="1"/>
  <c r="Q64" i="1"/>
  <c r="Q57" i="1"/>
  <c r="Q51" i="1"/>
  <c r="Q43" i="1"/>
  <c r="Q36" i="1"/>
  <c r="Q29" i="1"/>
  <c r="G53" i="2" l="1"/>
  <c r="G109" i="2"/>
  <c r="AB110" i="2"/>
  <c r="H54" i="2"/>
  <c r="AB115" i="2"/>
  <c r="AC72" i="2"/>
  <c r="AB88" i="2"/>
  <c r="G73" i="2"/>
  <c r="AB94" i="2"/>
  <c r="G57" i="2"/>
  <c r="G81" i="2"/>
  <c r="G101" i="2"/>
  <c r="AB62" i="2"/>
  <c r="AC56" i="2"/>
  <c r="AB51" i="2"/>
  <c r="G69" i="2"/>
  <c r="G89" i="2"/>
  <c r="AB83" i="2"/>
  <c r="AB104" i="2"/>
  <c r="AB78" i="2"/>
  <c r="G61" i="2"/>
  <c r="G77" i="2"/>
  <c r="G93" i="2"/>
  <c r="AC58" i="2"/>
  <c r="AB58" i="2"/>
  <c r="AB79" i="2"/>
  <c r="AC79" i="2"/>
  <c r="AC100" i="2"/>
  <c r="AB100" i="2"/>
  <c r="AC50" i="2"/>
  <c r="AB50" i="2"/>
  <c r="AC59" i="2"/>
  <c r="AB59" i="2"/>
  <c r="AB80" i="2"/>
  <c r="AC80" i="2"/>
  <c r="AC102" i="2"/>
  <c r="AB102" i="2"/>
  <c r="AC121" i="2"/>
  <c r="AB121" i="2"/>
  <c r="AC105" i="2"/>
  <c r="AB105" i="2"/>
  <c r="AC89" i="2"/>
  <c r="AB89" i="2"/>
  <c r="AC73" i="2"/>
  <c r="AB73" i="2"/>
  <c r="AC57" i="2"/>
  <c r="AB57" i="2"/>
  <c r="AB60" i="2"/>
  <c r="AC60" i="2"/>
  <c r="AC82" i="2"/>
  <c r="AB82" i="2"/>
  <c r="AB103" i="2"/>
  <c r="AC103" i="2"/>
  <c r="R62" i="2"/>
  <c r="S62" i="2"/>
  <c r="G58" i="2"/>
  <c r="H58" i="2"/>
  <c r="H74" i="2"/>
  <c r="G74" i="2"/>
  <c r="H90" i="2"/>
  <c r="G90" i="2"/>
  <c r="H106" i="2"/>
  <c r="G106" i="2"/>
  <c r="S113" i="2"/>
  <c r="R113" i="2"/>
  <c r="S97" i="2"/>
  <c r="R97" i="2"/>
  <c r="S81" i="2"/>
  <c r="R81" i="2"/>
  <c r="S65" i="2"/>
  <c r="R65" i="2"/>
  <c r="S120" i="2"/>
  <c r="R120" i="2"/>
  <c r="S104" i="2"/>
  <c r="R104" i="2"/>
  <c r="S88" i="2"/>
  <c r="R88" i="2"/>
  <c r="S72" i="2"/>
  <c r="R72" i="2"/>
  <c r="S56" i="2"/>
  <c r="R56" i="2"/>
  <c r="R111" i="2"/>
  <c r="S111" i="2"/>
  <c r="S95" i="2"/>
  <c r="R95" i="2"/>
  <c r="S79" i="2"/>
  <c r="R79" i="2"/>
  <c r="S63" i="2"/>
  <c r="R63" i="2"/>
  <c r="S82" i="2"/>
  <c r="R82" i="2"/>
  <c r="H55" i="2"/>
  <c r="G55" i="2"/>
  <c r="H71" i="2"/>
  <c r="G71" i="2"/>
  <c r="H87" i="2"/>
  <c r="G87" i="2"/>
  <c r="H103" i="2"/>
  <c r="G103" i="2"/>
  <c r="S86" i="2"/>
  <c r="R86" i="2"/>
  <c r="H56" i="2"/>
  <c r="G56" i="2"/>
  <c r="H72" i="2"/>
  <c r="G72" i="2"/>
  <c r="H88" i="2"/>
  <c r="G88" i="2"/>
  <c r="H104" i="2"/>
  <c r="G104" i="2"/>
  <c r="S58" i="2"/>
  <c r="R58" i="2"/>
  <c r="S50" i="2"/>
  <c r="R50" i="2"/>
  <c r="AC74" i="2"/>
  <c r="AB74" i="2"/>
  <c r="AB63" i="2"/>
  <c r="AC63" i="2"/>
  <c r="AC84" i="2"/>
  <c r="AB84" i="2"/>
  <c r="AC106" i="2"/>
  <c r="AB106" i="2"/>
  <c r="AB64" i="2"/>
  <c r="AC64" i="2"/>
  <c r="AC86" i="2"/>
  <c r="AB86" i="2"/>
  <c r="AB107" i="2"/>
  <c r="AC107" i="2"/>
  <c r="AC117" i="2"/>
  <c r="AB117" i="2"/>
  <c r="AC101" i="2"/>
  <c r="AB101" i="2"/>
  <c r="AC85" i="2"/>
  <c r="AB85" i="2"/>
  <c r="AC69" i="2"/>
  <c r="AB69" i="2"/>
  <c r="AC53" i="2"/>
  <c r="AB53" i="2"/>
  <c r="AC66" i="2"/>
  <c r="AB66" i="2"/>
  <c r="AB87" i="2"/>
  <c r="AC87" i="2"/>
  <c r="AB108" i="2"/>
  <c r="AC108" i="2"/>
  <c r="R78" i="2"/>
  <c r="S78" i="2"/>
  <c r="G62" i="2"/>
  <c r="H62" i="2"/>
  <c r="H78" i="2"/>
  <c r="G78" i="2"/>
  <c r="H94" i="2"/>
  <c r="G94" i="2"/>
  <c r="H50" i="2"/>
  <c r="G50" i="2"/>
  <c r="S109" i="2"/>
  <c r="R109" i="2"/>
  <c r="S93" i="2"/>
  <c r="R93" i="2"/>
  <c r="S77" i="2"/>
  <c r="R77" i="2"/>
  <c r="S61" i="2"/>
  <c r="R61" i="2"/>
  <c r="S116" i="2"/>
  <c r="R116" i="2"/>
  <c r="S100" i="2"/>
  <c r="R100" i="2"/>
  <c r="S84" i="2"/>
  <c r="R84" i="2"/>
  <c r="S68" i="2"/>
  <c r="R68" i="2"/>
  <c r="S52" i="2"/>
  <c r="R52" i="2"/>
  <c r="S107" i="2"/>
  <c r="R107" i="2"/>
  <c r="S91" i="2"/>
  <c r="R91" i="2"/>
  <c r="S75" i="2"/>
  <c r="R75" i="2"/>
  <c r="S59" i="2"/>
  <c r="R59" i="2"/>
  <c r="S98" i="2"/>
  <c r="R98" i="2"/>
  <c r="H59" i="2"/>
  <c r="G59" i="2"/>
  <c r="H75" i="2"/>
  <c r="G75" i="2"/>
  <c r="H91" i="2"/>
  <c r="G91" i="2"/>
  <c r="H107" i="2"/>
  <c r="G107" i="2"/>
  <c r="S102" i="2"/>
  <c r="R102" i="2"/>
  <c r="H60" i="2"/>
  <c r="G60" i="2"/>
  <c r="H76" i="2"/>
  <c r="G76" i="2"/>
  <c r="H92" i="2"/>
  <c r="G92" i="2"/>
  <c r="H108" i="2"/>
  <c r="G108" i="2"/>
  <c r="S74" i="2"/>
  <c r="R74" i="2"/>
  <c r="AB68" i="2"/>
  <c r="AC68" i="2"/>
  <c r="AC90" i="2"/>
  <c r="AB90" i="2"/>
  <c r="AC111" i="2"/>
  <c r="AB111" i="2"/>
  <c r="AC70" i="2"/>
  <c r="AB70" i="2"/>
  <c r="AB91" i="2"/>
  <c r="AC91" i="2"/>
  <c r="AC112" i="2"/>
  <c r="AB112" i="2"/>
  <c r="AC113" i="2"/>
  <c r="AB113" i="2"/>
  <c r="AC97" i="2"/>
  <c r="AB97" i="2"/>
  <c r="AC81" i="2"/>
  <c r="AB81" i="2"/>
  <c r="AC65" i="2"/>
  <c r="AB65" i="2"/>
  <c r="AB71" i="2"/>
  <c r="AC71" i="2"/>
  <c r="AB92" i="2"/>
  <c r="AC92" i="2"/>
  <c r="AC114" i="2"/>
  <c r="AB114" i="2"/>
  <c r="R94" i="2"/>
  <c r="S94" i="2"/>
  <c r="G66" i="2"/>
  <c r="H66" i="2"/>
  <c r="H82" i="2"/>
  <c r="G82" i="2"/>
  <c r="H98" i="2"/>
  <c r="G98" i="2"/>
  <c r="S121" i="2"/>
  <c r="R121" i="2"/>
  <c r="S105" i="2"/>
  <c r="R105" i="2"/>
  <c r="R89" i="2"/>
  <c r="S89" i="2"/>
  <c r="R73" i="2"/>
  <c r="S73" i="2"/>
  <c r="R57" i="2"/>
  <c r="S57" i="2"/>
  <c r="S112" i="2"/>
  <c r="R112" i="2"/>
  <c r="S96" i="2"/>
  <c r="R96" i="2"/>
  <c r="S80" i="2"/>
  <c r="R80" i="2"/>
  <c r="S64" i="2"/>
  <c r="R64" i="2"/>
  <c r="R119" i="2"/>
  <c r="S119" i="2"/>
  <c r="R103" i="2"/>
  <c r="S103" i="2"/>
  <c r="S87" i="2"/>
  <c r="R87" i="2"/>
  <c r="S71" i="2"/>
  <c r="R71" i="2"/>
  <c r="S55" i="2"/>
  <c r="R55" i="2"/>
  <c r="S114" i="2"/>
  <c r="R114" i="2"/>
  <c r="H63" i="2"/>
  <c r="G63" i="2"/>
  <c r="H79" i="2"/>
  <c r="G79" i="2"/>
  <c r="H95" i="2"/>
  <c r="G95" i="2"/>
  <c r="S54" i="2"/>
  <c r="R54" i="2"/>
  <c r="S118" i="2"/>
  <c r="R118" i="2"/>
  <c r="H64" i="2"/>
  <c r="G64" i="2"/>
  <c r="H80" i="2"/>
  <c r="G80" i="2"/>
  <c r="H96" i="2"/>
  <c r="G96" i="2"/>
  <c r="S90" i="2"/>
  <c r="R90" i="2"/>
  <c r="AB52" i="2"/>
  <c r="AC52" i="2"/>
  <c r="AC95" i="2"/>
  <c r="AB95" i="2"/>
  <c r="AC116" i="2"/>
  <c r="AB116" i="2"/>
  <c r="AC54" i="2"/>
  <c r="AB54" i="2"/>
  <c r="AC75" i="2"/>
  <c r="AB75" i="2"/>
  <c r="AC96" i="2"/>
  <c r="AB96" i="2"/>
  <c r="AC118" i="2"/>
  <c r="AB118" i="2"/>
  <c r="AC109" i="2"/>
  <c r="AB109" i="2"/>
  <c r="AC93" i="2"/>
  <c r="AB93" i="2"/>
  <c r="AC77" i="2"/>
  <c r="AB77" i="2"/>
  <c r="AC61" i="2"/>
  <c r="AB61" i="2"/>
  <c r="AB76" i="2"/>
  <c r="AC76" i="2"/>
  <c r="AC98" i="2"/>
  <c r="AB98" i="2"/>
  <c r="AB119" i="2"/>
  <c r="AC119" i="2"/>
  <c r="S110" i="2"/>
  <c r="R110" i="2"/>
  <c r="G70" i="2"/>
  <c r="H70" i="2"/>
  <c r="H86" i="2"/>
  <c r="G86" i="2"/>
  <c r="H102" i="2"/>
  <c r="G102" i="2"/>
  <c r="R117" i="2"/>
  <c r="S117" i="2"/>
  <c r="S101" i="2"/>
  <c r="R101" i="2"/>
  <c r="S85" i="2"/>
  <c r="R85" i="2"/>
  <c r="S69" i="2"/>
  <c r="R69" i="2"/>
  <c r="S53" i="2"/>
  <c r="R53" i="2"/>
  <c r="S108" i="2"/>
  <c r="R108" i="2"/>
  <c r="S92" i="2"/>
  <c r="R92" i="2"/>
  <c r="S76" i="2"/>
  <c r="R76" i="2"/>
  <c r="S60" i="2"/>
  <c r="R60" i="2"/>
  <c r="R115" i="2"/>
  <c r="S115" i="2"/>
  <c r="R99" i="2"/>
  <c r="S99" i="2"/>
  <c r="R83" i="2"/>
  <c r="S83" i="2"/>
  <c r="R67" i="2"/>
  <c r="S67" i="2"/>
  <c r="R51" i="2"/>
  <c r="S51" i="2"/>
  <c r="H51" i="2"/>
  <c r="G51" i="2"/>
  <c r="H67" i="2"/>
  <c r="G67" i="2"/>
  <c r="H83" i="2"/>
  <c r="G83" i="2"/>
  <c r="H99" i="2"/>
  <c r="G99" i="2"/>
  <c r="S70" i="2"/>
  <c r="R70" i="2"/>
  <c r="H52" i="2"/>
  <c r="G52" i="2"/>
  <c r="H68" i="2"/>
  <c r="G68" i="2"/>
  <c r="H84" i="2"/>
  <c r="G84" i="2"/>
  <c r="H100" i="2"/>
  <c r="G100" i="2"/>
  <c r="S106" i="2"/>
  <c r="R106" i="2"/>
  <c r="S36" i="1"/>
  <c r="R36" i="1"/>
  <c r="H37" i="1"/>
  <c r="G37" i="1"/>
  <c r="H80" i="1"/>
  <c r="G80" i="1"/>
  <c r="H71" i="1"/>
  <c r="G71" i="1"/>
  <c r="R59" i="1"/>
  <c r="S59" i="1"/>
  <c r="H60" i="1"/>
  <c r="G60" i="1"/>
  <c r="S83" i="1"/>
  <c r="R83" i="1"/>
  <c r="G84" i="1"/>
  <c r="H84" i="1"/>
  <c r="R87" i="1"/>
  <c r="S87" i="1"/>
  <c r="H56" i="1"/>
  <c r="G56" i="1"/>
  <c r="H96" i="1"/>
  <c r="G96" i="1"/>
  <c r="S89" i="1"/>
  <c r="R89" i="1"/>
  <c r="R49" i="1"/>
  <c r="S49" i="1"/>
  <c r="S34" i="1"/>
  <c r="R34" i="1"/>
  <c r="S95" i="1"/>
  <c r="R95" i="1"/>
  <c r="H42" i="1"/>
  <c r="G42" i="1"/>
  <c r="H64" i="1"/>
  <c r="G64" i="1"/>
  <c r="H85" i="1"/>
  <c r="G85" i="1"/>
  <c r="G83" i="1"/>
  <c r="H83" i="1"/>
  <c r="H67" i="1"/>
  <c r="G67" i="1"/>
  <c r="G51" i="1"/>
  <c r="H51" i="1"/>
  <c r="H35" i="1"/>
  <c r="G35" i="1"/>
  <c r="R37" i="1"/>
  <c r="S37" i="1"/>
  <c r="S67" i="1"/>
  <c r="R67" i="1"/>
  <c r="S91" i="1"/>
  <c r="R91" i="1"/>
  <c r="H44" i="1"/>
  <c r="G44" i="1"/>
  <c r="H65" i="1"/>
  <c r="G65" i="1"/>
  <c r="H86" i="1"/>
  <c r="G86" i="1"/>
  <c r="S41" i="1"/>
  <c r="R41" i="1"/>
  <c r="S94" i="1"/>
  <c r="R94" i="1"/>
  <c r="H46" i="1"/>
  <c r="G46" i="1"/>
  <c r="G68" i="1"/>
  <c r="H68" i="1"/>
  <c r="G89" i="1"/>
  <c r="H89" i="1"/>
  <c r="S40" i="1"/>
  <c r="R40" i="1"/>
  <c r="S68" i="1"/>
  <c r="R68" i="1"/>
  <c r="R92" i="1"/>
  <c r="S92" i="1"/>
  <c r="G40" i="1"/>
  <c r="H40" i="1"/>
  <c r="G61" i="1"/>
  <c r="H61" i="1"/>
  <c r="H82" i="1"/>
  <c r="G82" i="1"/>
  <c r="S35" i="1"/>
  <c r="R35" i="1"/>
  <c r="S88" i="1"/>
  <c r="R88" i="1"/>
  <c r="S85" i="1"/>
  <c r="R85" i="1"/>
  <c r="R65" i="1"/>
  <c r="S65" i="1"/>
  <c r="R44" i="1"/>
  <c r="S44" i="1"/>
  <c r="S78" i="1"/>
  <c r="R78" i="1"/>
  <c r="S62" i="1"/>
  <c r="R62" i="1"/>
  <c r="S46" i="1"/>
  <c r="R46" i="1"/>
  <c r="R30" i="1"/>
  <c r="S30" i="1"/>
  <c r="S90" i="1"/>
  <c r="R90" i="1"/>
  <c r="H87" i="1"/>
  <c r="G87" i="1"/>
  <c r="H55" i="1"/>
  <c r="G55" i="1"/>
  <c r="R31" i="1"/>
  <c r="S31" i="1"/>
  <c r="H38" i="1"/>
  <c r="G38" i="1"/>
  <c r="S27" i="1"/>
  <c r="R27" i="1"/>
  <c r="H62" i="1"/>
  <c r="G62" i="1"/>
  <c r="S61" i="1"/>
  <c r="R61" i="1"/>
  <c r="H34" i="1"/>
  <c r="G34" i="1"/>
  <c r="S77" i="1"/>
  <c r="R77" i="1"/>
  <c r="R71" i="1"/>
  <c r="S71" i="1"/>
  <c r="S28" i="1"/>
  <c r="R28" i="1"/>
  <c r="S50" i="1"/>
  <c r="R50" i="1"/>
  <c r="S43" i="1"/>
  <c r="R43" i="1"/>
  <c r="S51" i="1"/>
  <c r="R51" i="1"/>
  <c r="H69" i="1"/>
  <c r="G69" i="1"/>
  <c r="G79" i="1"/>
  <c r="H79" i="1"/>
  <c r="G63" i="1"/>
  <c r="H63" i="1"/>
  <c r="G47" i="1"/>
  <c r="H47" i="1"/>
  <c r="S45" i="1"/>
  <c r="R45" i="1"/>
  <c r="S73" i="1"/>
  <c r="R73" i="1"/>
  <c r="S96" i="1"/>
  <c r="R96" i="1"/>
  <c r="H49" i="1"/>
  <c r="G49" i="1"/>
  <c r="H70" i="1"/>
  <c r="G70" i="1"/>
  <c r="H91" i="1"/>
  <c r="G91" i="1"/>
  <c r="S56" i="1"/>
  <c r="R56" i="1"/>
  <c r="H30" i="1"/>
  <c r="G30" i="1"/>
  <c r="G52" i="1"/>
  <c r="H52" i="1"/>
  <c r="G73" i="1"/>
  <c r="H73" i="1"/>
  <c r="G93" i="1"/>
  <c r="H93" i="1"/>
  <c r="S47" i="1"/>
  <c r="R47" i="1"/>
  <c r="R75" i="1"/>
  <c r="S75" i="1"/>
  <c r="S26" i="1"/>
  <c r="R26" i="1"/>
  <c r="H45" i="1"/>
  <c r="G45" i="1"/>
  <c r="H66" i="1"/>
  <c r="G66" i="1"/>
  <c r="H88" i="1"/>
  <c r="G88" i="1"/>
  <c r="S48" i="1"/>
  <c r="R48" i="1"/>
  <c r="R97" i="1"/>
  <c r="S97" i="1"/>
  <c r="R81" i="1"/>
  <c r="S81" i="1"/>
  <c r="R60" i="1"/>
  <c r="S60" i="1"/>
  <c r="R39" i="1"/>
  <c r="S39" i="1"/>
  <c r="S74" i="1"/>
  <c r="R74" i="1"/>
  <c r="S58" i="1"/>
  <c r="R58" i="1"/>
  <c r="S42" i="1"/>
  <c r="R42" i="1"/>
  <c r="R64" i="1"/>
  <c r="S64" i="1"/>
  <c r="H58" i="1"/>
  <c r="G58" i="1"/>
  <c r="H39" i="1"/>
  <c r="G39" i="1"/>
  <c r="S86" i="1"/>
  <c r="R86" i="1"/>
  <c r="H81" i="1"/>
  <c r="G81" i="1"/>
  <c r="G41" i="1"/>
  <c r="H41" i="1"/>
  <c r="R32" i="1"/>
  <c r="S32" i="1"/>
  <c r="H77" i="1"/>
  <c r="G77" i="1"/>
  <c r="S66" i="1"/>
  <c r="R66" i="1"/>
  <c r="S72" i="1"/>
  <c r="R72" i="1"/>
  <c r="S79" i="1"/>
  <c r="R79" i="1"/>
  <c r="H48" i="1"/>
  <c r="G48" i="1"/>
  <c r="H90" i="1"/>
  <c r="G90" i="1"/>
  <c r="G31" i="1"/>
  <c r="H31" i="1"/>
  <c r="S29" i="1"/>
  <c r="R29" i="1"/>
  <c r="S57" i="1"/>
  <c r="R57" i="1"/>
  <c r="S84" i="1"/>
  <c r="R84" i="1"/>
  <c r="H32" i="1"/>
  <c r="G32" i="1"/>
  <c r="H53" i="1"/>
  <c r="G53" i="1"/>
  <c r="H74" i="1"/>
  <c r="G74" i="1"/>
  <c r="H94" i="1"/>
  <c r="G94" i="1"/>
  <c r="H75" i="1"/>
  <c r="G75" i="1"/>
  <c r="H59" i="1"/>
  <c r="G59" i="1"/>
  <c r="H43" i="1"/>
  <c r="G43" i="1"/>
  <c r="H27" i="1"/>
  <c r="G27" i="1"/>
  <c r="S52" i="1"/>
  <c r="R52" i="1"/>
  <c r="R80" i="1"/>
  <c r="S80" i="1"/>
  <c r="H33" i="1"/>
  <c r="G33" i="1"/>
  <c r="H54" i="1"/>
  <c r="G54" i="1"/>
  <c r="H76" i="1"/>
  <c r="G76" i="1"/>
  <c r="G95" i="1"/>
  <c r="H95" i="1"/>
  <c r="S69" i="1"/>
  <c r="R69" i="1"/>
  <c r="G36" i="1"/>
  <c r="H36" i="1"/>
  <c r="G57" i="1"/>
  <c r="H57" i="1"/>
  <c r="H78" i="1"/>
  <c r="G78" i="1"/>
  <c r="H97" i="1"/>
  <c r="G97" i="1"/>
  <c r="R53" i="1"/>
  <c r="S53" i="1"/>
  <c r="S82" i="1"/>
  <c r="R82" i="1"/>
  <c r="H29" i="1"/>
  <c r="G29" i="1"/>
  <c r="H50" i="1"/>
  <c r="G50" i="1"/>
  <c r="G72" i="1"/>
  <c r="H72" i="1"/>
  <c r="H92" i="1"/>
  <c r="G92" i="1"/>
  <c r="S63" i="1"/>
  <c r="R63" i="1"/>
  <c r="S93" i="1"/>
  <c r="R93" i="1"/>
  <c r="R76" i="1"/>
  <c r="S76" i="1"/>
  <c r="R55" i="1"/>
  <c r="S55" i="1"/>
  <c r="R33" i="1"/>
  <c r="S33" i="1"/>
  <c r="S70" i="1"/>
  <c r="R70" i="1"/>
  <c r="S54" i="1"/>
  <c r="R54" i="1"/>
  <c r="S38" i="1"/>
  <c r="R38" i="1"/>
</calcChain>
</file>

<file path=xl/sharedStrings.xml><?xml version="1.0" encoding="utf-8"?>
<sst xmlns="http://schemas.openxmlformats.org/spreadsheetml/2006/main" count="1927" uniqueCount="828">
  <si>
    <t>luc_fold</t>
  </si>
  <si>
    <t>ID</t>
  </si>
  <si>
    <t>Conc</t>
  </si>
  <si>
    <t>A</t>
  </si>
  <si>
    <t>NC</t>
  </si>
  <si>
    <t>B</t>
  </si>
  <si>
    <t>REF - 6.25 µM</t>
  </si>
  <si>
    <t>C</t>
  </si>
  <si>
    <t>REF - 12.5 µM</t>
  </si>
  <si>
    <t>D</t>
  </si>
  <si>
    <t>REF - 25 µM</t>
  </si>
  <si>
    <t>E</t>
  </si>
  <si>
    <t>REF - 50 µM</t>
  </si>
  <si>
    <t>F</t>
  </si>
  <si>
    <t>REF - 100 µM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</si>
  <si>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</si>
  <si>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</si>
  <si>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</si>
  <si>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</si>
  <si>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</si>
  <si>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</si>
  <si>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</si>
  <si>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</si>
  <si>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</si>
  <si>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</si>
  <si>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</si>
  <si>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</si>
  <si>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</si>
  <si>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</si>
  <si>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</si>
  <si>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</si>
  <si>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</si>
  <si>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</si>
  <si>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</si>
  <si>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</si>
  <si>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ZA</t>
  </si>
  <si>
    <t>ZB</t>
  </si>
  <si>
    <t>ZC</t>
  </si>
  <si>
    <t>ZD</t>
  </si>
  <si>
    <t>fold_luc</t>
  </si>
  <si>
    <t>log</t>
  </si>
  <si>
    <t>BC</t>
  </si>
  <si>
    <t>Shapiro-Wilk normality test</t>
  </si>
  <si>
    <t>data:  resid</t>
  </si>
  <si>
    <t>&gt; compareVar(VARDAT=test, RESPONSE="Luc", COVAR="Conc")</t>
  </si>
  <si>
    <t xml:space="preserve">                 Df Sum Sq Mean Sq F value Pr(&gt;F)  </t>
  </si>
  <si>
    <t>---</t>
  </si>
  <si>
    <t>Signif. codes:  0 ‘***’ 0.001 ‘**’ 0.01 ‘*’ 0.05 ‘.’ 0.1 ‘ ’ 1</t>
  </si>
  <si>
    <t>0.1 pM</t>
  </si>
  <si>
    <t>0.3 pM</t>
  </si>
  <si>
    <t>1 p_M</t>
  </si>
  <si>
    <t>3 p_M</t>
  </si>
  <si>
    <t>10 piM</t>
  </si>
  <si>
    <t>30 piM</t>
  </si>
  <si>
    <t>100 piM</t>
  </si>
  <si>
    <t>300 piM</t>
  </si>
  <si>
    <t>NA</t>
  </si>
  <si>
    <t>DRE</t>
  </si>
  <si>
    <t>HepG2</t>
  </si>
  <si>
    <t>REF - 0.3 nM</t>
  </si>
  <si>
    <t>REF - 1 nM</t>
  </si>
  <si>
    <t>REF - 3 nM</t>
  </si>
  <si>
    <t>REF -10 nM</t>
  </si>
  <si>
    <t>REF - 30 nM</t>
  </si>
  <si>
    <t>Luc_fold</t>
  </si>
  <si>
    <t xml:space="preserve">                 Df Sum Sq Mean Sq F value   Pr(&gt;F)    </t>
  </si>
  <si>
    <t xml:space="preserve">Residuals       168  288.9   1.720                     </t>
  </si>
  <si>
    <t xml:space="preserve">        Shapiro-Wilk normality test</t>
  </si>
  <si>
    <r>
      <t xml:space="preserve">W = 0.9076, </t>
    </r>
    <r>
      <rPr>
        <sz val="11"/>
        <color rgb="FFFF0000"/>
        <rFont val="Calibri"/>
        <family val="2"/>
        <scheme val="minor"/>
      </rPr>
      <t>p-value = 5.991e-08</t>
    </r>
  </si>
  <si>
    <t xml:space="preserve">                Df Sum Sq Mean Sq F value Pr(&gt;F)</t>
  </si>
  <si>
    <t xml:space="preserve">Residuals       96  29.06  0.3027    </t>
  </si>
  <si>
    <r>
      <t xml:space="preserve">LEVENE$groupvar 47  17.62  0.3749   1.239 </t>
    </r>
    <r>
      <rPr>
        <sz val="11"/>
        <color theme="9" tint="-0.249977111117893"/>
        <rFont val="Calibri"/>
        <family val="2"/>
        <scheme val="minor"/>
      </rPr>
      <t xml:space="preserve"> 0.188</t>
    </r>
  </si>
  <si>
    <r>
      <t xml:space="preserve">W = 0.99176, </t>
    </r>
    <r>
      <rPr>
        <sz val="11"/>
        <color theme="9" tint="-0.249977111117893"/>
        <rFont val="Calibri"/>
        <family val="2"/>
        <scheme val="minor"/>
      </rPr>
      <t>p-value = 0.5694</t>
    </r>
  </si>
  <si>
    <t xml:space="preserve">                Df Sum Sq  Mean Sq F value Pr(&gt;F)</t>
  </si>
  <si>
    <t xml:space="preserve">Residuals       96 1.1714 0.012202     </t>
  </si>
  <si>
    <r>
      <t xml:space="preserve">LEVENE$groupvar 47 0.2849 0.006063   0.497  </t>
    </r>
    <r>
      <rPr>
        <sz val="11"/>
        <color theme="9" tint="-0.249977111117893"/>
        <rFont val="Calibri"/>
        <family val="2"/>
        <scheme val="minor"/>
      </rPr>
      <t>0.996</t>
    </r>
  </si>
  <si>
    <r>
      <t xml:space="preserve">W = 0.99504, </t>
    </r>
    <r>
      <rPr>
        <sz val="11"/>
        <color theme="9" tint="-0.249977111117893"/>
        <rFont val="Calibri"/>
        <family val="2"/>
        <scheme val="minor"/>
      </rPr>
      <t>p-value = 0.9072</t>
    </r>
  </si>
  <si>
    <t xml:space="preserve">Residuals       96  6.447 0.06715               </t>
  </si>
  <si>
    <r>
      <t xml:space="preserve">LEVENE$groupvar 47  1.352 0.02876   0.428  </t>
    </r>
    <r>
      <rPr>
        <sz val="11"/>
        <color theme="9" tint="-0.249977111117893"/>
        <rFont val="Calibri"/>
        <family val="2"/>
        <scheme val="minor"/>
      </rPr>
      <t>0.999</t>
    </r>
  </si>
  <si>
    <t>ARE STP21 - 2.5</t>
  </si>
  <si>
    <t>ARE STP21 - 5</t>
  </si>
  <si>
    <t>ARE STP21 - 10</t>
  </si>
  <si>
    <t>ARE STP21 - 20</t>
  </si>
  <si>
    <t>ARE STP23 - 2.25</t>
  </si>
  <si>
    <t>ARE STP23 - 4.5</t>
  </si>
  <si>
    <t>ARE STP23 - 9</t>
  </si>
  <si>
    <t>ARE STP23 - 18</t>
  </si>
  <si>
    <t>ARE STP49 - 2.5</t>
  </si>
  <si>
    <t>ARE STP49 - 5</t>
  </si>
  <si>
    <t>ARE STP49 - 10</t>
  </si>
  <si>
    <t>ARE STP49 - 20</t>
  </si>
  <si>
    <t>ARE STP50 - 2.075</t>
  </si>
  <si>
    <t>ARE STP50 - 4.15</t>
  </si>
  <si>
    <t>ARE STP50 - 8.3</t>
  </si>
  <si>
    <t>ARE STP50 - 19.6</t>
  </si>
  <si>
    <t>ARE STP102 - 2.5</t>
  </si>
  <si>
    <t>ARE STP102 - 5</t>
  </si>
  <si>
    <t>ARE STP102 - 10</t>
  </si>
  <si>
    <t>ARE STP102 - 20</t>
  </si>
  <si>
    <t>ARE STP104 - 2.5</t>
  </si>
  <si>
    <t>ARE STP104 - 5</t>
  </si>
  <si>
    <t>ARE STP104 - 10</t>
  </si>
  <si>
    <t>ARE STP104 - 20</t>
  </si>
  <si>
    <t>ZF4 STP21 - 2.5</t>
  </si>
  <si>
    <t>ZF4 STP21 - 5</t>
  </si>
  <si>
    <t>ZF4 STP21 - 10</t>
  </si>
  <si>
    <t>ZF4 STP21 - 20</t>
  </si>
  <si>
    <t>ZF4 STP23 - 2.25</t>
  </si>
  <si>
    <t>ZF4 STP23 - 4.5</t>
  </si>
  <si>
    <t>ZF4 STP23 - 9</t>
  </si>
  <si>
    <t>ZF4 STP23 - 18</t>
  </si>
  <si>
    <t>ZF4 STP49 - 2.5</t>
  </si>
  <si>
    <t>ZF4 STP49 - 5</t>
  </si>
  <si>
    <t>ZF4 STP49 - 10</t>
  </si>
  <si>
    <t>ZF4 STP49 - 20</t>
  </si>
  <si>
    <t>ZF4 STP50 - 2.075</t>
  </si>
  <si>
    <t>ZF4 STP50 - 4.15</t>
  </si>
  <si>
    <t>ZF4 STP50 - 8.3</t>
  </si>
  <si>
    <t>ZF4 STP50 - 19.6</t>
  </si>
  <si>
    <t>ZF4 STP102 - 2.5</t>
  </si>
  <si>
    <t>ZF4 STP102 - 5</t>
  </si>
  <si>
    <t>ZF4 STP102 - 10</t>
  </si>
  <si>
    <t>ZF4 STP102 - 20</t>
  </si>
  <si>
    <t>ZF4 STP104 - 2.5</t>
  </si>
  <si>
    <t>ZF4 STP104 - 5</t>
  </si>
  <si>
    <t>ZF4 STP104 - 10</t>
  </si>
  <si>
    <t>ZF4 STP104 - 20</t>
  </si>
  <si>
    <t>max%</t>
  </si>
  <si>
    <t>luc_log</t>
  </si>
  <si>
    <t>luc_BC</t>
  </si>
  <si>
    <t>max_log</t>
  </si>
  <si>
    <t>max_bc</t>
  </si>
  <si>
    <t>fold luc</t>
  </si>
  <si>
    <t>Residuals</t>
  </si>
  <si>
    <t>fold luc log</t>
  </si>
  <si>
    <t>fold luc BC</t>
  </si>
  <si>
    <t>max. ind.</t>
  </si>
  <si>
    <t>lambda</t>
  </si>
  <si>
    <r>
      <t xml:space="preserve">W = 0.84671, </t>
    </r>
    <r>
      <rPr>
        <sz val="11"/>
        <color rgb="FFFF0000"/>
        <rFont val="Calibri"/>
        <family val="2"/>
        <scheme val="minor"/>
      </rPr>
      <t>p-value = 6.018e-11</t>
    </r>
  </si>
  <si>
    <t xml:space="preserve">                Df Sum Sq Mean Sq F value Pr(&gt;F)  </t>
  </si>
  <si>
    <t xml:space="preserve">Residuals       96   2294   23.89                 </t>
  </si>
  <si>
    <r>
      <t xml:space="preserve">LEVENE$groupvar 47   1772   37.70   1.578 </t>
    </r>
    <r>
      <rPr>
        <sz val="11"/>
        <color rgb="FFFF0000"/>
        <rFont val="Calibri"/>
        <family val="2"/>
        <scheme val="minor"/>
      </rPr>
      <t>0.0304 *</t>
    </r>
  </si>
  <si>
    <t>max% log</t>
  </si>
  <si>
    <t>max% BC</t>
  </si>
  <si>
    <r>
      <t xml:space="preserve">W = 0.99402, </t>
    </r>
    <r>
      <rPr>
        <sz val="11"/>
        <color theme="9" tint="-0.249977111117893"/>
        <rFont val="Calibri"/>
        <family val="2"/>
        <scheme val="minor"/>
      </rPr>
      <t>p-value = 0.8161</t>
    </r>
  </si>
  <si>
    <t xml:space="preserve">Residuals       96  8.790 0.09157               </t>
  </si>
  <si>
    <r>
      <t xml:space="preserve">LEVENE$groupvar 47  1.908 0.04059   0.443  </t>
    </r>
    <r>
      <rPr>
        <sz val="11"/>
        <color theme="9" tint="-0.249977111117893"/>
        <rFont val="Calibri"/>
        <family val="2"/>
        <scheme val="minor"/>
      </rPr>
      <t>0.999</t>
    </r>
  </si>
  <si>
    <t>&gt; test_model2 &lt;- aov(Luc~Conc, data=test)</t>
  </si>
  <si>
    <t xml:space="preserve">&gt; </t>
  </si>
  <si>
    <t>&gt; summary(test_model2)</t>
  </si>
  <si>
    <t xml:space="preserve">            Df Sum Sq Mean Sq F value Pr(&gt;F)    </t>
  </si>
  <si>
    <t xml:space="preserve">Residuals   96  16.57   0.173                   </t>
  </si>
  <si>
    <r>
      <t>Conc        47 244.53   5.203   30.14 &lt;</t>
    </r>
    <r>
      <rPr>
        <sz val="11"/>
        <color theme="9" tint="-0.249977111117893"/>
        <rFont val="Calibri"/>
        <family val="2"/>
        <scheme val="minor"/>
      </rPr>
      <t>2e-16 ***</t>
    </r>
  </si>
  <si>
    <t>&gt; test_model3 &lt;-aov(Luc~Cell + Conc, data=test)</t>
  </si>
  <si>
    <t>&gt; summary.aov(test_model3)</t>
  </si>
  <si>
    <t>Cell         1 119.26  119.26  691.01 &lt;2e-16 ***</t>
  </si>
  <si>
    <t>Conc        46 125.26    2.72   15.78 &lt;2e-16 ***</t>
  </si>
  <si>
    <t xml:space="preserve">Residuals   96  16.57    0.17                   </t>
  </si>
  <si>
    <t>1- way ANOVA</t>
  </si>
  <si>
    <t>2-way ANOVA</t>
  </si>
  <si>
    <t xml:space="preserve">Residuals   96  12.21  0.1272                   </t>
  </si>
  <si>
    <r>
      <t xml:space="preserve">Conc        47  95.75  2.0372   16.02 </t>
    </r>
    <r>
      <rPr>
        <sz val="11"/>
        <color theme="9" tint="-0.249977111117893"/>
        <rFont val="Calibri"/>
        <family val="2"/>
        <scheme val="minor"/>
      </rPr>
      <t>&lt;2e-16 ***</t>
    </r>
  </si>
  <si>
    <t xml:space="preserve">Cell         1   0.09  0.0891   0.701  0.405    </t>
  </si>
  <si>
    <t>Conc        46  95.66  2.0796  16.350 &lt;2e-16 ***</t>
  </si>
  <si>
    <t xml:space="preserve">Cell </t>
  </si>
  <si>
    <t>Cell</t>
  </si>
  <si>
    <t>max_BC</t>
  </si>
  <si>
    <t>REF -1 nM</t>
  </si>
  <si>
    <t>REF - 0.33 nM</t>
  </si>
  <si>
    <t>REF - 0.11 nM</t>
  </si>
  <si>
    <t>REF - 0.03 nM</t>
  </si>
  <si>
    <t>ZFL</t>
  </si>
  <si>
    <r>
      <t xml:space="preserve">W = 0.65533, </t>
    </r>
    <r>
      <rPr>
        <sz val="11"/>
        <color rgb="FFC00000"/>
        <rFont val="Calibri"/>
        <family val="2"/>
        <scheme val="minor"/>
      </rPr>
      <t>p-value &lt; 2.2e-16</t>
    </r>
  </si>
  <si>
    <r>
      <t xml:space="preserve">LEVENE$groupvar  35  204.7   5.848     3.4 </t>
    </r>
    <r>
      <rPr>
        <sz val="11"/>
        <color rgb="FFC00000"/>
        <rFont val="Calibri"/>
        <family val="2"/>
        <scheme val="minor"/>
      </rPr>
      <t>6.42e-08 ***</t>
    </r>
  </si>
  <si>
    <t>fold log</t>
  </si>
  <si>
    <r>
      <t xml:space="preserve">W = 0.983, </t>
    </r>
    <r>
      <rPr>
        <sz val="11"/>
        <color rgb="FFFF0000"/>
        <rFont val="Calibri"/>
        <family val="2"/>
        <scheme val="minor"/>
      </rPr>
      <t>p-value = 0.01453</t>
    </r>
  </si>
  <si>
    <t xml:space="preserve">                 Df Sum Sq  Mean Sq F value Pr(&gt;F)</t>
  </si>
  <si>
    <t xml:space="preserve">Residuals       144 1.3961 0.009695        </t>
  </si>
  <si>
    <r>
      <t xml:space="preserve">LEVENE$groupvar  59 0.2507 0.004249   0.438      </t>
    </r>
    <r>
      <rPr>
        <sz val="11"/>
        <color theme="9" tint="-0.499984740745262"/>
        <rFont val="Calibri"/>
        <family val="2"/>
        <scheme val="minor"/>
      </rPr>
      <t>1</t>
    </r>
  </si>
  <si>
    <t>fold BC</t>
  </si>
  <si>
    <r>
      <t xml:space="preserve">W = 0.9892, </t>
    </r>
    <r>
      <rPr>
        <sz val="11"/>
        <color theme="9" tint="-0.499984740745262"/>
        <rFont val="Calibri"/>
        <family val="2"/>
        <scheme val="minor"/>
      </rPr>
      <t>p-value = 0.1277</t>
    </r>
  </si>
  <si>
    <t xml:space="preserve">                 Df Sum Sq Mean Sq F value Pr(&gt;F)</t>
  </si>
  <si>
    <t xml:space="preserve">Residuals       144  4.587 0.03186              </t>
  </si>
  <si>
    <r>
      <t xml:space="preserve">LEVENE$groupvar  59  0.938 0.01589   0.499  </t>
    </r>
    <r>
      <rPr>
        <sz val="11"/>
        <color theme="9" tint="-0.499984740745262"/>
        <rFont val="Calibri"/>
        <family val="2"/>
        <scheme val="minor"/>
      </rPr>
      <t>0.999</t>
    </r>
  </si>
  <si>
    <r>
      <t xml:space="preserve">W = 0.78827, </t>
    </r>
    <r>
      <rPr>
        <sz val="11"/>
        <color rgb="FFFF0000"/>
        <rFont val="Calibri"/>
        <family val="2"/>
        <scheme val="minor"/>
      </rPr>
      <t>p-value = 6.639e-16</t>
    </r>
  </si>
  <si>
    <t xml:space="preserve">Residuals       144   2535   17.60                 </t>
  </si>
  <si>
    <r>
      <t xml:space="preserve">LEVENE$groupvar  59   1501   25.44   1.445   </t>
    </r>
    <r>
      <rPr>
        <sz val="11"/>
        <color rgb="FFFF0000"/>
        <rFont val="Calibri"/>
        <family val="2"/>
        <scheme val="minor"/>
      </rPr>
      <t>0.04 *</t>
    </r>
  </si>
  <si>
    <t>max log</t>
  </si>
  <si>
    <t xml:space="preserve">Residuals       144 1.3961 0.009695               </t>
  </si>
  <si>
    <r>
      <t xml:space="preserve">LEVENE$groupvar  59 0.2507 0.004249   0.438     </t>
    </r>
    <r>
      <rPr>
        <sz val="11"/>
        <color theme="9" tint="-0.249977111117893"/>
        <rFont val="Calibri"/>
        <family val="2"/>
        <scheme val="minor"/>
      </rPr>
      <t xml:space="preserve"> 1</t>
    </r>
  </si>
  <si>
    <t>max BC</t>
  </si>
  <si>
    <r>
      <t xml:space="preserve">W = 0.99188, </t>
    </r>
    <r>
      <rPr>
        <sz val="11"/>
        <color theme="9" tint="-0.249977111117893"/>
        <rFont val="Calibri"/>
        <family val="2"/>
        <scheme val="minor"/>
      </rPr>
      <t>p-value = 0.3154</t>
    </r>
  </si>
  <si>
    <t xml:space="preserve">Residuals       144 1.3999 0.009722  </t>
  </si>
  <si>
    <r>
      <t xml:space="preserve">LEVENE$groupvar  59 0.3038 0.005150    0.53  </t>
    </r>
    <r>
      <rPr>
        <sz val="11"/>
        <color theme="9" tint="-0.249977111117893"/>
        <rFont val="Calibri"/>
        <family val="2"/>
        <scheme val="minor"/>
      </rPr>
      <t>0.997</t>
    </r>
  </si>
  <si>
    <t xml:space="preserve">             Df Sum Sq Mean Sq F value Pr(&gt;F)    </t>
  </si>
  <si>
    <t>Conc         35  29.67  0.8476   11.05 &lt;2e-16 ***</t>
  </si>
  <si>
    <t xml:space="preserve">Residuals   168  12.88  0.0767                   </t>
  </si>
  <si>
    <t>of fold BC</t>
  </si>
  <si>
    <t>2- way ANOVA</t>
  </si>
  <si>
    <t xml:space="preserve">Cell          2   0.61  0.3048   4.121 0.0179 *  </t>
  </si>
  <si>
    <t>Conc         34  29.59  0.8702  11.765 &lt;2e-16 ***</t>
  </si>
  <si>
    <t xml:space="preserve">Residuals   167  12.35  0.0740                   </t>
  </si>
  <si>
    <t xml:space="preserve">mean in group ARE STP21 - 2.5 mean in group ZF4 STP21 - 2.5 </t>
  </si>
  <si>
    <t>95 percent confidence interval:</t>
  </si>
  <si>
    <t>t = 0.54181, df = 3.9996, p-value = 0.6167</t>
  </si>
  <si>
    <t xml:space="preserve">                   0.05387965                   -0.09481495 </t>
  </si>
  <si>
    <t xml:space="preserve"> -0.6133075  0.9106967</t>
  </si>
  <si>
    <t xml:space="preserve">mean in group ARE STP21 - 5 mean in group ZF4 STP21 - 5 </t>
  </si>
  <si>
    <t>t = -0.84174, df = 2.9857, p-value = 0.462</t>
  </si>
  <si>
    <t xml:space="preserve">                  0.1449495                   0.2301131 </t>
  </si>
  <si>
    <t xml:space="preserve"> -0.4080249  0.2376975</t>
  </si>
  <si>
    <t xml:space="preserve">mean in group ARE STP21 - 10 mean in group ZF4 STP21 - 10 </t>
  </si>
  <si>
    <t>t = -0.60304, df = 3.3469, p-value = 0.5849</t>
  </si>
  <si>
    <t xml:space="preserve">                   0.3439291                    0.3883139 </t>
  </si>
  <si>
    <t xml:space="preserve"> -0.2654639  0.1766943</t>
  </si>
  <si>
    <t xml:space="preserve">mean in group ARE STP21 - 20 mean in group ZF4 STP21 - 20 </t>
  </si>
  <si>
    <t>t = 0.76167, df = 3.7206, p-value = 0.4917</t>
  </si>
  <si>
    <t xml:space="preserve">                   0.8689469                    0.6028068</t>
  </si>
  <si>
    <t xml:space="preserve"> -0.7334087  1.2656889</t>
  </si>
  <si>
    <t xml:space="preserve">mean in group ARE STP23 - 2.25 mean in group ZF4 STP23 - 2.25 </t>
  </si>
  <si>
    <t>t = 0.70122, df = 2.514, p-value = 0.5425</t>
  </si>
  <si>
    <t xml:space="preserve">                     0.4009026                      0.1812171 </t>
  </si>
  <si>
    <t xml:space="preserve"> -0.8957798  1.3351508</t>
  </si>
  <si>
    <t xml:space="preserve">mean in group ARE STP23 - 4.5 mean in group ZF4 STP23 - 4.5 </t>
  </si>
  <si>
    <t>t = -0.6075, df = 3.7967, p-value = 0.578</t>
  </si>
  <si>
    <t xml:space="preserve">                    0.6460340                     0.8105499 </t>
  </si>
  <si>
    <t xml:space="preserve"> -0.9325514  0.6035194</t>
  </si>
  <si>
    <t xml:space="preserve">mean in group ARE STP23 - 9 mean in group ZF4 STP23 - 9 </t>
  </si>
  <si>
    <t>t = -0.27047, df = 3.8284, p-value = 0.8008</t>
  </si>
  <si>
    <t xml:space="preserve">                   1.373710                    1.432766 </t>
  </si>
  <si>
    <t xml:space="preserve"> -0.6761580  0.5580455</t>
  </si>
  <si>
    <t xml:space="preserve">mean in group ARE STP23 - 18 mean in group ZF4 STP23 - 18 </t>
  </si>
  <si>
    <t>t = 0.094142, df = 2.9179, p-value = 0.9311</t>
  </si>
  <si>
    <t xml:space="preserve">                    2.383808                     2.355434 </t>
  </si>
  <si>
    <t xml:space="preserve"> -0.9462573  1.0030060</t>
  </si>
  <si>
    <t xml:space="preserve">mean in group ARE STP49 - 2.5 mean in group ZF4 STP49 - 2.5 </t>
  </si>
  <si>
    <t>t = -0.21101, df = 2.5401, p-value = 0.8486</t>
  </si>
  <si>
    <t xml:space="preserve">                 0.0003628113                  0.0454212720 </t>
  </si>
  <si>
    <t xml:space="preserve"> -0.7998173  0.7097003</t>
  </si>
  <si>
    <t xml:space="preserve">mean in group ARE STP49 - 5 mean in group ZF4 STP49 - 5 </t>
  </si>
  <si>
    <t>t = -1.0145, df = 3.4911, p-value = 0.3754</t>
  </si>
  <si>
    <t xml:space="preserve">                 -0.1025507                   0.1008186 </t>
  </si>
  <si>
    <t xml:space="preserve"> -0.7934348  0.3866962</t>
  </si>
  <si>
    <t xml:space="preserve">mean in group ARE STP49 - 10 mean in group ZF4 STP49 - 10 </t>
  </si>
  <si>
    <t>t = -0.75144, df = 2.673, p-value = 0.513</t>
  </si>
  <si>
    <t xml:space="preserve">                   0.1380189                    0.3862860 </t>
  </si>
  <si>
    <t xml:space="preserve"> -1.3763776  0.8798435</t>
  </si>
  <si>
    <t xml:space="preserve">mean in group ARE STP49 - 20 mean in group ZF4 STP49 - 20 </t>
  </si>
  <si>
    <t>t = 0.4953, df = 3.3709, p-value = 0.6509</t>
  </si>
  <si>
    <t xml:space="preserve">                   0.6337351                    0.4930939 </t>
  </si>
  <si>
    <t xml:space="preserve"> -0.7092996  0.9905821</t>
  </si>
  <si>
    <t xml:space="preserve">mean in group ARE STP50 - 2.075 mean in group ZF4 STP50 - 2.075 </t>
  </si>
  <si>
    <t>t = 1.3098, df = 2.4754, p-value = 0.2986</t>
  </si>
  <si>
    <t xml:space="preserve">                     0.39927925                     -0.07664021 </t>
  </si>
  <si>
    <t xml:space="preserve"> -0.8322351  1.7840740</t>
  </si>
  <si>
    <t xml:space="preserve">mean in group ARE STP50 - 4.15 mean in group ZF4 STP50 - 4.15 </t>
  </si>
  <si>
    <t>t = 0.61285, df = 2.5333, p-value = 0.5905</t>
  </si>
  <si>
    <t xml:space="preserve">                     0.7231557                      0.5491361 </t>
  </si>
  <si>
    <t xml:space="preserve"> -0.8315212  1.1795603</t>
  </si>
  <si>
    <t xml:space="preserve">mean in group ARE STP50 - 8.3 mean in group ZF4 STP50 - 8.3 </t>
  </si>
  <si>
    <t>t = 0.0022027, df = 3.1871, p-value = 0.9984</t>
  </si>
  <si>
    <t xml:space="preserve">                     1.598245                      1.597891 </t>
  </si>
  <si>
    <t xml:space="preserve"> -0.4938551  0.4945622</t>
  </si>
  <si>
    <t xml:space="preserve">mean in group ARE STP50 - 19.6 mean in group ZF4 STP50 - 19.6 </t>
  </si>
  <si>
    <t>t = -0.39807, df = 2.2475, p-value = 0.7253</t>
  </si>
  <si>
    <t xml:space="preserve">                      2.247189                       2.339809 </t>
  </si>
  <si>
    <t xml:space="preserve"> -0.9951712  0.8099309</t>
  </si>
  <si>
    <t xml:space="preserve">mean in group ARE STP102 - 2.5 mean in group ZF4 STP102 - 2.5 </t>
  </si>
  <si>
    <t>t = 0.81985, df = 3.9102, p-value = 0.4593</t>
  </si>
  <si>
    <t xml:space="preserve">                   -0.04963625                    -0.37085391 </t>
  </si>
  <si>
    <t xml:space="preserve"> -0.776512  1.418947</t>
  </si>
  <si>
    <t xml:space="preserve">mean in group ARE STP102 - 5 mean in group ZF4 STP102 - 5 </t>
  </si>
  <si>
    <t>t = 0.45644, df = 3.9883, p-value = 0.6718</t>
  </si>
  <si>
    <t xml:space="preserve">                  -0.0708727                   -0.2082945 </t>
  </si>
  <si>
    <t xml:space="preserve"> -0.6994638  0.9743074</t>
  </si>
  <si>
    <t xml:space="preserve">mean in group ARE STP102 - 10 mean in group ZF4 STP102 - 10 </t>
  </si>
  <si>
    <t>t = 0.11169, df = 3.8428, p-value = 0.9167</t>
  </si>
  <si>
    <t xml:space="preserve">                  -0.03175599                   -0.05931862 </t>
  </si>
  <si>
    <t xml:space="preserve"> -0.6688176  0.7239428</t>
  </si>
  <si>
    <t xml:space="preserve">mean in group ARE STP102 - 20 mean in group ZF4 STP102 - 20 </t>
  </si>
  <si>
    <t>t = -0.74112, df = 3.1649, p-value = 0.5098</t>
  </si>
  <si>
    <t xml:space="preserve">                    0.1933502                     0.3824644 </t>
  </si>
  <si>
    <t xml:space="preserve"> -0.9777675  0.5995391</t>
  </si>
  <si>
    <t xml:space="preserve">mean in group ARE STP104 - 2.5 mean in group ZF4 STP104 - 2.5 </t>
  </si>
  <si>
    <t>t = 1.2376, df = 1.5838, p-value = 0.3683</t>
  </si>
  <si>
    <t xml:space="preserve">                    0.58708335                     0.05705143 </t>
  </si>
  <si>
    <t xml:space="preserve"> -1.864220  2.924284</t>
  </si>
  <si>
    <t xml:space="preserve">mean in group ARE STP104 - 5 mean in group ZF4 STP104 - 5 </t>
  </si>
  <si>
    <t>t = -0.63203, df = 3.9995, p-value = 0.5617</t>
  </si>
  <si>
    <t xml:space="preserve">                    1.083146                     1.285052 </t>
  </si>
  <si>
    <t xml:space="preserve"> -1.0889046  0.6850925</t>
  </si>
  <si>
    <t xml:space="preserve">mean in group ARE STP104 - 10 mean in group ZF4 STP104 - 10 </t>
  </si>
  <si>
    <t>t = -2.1139, df = 3.7664, p-value = 0.1063</t>
  </si>
  <si>
    <t xml:space="preserve">                     1.419911                      1.810442 </t>
  </si>
  <si>
    <t xml:space="preserve"> -0.9162661  0.1352037</t>
  </si>
  <si>
    <t xml:space="preserve">mean in group ARE STP104 - 20 mean in group ZF4 STP104 - 20 </t>
  </si>
  <si>
    <t xml:space="preserve">                   -1.8665285                     0.4038494 </t>
  </si>
  <si>
    <t xml:space="preserve"> -3.6881113 -0.8526445</t>
  </si>
  <si>
    <t>Welch Two Sample t-test of fold luc BC</t>
  </si>
  <si>
    <r>
      <t xml:space="preserve">t = -4.6303, df = 3.631, </t>
    </r>
    <r>
      <rPr>
        <sz val="11"/>
        <color theme="9" tint="-0.249977111117893"/>
        <rFont val="Calibri"/>
        <family val="2"/>
        <scheme val="minor"/>
      </rPr>
      <t>p-value = 0.01232</t>
    </r>
  </si>
  <si>
    <t xml:space="preserve">                     1.215338                      2.709780 </t>
  </si>
  <si>
    <t xml:space="preserve"> -2.3988645 -0.5900192</t>
  </si>
  <si>
    <t xml:space="preserve">                   1.316807                    3.118194 </t>
  </si>
  <si>
    <t xml:space="preserve"> -2.151196 -1.451579</t>
  </si>
  <si>
    <t xml:space="preserve">                    1.534598                     3.314341 </t>
  </si>
  <si>
    <t xml:space="preserve"> -2.021863 -1.537624</t>
  </si>
  <si>
    <t xml:space="preserve">                    2.099450                     3.574906 </t>
  </si>
  <si>
    <t xml:space="preserve"> -2.6845618 -0.2663502</t>
  </si>
  <si>
    <t xml:space="preserve">                      1.593190                       3.056889 </t>
  </si>
  <si>
    <t xml:space="preserve"> -2.6471840 -0.2802134</t>
  </si>
  <si>
    <t xml:space="preserve">                     1.860204                      3.830911 </t>
  </si>
  <si>
    <t xml:space="preserve"> -2.827988 -1.113427</t>
  </si>
  <si>
    <t xml:space="preserve">                   2.634993                    4.579786 </t>
  </si>
  <si>
    <t xml:space="preserve"> -2.662591 -1.226995</t>
  </si>
  <si>
    <t xml:space="preserve">                    3.676387                     5.662400 </t>
  </si>
  <si>
    <t xml:space="preserve"> -2.963225 -1.008801</t>
  </si>
  <si>
    <t xml:space="preserve">                     1.156190                      2.887536 </t>
  </si>
  <si>
    <t xml:space="preserve"> -2.5484913 -0.9142003</t>
  </si>
  <si>
    <t xml:space="preserve">                   1.043535                    2.955746 </t>
  </si>
  <si>
    <t xml:space="preserve"> -2.650598 -1.173825</t>
  </si>
  <si>
    <t xml:space="preserve">                    1.308853                     3.307467 </t>
  </si>
  <si>
    <t xml:space="preserve"> -3.4288485 -0.5683798</t>
  </si>
  <si>
    <t xml:space="preserve">                    1.846484                     3.442597 </t>
  </si>
  <si>
    <t xml:space="preserve"> -2.5147097 -0.6775154</t>
  </si>
  <si>
    <t>t = -2.517, df = 2.3595, p-value = 0.1092</t>
  </si>
  <si>
    <t xml:space="preserve">                       1.594406                        2.728582</t>
  </si>
  <si>
    <t xml:space="preserve"> -2.8156810  0.5473292</t>
  </si>
  <si>
    <t xml:space="preserve">                      1.944582                       3.509357 </t>
  </si>
  <si>
    <t xml:space="preserve"> -2.8205555 -0.3089961</t>
  </si>
  <si>
    <t xml:space="preserve">                     2.870256                      4.776219 </t>
  </si>
  <si>
    <t xml:space="preserve"> -2.499406 -1.312520</t>
  </si>
  <si>
    <t xml:space="preserve">                      3.539438                       5.643157 </t>
  </si>
  <si>
    <t xml:space="preserve"> -3.162369 -1.045071</t>
  </si>
  <si>
    <t>t = -2.6495, df = 3.6883, p-value = 0.06202</t>
  </si>
  <si>
    <t xml:space="preserve">                      1.099793                       2.357180 </t>
  </si>
  <si>
    <t xml:space="preserve"> -2.6201092  0.1053351</t>
  </si>
  <si>
    <t xml:space="preserve">                    1.077264                     2.565922 </t>
  </si>
  <si>
    <t xml:space="preserve"> -2.5000070 -0.4773093</t>
  </si>
  <si>
    <t xml:space="preserve">                     1.121390                      2.754506 </t>
  </si>
  <si>
    <t xml:space="preserve"> -2.4878886 -0.7783427</t>
  </si>
  <si>
    <t xml:space="preserve">                      1.36815                       3.30644 </t>
  </si>
  <si>
    <t xml:space="preserve"> -2.796401 -1.080179</t>
  </si>
  <si>
    <t>t = -1.5298, df = 3.2681, p-value = 0.2162</t>
  </si>
  <si>
    <t xml:space="preserve">                      2.146672                       2.900340 </t>
  </si>
  <si>
    <t xml:space="preserve"> -2.2512271  0.7438897</t>
  </si>
  <si>
    <t xml:space="preserve">                    2.327175                     4.402573 </t>
  </si>
  <si>
    <t xml:space="preserve"> -3.083098 -1.067697</t>
  </si>
  <si>
    <t xml:space="preserve">                     2.683371                      5.027271 </t>
  </si>
  <si>
    <t xml:space="preserve"> -2.910815 -1.776985</t>
  </si>
  <si>
    <t xml:space="preserve">                   -0.9996921                     3.3298094 </t>
  </si>
  <si>
    <t xml:space="preserve"> -6.026551 -2.632452</t>
  </si>
  <si>
    <t>Welch Two Sample t-test of %max BC</t>
  </si>
  <si>
    <r>
      <t xml:space="preserve">t = -4.6152, df = 3.9405, </t>
    </r>
    <r>
      <rPr>
        <sz val="11"/>
        <color theme="9" tint="-0.249977111117893"/>
        <rFont val="Calibri"/>
        <family val="2"/>
        <scheme val="minor"/>
      </rPr>
      <t>p-value = 0.01028</t>
    </r>
  </si>
  <si>
    <r>
      <t xml:space="preserve">t = -15.776, df = 3.2186, </t>
    </r>
    <r>
      <rPr>
        <sz val="11"/>
        <color theme="9" tint="-0.249977111117893"/>
        <rFont val="Calibri"/>
        <family val="2"/>
        <scheme val="minor"/>
      </rPr>
      <t>p-value = 0.0003704</t>
    </r>
  </si>
  <si>
    <r>
      <t xml:space="preserve">t = -21.347, df = 3.5955, </t>
    </r>
    <r>
      <rPr>
        <sz val="11"/>
        <color theme="9" tint="-0.249977111117893"/>
        <rFont val="Calibri"/>
        <family val="2"/>
        <scheme val="minor"/>
      </rPr>
      <t>p-value = 6.437e-05</t>
    </r>
  </si>
  <si>
    <r>
      <t xml:space="preserve">t = -3.6108, df = 3.4526, </t>
    </r>
    <r>
      <rPr>
        <sz val="11"/>
        <color theme="9" tint="-0.249977111117893"/>
        <rFont val="Calibri"/>
        <family val="2"/>
        <scheme val="minor"/>
      </rPr>
      <t>p-value = 0.02891</t>
    </r>
  </si>
  <si>
    <r>
      <t xml:space="preserve">t = -4.2287, df = 2.6674, </t>
    </r>
    <r>
      <rPr>
        <sz val="11"/>
        <color theme="9" tint="-0.249977111117893"/>
        <rFont val="Calibri"/>
        <family val="2"/>
        <scheme val="minor"/>
      </rPr>
      <t>p-value = 0.03044</t>
    </r>
  </si>
  <si>
    <r>
      <t xml:space="preserve">t = -6.4154, df = 3.9485, </t>
    </r>
    <r>
      <rPr>
        <sz val="11"/>
        <color theme="9" tint="-0.249977111117893"/>
        <rFont val="Calibri"/>
        <family val="2"/>
        <scheme val="minor"/>
      </rPr>
      <t>p-value = 0.003171</t>
    </r>
  </si>
  <si>
    <r>
      <t xml:space="preserve">t = -7.851, df = 3.6131, </t>
    </r>
    <r>
      <rPr>
        <sz val="11"/>
        <color theme="9" tint="-0.249977111117893"/>
        <rFont val="Calibri"/>
        <family val="2"/>
        <scheme val="minor"/>
      </rPr>
      <t>p-value = 0.002142</t>
    </r>
  </si>
  <si>
    <r>
      <t>t = -6.3025, df = 3.1448,</t>
    </r>
    <r>
      <rPr>
        <sz val="11"/>
        <color theme="9" tint="-0.249977111117893"/>
        <rFont val="Calibri"/>
        <family val="2"/>
        <scheme val="minor"/>
      </rPr>
      <t xml:space="preserve"> p-value = 0.007002</t>
    </r>
  </si>
  <si>
    <r>
      <t xml:space="preserve">t = -7.2139, df = 2.6846, </t>
    </r>
    <r>
      <rPr>
        <sz val="11"/>
        <color theme="9" tint="-0.249977111117893"/>
        <rFont val="Calibri"/>
        <family val="2"/>
        <scheme val="minor"/>
      </rPr>
      <t>p-value = 0.007881</t>
    </r>
  </si>
  <si>
    <r>
      <t xml:space="preserve">t = -7.8881, df = 3.255, </t>
    </r>
    <r>
      <rPr>
        <sz val="11"/>
        <color theme="9" tint="-0.249977111117893"/>
        <rFont val="Calibri"/>
        <family val="2"/>
        <scheme val="minor"/>
      </rPr>
      <t>p-value = 0.003148</t>
    </r>
  </si>
  <si>
    <r>
      <t xml:space="preserve">t = -4.9532, df = 2.5299, </t>
    </r>
    <r>
      <rPr>
        <sz val="11"/>
        <color theme="9" tint="-0.249977111117893"/>
        <rFont val="Calibri"/>
        <family val="2"/>
        <scheme val="minor"/>
      </rPr>
      <t>p-value = 0.02334</t>
    </r>
  </si>
  <si>
    <r>
      <t xml:space="preserve">t = -5.0189, df = 3.6391, </t>
    </r>
    <r>
      <rPr>
        <sz val="11"/>
        <color theme="9" tint="-0.249977111117893"/>
        <rFont val="Calibri"/>
        <family val="2"/>
        <scheme val="minor"/>
      </rPr>
      <t>p-value = 0.009444</t>
    </r>
  </si>
  <si>
    <r>
      <t xml:space="preserve">t = -4.5701, df = 2.4138, </t>
    </r>
    <r>
      <rPr>
        <sz val="11"/>
        <color theme="9" tint="-0.249977111117893"/>
        <rFont val="Calibri"/>
        <family val="2"/>
        <scheme val="minor"/>
      </rPr>
      <t>p-value = 0.03098</t>
    </r>
  </si>
  <si>
    <r>
      <t xml:space="preserve">t = -10.314, df = 2.9529, </t>
    </r>
    <r>
      <rPr>
        <sz val="11"/>
        <color theme="9" tint="-0.249977111117893"/>
        <rFont val="Calibri"/>
        <family val="2"/>
        <scheme val="minor"/>
      </rPr>
      <t>p-value = 0.002082</t>
    </r>
  </si>
  <si>
    <r>
      <t>t = -7.8674, df = 2.1932,</t>
    </r>
    <r>
      <rPr>
        <sz val="11"/>
        <color theme="9" tint="-0.249977111117893"/>
        <rFont val="Calibri"/>
        <family val="2"/>
        <scheme val="minor"/>
      </rPr>
      <t xml:space="preserve"> p-value = 0.01202</t>
    </r>
  </si>
  <si>
    <r>
      <t xml:space="preserve">t = -4.1407, df = 3.8718, </t>
    </r>
    <r>
      <rPr>
        <sz val="11"/>
        <color theme="9" tint="-0.249977111117893"/>
        <rFont val="Calibri"/>
        <family val="2"/>
        <scheme val="minor"/>
      </rPr>
      <t>p-value = 0.01536</t>
    </r>
  </si>
  <si>
    <r>
      <t xml:space="preserve">t = -5.5217, df = 3.6346, </t>
    </r>
    <r>
      <rPr>
        <sz val="11"/>
        <color theme="9" tint="-0.249977111117893"/>
        <rFont val="Calibri"/>
        <family val="2"/>
        <scheme val="minor"/>
      </rPr>
      <t>p-value = 0.006922</t>
    </r>
  </si>
  <si>
    <r>
      <t xml:space="preserve">t = -6.7295, df = 3.4036, </t>
    </r>
    <r>
      <rPr>
        <sz val="11"/>
        <color theme="9" tint="-0.249977111117893"/>
        <rFont val="Calibri"/>
        <family val="2"/>
        <scheme val="minor"/>
      </rPr>
      <t>p-value = 0.004445</t>
    </r>
  </si>
  <si>
    <r>
      <t xml:space="preserve">t = -5.7427, df = 3.9571, </t>
    </r>
    <r>
      <rPr>
        <sz val="11"/>
        <color theme="9" tint="-0.249977111117893"/>
        <rFont val="Calibri"/>
        <family val="2"/>
        <scheme val="minor"/>
      </rPr>
      <t>p-value = 0.004709</t>
    </r>
  </si>
  <si>
    <r>
      <t xml:space="preserve">t = -11.562, df = 3.9288, </t>
    </r>
    <r>
      <rPr>
        <sz val="11"/>
        <color theme="9" tint="-0.249977111117893"/>
        <rFont val="Calibri"/>
        <family val="2"/>
        <scheme val="minor"/>
      </rPr>
      <t>p-value = 0.0003531</t>
    </r>
  </si>
  <si>
    <r>
      <t>t = -7.3257, df = 3.6883,</t>
    </r>
    <r>
      <rPr>
        <sz val="11"/>
        <color theme="9" tint="-0.249977111117893"/>
        <rFont val="Calibri"/>
        <family val="2"/>
        <scheme val="minor"/>
      </rPr>
      <t xml:space="preserve"> p-value = 0.002518</t>
    </r>
  </si>
  <si>
    <t>*</t>
  </si>
  <si>
    <t>***</t>
  </si>
  <si>
    <t>**</t>
  </si>
  <si>
    <t>DREstp23 - 0.225</t>
  </si>
  <si>
    <t>DREstp23 - 0.45</t>
  </si>
  <si>
    <t>DREstp23 - 0.9</t>
  </si>
  <si>
    <t>DREstp23 - 1.8</t>
  </si>
  <si>
    <t>DREstp50 - 0.2</t>
  </si>
  <si>
    <t>DREstp50 - 0.4</t>
  </si>
  <si>
    <t>DREstp50 - 0.8</t>
  </si>
  <si>
    <t>DREstp50 - 1.9</t>
  </si>
  <si>
    <t>DREstp104 - 0.25</t>
  </si>
  <si>
    <t>DREstp104 - 0.5</t>
  </si>
  <si>
    <t>DREstp104 - 1</t>
  </si>
  <si>
    <t>DREstp104 - 2</t>
  </si>
  <si>
    <t>HepG2STP21 - 2.5</t>
  </si>
  <si>
    <t>HepG2STP21 - 5</t>
  </si>
  <si>
    <t>HepG2STP21 - 10</t>
  </si>
  <si>
    <t>HepG2STP21 - 20</t>
  </si>
  <si>
    <t>HepG2STP23 - 2.25</t>
  </si>
  <si>
    <t>HepG2STP23 - 4.5</t>
  </si>
  <si>
    <t>HepG2STP23 - 9</t>
  </si>
  <si>
    <t>HepG2STP23 - 18</t>
  </si>
  <si>
    <t>HepG2STP49 - 2.5</t>
  </si>
  <si>
    <t>HepG2STP49 - 5</t>
  </si>
  <si>
    <t>HepG2STP49 - 10</t>
  </si>
  <si>
    <t>HepG2STP49 - 20</t>
  </si>
  <si>
    <t>HepG2STP50 - 2.075</t>
  </si>
  <si>
    <t>HepG2STP50 - 4.15</t>
  </si>
  <si>
    <t>HepG2STP50 - 8.3</t>
  </si>
  <si>
    <t>HepG2STP50 - 19.6</t>
  </si>
  <si>
    <t>HepG2STP102 - 2.5</t>
  </si>
  <si>
    <t>HepG2STP102 - 5</t>
  </si>
  <si>
    <t>HepG2STP102 - 10</t>
  </si>
  <si>
    <t>HepG2STP102 - 20</t>
  </si>
  <si>
    <t>HepG2STP104 - 2.5</t>
  </si>
  <si>
    <t>HepG2STP104 - 5</t>
  </si>
  <si>
    <t>HepG2STP104 - 10</t>
  </si>
  <si>
    <t>HepG2STP104 - 20</t>
  </si>
  <si>
    <t>ZFLSTP21 - 2.5</t>
  </si>
  <si>
    <t>ZFLSTP21 - 5</t>
  </si>
  <si>
    <t>ZFLSTP21 - 10</t>
  </si>
  <si>
    <t>ZFLSTP21 - 20</t>
  </si>
  <si>
    <t>ZFLSTP23 - 2.25</t>
  </si>
  <si>
    <t>ZFLSTP23 - 4.5</t>
  </si>
  <si>
    <t>ZFLSTP23 - 9</t>
  </si>
  <si>
    <t>ZFLSTP23 - 18</t>
  </si>
  <si>
    <t>ZFLSTP49 - 2.5</t>
  </si>
  <si>
    <t>ZFLSTP49 - 5</t>
  </si>
  <si>
    <t>ZFLSTP49 - 10</t>
  </si>
  <si>
    <t>ZFLSTP49 - 20</t>
  </si>
  <si>
    <t>ZFLSTP50 - 2.075</t>
  </si>
  <si>
    <t>ZFLSTP50 - 4.15</t>
  </si>
  <si>
    <t>ZFLSTP50 - 8.3</t>
  </si>
  <si>
    <t>ZFLSTP50 - 19.6</t>
  </si>
  <si>
    <t>ZFLSTP102 - 2.5</t>
  </si>
  <si>
    <t>ZFLSTP102 - 5</t>
  </si>
  <si>
    <t>ZFLSTP102 - 10</t>
  </si>
  <si>
    <t>ZFLSTP102 - 20</t>
  </si>
  <si>
    <t>ZFLSTP104 - 2.5</t>
  </si>
  <si>
    <t>ZFLSTP104 - 5</t>
  </si>
  <si>
    <t>ZFLSTP104 - 10</t>
  </si>
  <si>
    <t>ZFLSTP104 - 20</t>
  </si>
  <si>
    <t xml:space="preserve">mean in group HepG2STP21 - 2.5   mean in group ZFLSTP21 - 2.5 </t>
  </si>
  <si>
    <t xml:space="preserve">                   -0.02488456                    -0.11414324 </t>
  </si>
  <si>
    <t xml:space="preserve"> -0.7846575  0.9631749</t>
  </si>
  <si>
    <t>t = 0.42801, df = 2.0569, p-value = 0.7093</t>
  </si>
  <si>
    <t xml:space="preserve">mean in group HepG2STP21 - 5   mean in group ZFLSTP21 - 5 </t>
  </si>
  <si>
    <t xml:space="preserve">                   0.2631103                    0.3084162 </t>
  </si>
  <si>
    <t xml:space="preserve"> -0.5714399  0.4808280</t>
  </si>
  <si>
    <t>t = -0.27325, df = 3.0155, p-value = 0.8023</t>
  </si>
  <si>
    <t xml:space="preserve">mean in group HepG2STP21 - 10   mean in group ZFLSTP21 - 10 </t>
  </si>
  <si>
    <t xml:space="preserve">                    0.4638225                     0.3111165 </t>
  </si>
  <si>
    <t xml:space="preserve"> -0.1903052  0.4957172</t>
  </si>
  <si>
    <t>t = 1.2637, df = 3.7889, p-value = 0.2785</t>
  </si>
  <si>
    <t xml:space="preserve">mean in group HepG2STP21 - 20   mean in group ZFLSTP21 - 20 </t>
  </si>
  <si>
    <t xml:space="preserve">                    0.6523192                     1.1310056 </t>
  </si>
  <si>
    <t xml:space="preserve"> -0.7596349 -0.1977380</t>
  </si>
  <si>
    <r>
      <t xml:space="preserve">t = -4.7308, df = 3.9996, </t>
    </r>
    <r>
      <rPr>
        <sz val="11"/>
        <color theme="9" tint="-0.249977111117893"/>
        <rFont val="Calibri"/>
        <family val="2"/>
        <scheme val="minor"/>
      </rPr>
      <t>p-value = 0.009101</t>
    </r>
  </si>
  <si>
    <t xml:space="preserve">mean in group HepG2STP23 - 2.25   mean in group ZFLSTP23 - 2.25 </t>
  </si>
  <si>
    <t xml:space="preserve">                      0.5951448                       0.1009978 </t>
  </si>
  <si>
    <t xml:space="preserve"> -0.5352598  1.5235538</t>
  </si>
  <si>
    <t>t = 1.3639, df = 3.7802, p-value = 0.2482</t>
  </si>
  <si>
    <t xml:space="preserve">mean in group DREstp23 - 0.225  mean in group ZFLSTP23 - 2.25 </t>
  </si>
  <si>
    <t xml:space="preserve">mean in group DREstp23 - 0.225 mean in group HepG2STP23 - 2.25 </t>
  </si>
  <si>
    <t xml:space="preserve">mean in group HepG2STP23 - 4.5   mean in group ZFLSTP23 - 4.5 </t>
  </si>
  <si>
    <t xml:space="preserve">                     0.8836648                      0.5070634 </t>
  </si>
  <si>
    <t xml:space="preserve"> -0.333193  1.086396</t>
  </si>
  <si>
    <t>t = 1.6253, df = 3.2191, p-value = 0.1964</t>
  </si>
  <si>
    <t xml:space="preserve">                     0.5666524                      0.1009978 </t>
  </si>
  <si>
    <t xml:space="preserve"> -0.3641367  1.2954459</t>
  </si>
  <si>
    <t>t = 1.9468, df = 2.6099, p-value = 0.1603</t>
  </si>
  <si>
    <t xml:space="preserve">                      0.5666524                       0.5951448 </t>
  </si>
  <si>
    <t xml:space="preserve"> -1.136984  1.080000</t>
  </si>
  <si>
    <t>t = -0.095582, df = 2.3703, p-value = 0.9313</t>
  </si>
  <si>
    <t xml:space="preserve">mean in group DREstp23 - 0.45  mean in group ZFLSTP23 - 4.5 </t>
  </si>
  <si>
    <t xml:space="preserve">                    0.7826023                     0.5070634 </t>
  </si>
  <si>
    <t xml:space="preserve"> -0.4098664  0.9609441</t>
  </si>
  <si>
    <t>t = 1.1661, df = 3.6048, p-value = 0.3149</t>
  </si>
  <si>
    <t xml:space="preserve">mean in group DREstp23 - 0.45 mean in group HepG2STP23 - 4.5 </t>
  </si>
  <si>
    <t xml:space="preserve">                     0.7826023                      0.8836648 </t>
  </si>
  <si>
    <t xml:space="preserve"> -0.5284320  0.3263068</t>
  </si>
  <si>
    <t>t = -0.5895, df = 5.5749, p-value = 0.5786</t>
  </si>
  <si>
    <t xml:space="preserve">mean in group HepG2STP23 - 9   mean in group ZFLSTP23 - 9 </t>
  </si>
  <si>
    <t xml:space="preserve">                   1.1149736                    0.7470981 </t>
  </si>
  <si>
    <t xml:space="preserve"> 0.3013805 0.4343706</t>
  </si>
  <si>
    <r>
      <t xml:space="preserve">t = 15.472, df = 3.9283, </t>
    </r>
    <r>
      <rPr>
        <sz val="11"/>
        <color theme="9" tint="-0.249977111117893"/>
        <rFont val="Calibri"/>
        <family val="2"/>
        <scheme val="minor"/>
      </rPr>
      <t>p-value = 0.0001149</t>
    </r>
  </si>
  <si>
    <t xml:space="preserve">mean in group DREstp23 - 0.9   mean in group ZFLSTP23 - 9 </t>
  </si>
  <si>
    <t xml:space="preserve">                   0.9272645                    0.7470981 </t>
  </si>
  <si>
    <t xml:space="preserve"> -0.07685402  0.43718687</t>
  </si>
  <si>
    <t>t = 1.8957, df = 4.2885, p-value = 0.1261</t>
  </si>
  <si>
    <t xml:space="preserve">mean in group DREstp23 - 0.9 mean in group HepG2STP23 - 9 </t>
  </si>
  <si>
    <t xml:space="preserve">                   0.9272645                    1.1149736 </t>
  </si>
  <si>
    <t xml:space="preserve"> -0.4451279  0.0697097</t>
  </si>
  <si>
    <t>t = -1.9834, df = 4.221, p-value = 0.1146</t>
  </si>
  <si>
    <t xml:space="preserve">mean in group HepG2STP23 - 18   mean in group ZFLSTP23 - 18 </t>
  </si>
  <si>
    <t xml:space="preserve">                     1.055816                      1.384860 </t>
  </si>
  <si>
    <t xml:space="preserve"> -0.7895761  0.1314873</t>
  </si>
  <si>
    <t>t = -2.4464, df = 2.6616, p-value = 0.1028</t>
  </si>
  <si>
    <t xml:space="preserve">mean in group DREstp23 - 1.8  mean in group ZFLSTP23 - 18 </t>
  </si>
  <si>
    <t xml:space="preserve">                    1.086289                     1.384860 </t>
  </si>
  <si>
    <t xml:space="preserve"> -0.4758723 -0.1212711</t>
  </si>
  <si>
    <r>
      <t xml:space="preserve">t = -4.3727, df = 4.8385, </t>
    </r>
    <r>
      <rPr>
        <sz val="11"/>
        <color theme="9" tint="-0.249977111117893"/>
        <rFont val="Calibri"/>
        <family val="2"/>
        <scheme val="minor"/>
      </rPr>
      <t>p-value = 0.00777</t>
    </r>
  </si>
  <si>
    <t xml:space="preserve">mean in group DREstp23 - 1.8 mean in group HepG2STP23 - 18 </t>
  </si>
  <si>
    <t xml:space="preserve">                     1.086289                      1.055816 </t>
  </si>
  <si>
    <t xml:space="preserve"> -0.4372225  0.4981679</t>
  </si>
  <si>
    <t>t = 0.23042, df = 2.5382, p-value = 0.8351</t>
  </si>
  <si>
    <t xml:space="preserve">mean in group HepG2STP49 - 2.5   mean in group ZFLSTP49 - 2.5 </t>
  </si>
  <si>
    <t xml:space="preserve">                   -0.06857299                    -0.06694908 </t>
  </si>
  <si>
    <t xml:space="preserve"> -0.7938400  0.7905922</t>
  </si>
  <si>
    <t>t = -0.0061038, df = 3.4072, p-value = 0.9955</t>
  </si>
  <si>
    <t xml:space="preserve">mean in group HepG2STP49 - 5   mean in group ZFLSTP49 - 5 </t>
  </si>
  <si>
    <t xml:space="preserve">                   0.2065669                    0.3186426 </t>
  </si>
  <si>
    <t xml:space="preserve"> -0.8589754  0.6348240</t>
  </si>
  <si>
    <t>t = -0.44704, df = 3.4037, p-value = 0.6818</t>
  </si>
  <si>
    <t xml:space="preserve">mean in group HepG2STP49 - 10   mean in group ZFLSTP49 - 10 </t>
  </si>
  <si>
    <t xml:space="preserve">                    0.3115331                     0.4764655 </t>
  </si>
  <si>
    <t xml:space="preserve"> -0.9851602  0.6552952</t>
  </si>
  <si>
    <t>t = -0.6592, df = 2.8515, p-value = 0.5591</t>
  </si>
  <si>
    <t xml:space="preserve">mean in group HepG2STP49 - 20   mean in group ZFLSTP49 - 20 </t>
  </si>
  <si>
    <t xml:space="preserve">                    0.7158178                     0.8760928 </t>
  </si>
  <si>
    <t xml:space="preserve"> -0.7962487  0.4756988</t>
  </si>
  <si>
    <t>t = -0.86271, df = 2.6625, p-value = 0.459</t>
  </si>
  <si>
    <t xml:space="preserve">mean in group HepG2STP50 - 2.075   mean in group ZFLSTP50 - 2.075 </t>
  </si>
  <si>
    <t xml:space="preserve">                       0.7340341                        0.2954158 </t>
  </si>
  <si>
    <t xml:space="preserve"> -0.1813171  1.0585536</t>
  </si>
  <si>
    <t>t = 2.5236, df = 2.5078, p-value = 0.1024</t>
  </si>
  <si>
    <t xml:space="preserve">mean in group DREstp50 - 0.2 mean in group ZFLSTP50 - 2.075 </t>
  </si>
  <si>
    <t xml:space="preserve">                     0.3869130                      0.2954158 </t>
  </si>
  <si>
    <t xml:space="preserve"> -0.4772486  0.6602429</t>
  </si>
  <si>
    <t>t = 0.48904, df = 3.2678, p-value = 0.6558</t>
  </si>
  <si>
    <t xml:space="preserve">mean in group DREstp50 - 0.2 mean in group HepG2STP50 - 2.075 </t>
  </si>
  <si>
    <t xml:space="preserve">                       0.3869130                        0.7340341 </t>
  </si>
  <si>
    <t xml:space="preserve"> -0.61222739 -0.08201487</t>
  </si>
  <si>
    <r>
      <t xml:space="preserve">t = -3.209, df = 5.9608, </t>
    </r>
    <r>
      <rPr>
        <sz val="11"/>
        <color theme="9" tint="-0.249977111117893"/>
        <rFont val="Calibri"/>
        <family val="2"/>
        <scheme val="minor"/>
      </rPr>
      <t>p-value = 0.01856</t>
    </r>
  </si>
  <si>
    <t xml:space="preserve">mean in group HepG2STP50 - 4.15   mean in group ZFLSTP50 - 4.15 </t>
  </si>
  <si>
    <t xml:space="preserve">                      0.7762634                       0.5986488 </t>
  </si>
  <si>
    <t xml:space="preserve"> -0.741031  1.096260</t>
  </si>
  <si>
    <t>t = 0.65814, df = 2.6856, p-value = 0.5625</t>
  </si>
  <si>
    <t xml:space="preserve">mean in group DREstp50 - 0.4 mean in group ZFLSTP50 - 4.15 </t>
  </si>
  <si>
    <t xml:space="preserve">                    0.5095491                     0.5986488 </t>
  </si>
  <si>
    <t xml:space="preserve"> -1.0473907  0.8691913</t>
  </si>
  <si>
    <t>t = -0.34139, df = 2.4102, p-value = 0.7603</t>
  </si>
  <si>
    <t xml:space="preserve">mean in group DREstp50 - 0.4 mean in group HepG2STP50 - 4.15 </t>
  </si>
  <si>
    <t xml:space="preserve">                      0.5095491                       0.7762634 </t>
  </si>
  <si>
    <t xml:space="preserve"> -0.62255507  0.08912662</t>
  </si>
  <si>
    <t>t = -2.0359, df = 4.237, p-value = 0.1075</t>
  </si>
  <si>
    <t xml:space="preserve">mean in group HepG2STP50 - 8.3   mean in group ZFLSTP50 - 8.3 </t>
  </si>
  <si>
    <t xml:space="preserve">                     0.6886447                      1.1234342 </t>
  </si>
  <si>
    <t xml:space="preserve"> -1.0130007  0.1434217</t>
  </si>
  <si>
    <t>t = -2.1947, df = 3.5561, p-value = 0.1017</t>
  </si>
  <si>
    <t xml:space="preserve">mean in group DREstp50 - 0.8 mean in group ZFLSTP50 - 8.3 </t>
  </si>
  <si>
    <t xml:space="preserve">                   0.6603024                    1.1234342 </t>
  </si>
  <si>
    <t xml:space="preserve"> -0.86056687 -0.06569677</t>
  </si>
  <si>
    <r>
      <t xml:space="preserve">t = -3.6651, df = 3.064, </t>
    </r>
    <r>
      <rPr>
        <sz val="11"/>
        <color theme="9" tint="-0.249977111117893"/>
        <rFont val="Calibri"/>
        <family val="2"/>
        <scheme val="minor"/>
      </rPr>
      <t>p-value = 0.0339</t>
    </r>
  </si>
  <si>
    <t xml:space="preserve">mean in group DREstp50 - 0.8 mean in group HepG2STP50 - 8.3 </t>
  </si>
  <si>
    <t xml:space="preserve">                     0.6603024                      0.6886447</t>
  </si>
  <si>
    <t xml:space="preserve"> -0.6449080  0.5882234</t>
  </si>
  <si>
    <t>t = -0.16409, df = 2.5049, p-value = 0.882</t>
  </si>
  <si>
    <t xml:space="preserve">mean in group HepG2STP50 - 19.6   mean in group ZFLSTP50 - 19.6 </t>
  </si>
  <si>
    <t xml:space="preserve">                       1.259186                        1.431399 </t>
  </si>
  <si>
    <t xml:space="preserve"> -0.6090522  0.2646262</t>
  </si>
  <si>
    <t>t = -1.6438, df = 2.0681, p-value = 0.2379</t>
  </si>
  <si>
    <t xml:space="preserve">mean in group DREstp50 - 1.9 mean in group ZFLSTP50 - 19.6 </t>
  </si>
  <si>
    <t xml:space="preserve">                    0.8288536                     1.4313987 </t>
  </si>
  <si>
    <t xml:space="preserve"> -0.6559398 -0.5491503</t>
  </si>
  <si>
    <r>
      <t xml:space="preserve">t = -27.705, df = 5.9187, </t>
    </r>
    <r>
      <rPr>
        <sz val="11"/>
        <color theme="9" tint="-0.249977111117893"/>
        <rFont val="Calibri"/>
        <family val="2"/>
        <scheme val="minor"/>
      </rPr>
      <t>p-value = 1.723e-07</t>
    </r>
  </si>
  <si>
    <t xml:space="preserve">mean in group DREstp50 - 1.9 mean in group HepG2STP50 - 19.6 </t>
  </si>
  <si>
    <t xml:space="preserve">                      0.8288536                       1.2591857 </t>
  </si>
  <si>
    <t xml:space="preserve"> -0.861758305  0.001094222</t>
  </si>
  <si>
    <r>
      <t xml:space="preserve">t = -4.088, df = 2.1079, </t>
    </r>
    <r>
      <rPr>
        <sz val="11"/>
        <color theme="9" tint="-0.249977111117893"/>
        <rFont val="Calibri"/>
        <family val="2"/>
        <scheme val="minor"/>
      </rPr>
      <t>p-value = 0.04025</t>
    </r>
  </si>
  <si>
    <t xml:space="preserve">mean in group HepG2STP102 - 2.5   mean in group ZFLSTP102 - 2.5 </t>
  </si>
  <si>
    <t xml:space="preserve">                      0.1855173                      -0.1933475 </t>
  </si>
  <si>
    <t xml:space="preserve"> -0.4613019  1.2190315</t>
  </si>
  <si>
    <t>t = 1.4072, df = 3.1083, p-value = 0.2511</t>
  </si>
  <si>
    <t xml:space="preserve">mean in group HepG2STP102 - 5   mean in group ZFLSTP102 - 5 </t>
  </si>
  <si>
    <t xml:space="preserve">                    0.1653913                    -0.0535422 </t>
  </si>
  <si>
    <t xml:space="preserve"> -0.3474688  0.7853359</t>
  </si>
  <si>
    <t>t = 1.1486, df = 3.4219, p-value = 0.3246</t>
  </si>
  <si>
    <t xml:space="preserve">mean in group HepG2STP102 - 10   mean in group ZFLSTP102 - 10 </t>
  </si>
  <si>
    <t xml:space="preserve">                     0.2954815                      0.2600812 </t>
  </si>
  <si>
    <t xml:space="preserve"> -0.6344899  0.7052906</t>
  </si>
  <si>
    <t>t = 0.14962, df = 3.8119, p-value = 0.8886</t>
  </si>
  <si>
    <t xml:space="preserve">mean in group HepG2STP102 - 20   mean in group ZFLSTP102 - 20 </t>
  </si>
  <si>
    <t xml:space="preserve">                     0.4531174                      0.7571735 </t>
  </si>
  <si>
    <t xml:space="preserve"> -1.061764  0.453652</t>
  </si>
  <si>
    <t>t = -1.1165, df = 3.9786, p-value = 0.3271</t>
  </si>
  <si>
    <t xml:space="preserve">mean in group HepG2STP104 - 2.5   mean in group ZFLSTP104 - 2.5 </t>
  </si>
  <si>
    <t xml:space="preserve">                    0.829324082                     0.006546065 </t>
  </si>
  <si>
    <t xml:space="preserve"> 0.2802446 1.3653114</t>
  </si>
  <si>
    <r>
      <t xml:space="preserve">t = 4.2819, df = 3.8374, </t>
    </r>
    <r>
      <rPr>
        <sz val="11"/>
        <color theme="9" tint="-0.249977111117893"/>
        <rFont val="Calibri"/>
        <family val="2"/>
        <scheme val="minor"/>
      </rPr>
      <t>p-value = 0.01402</t>
    </r>
  </si>
  <si>
    <t xml:space="preserve">mean in group DREstp104 - 0.25  mean in group ZFLSTP104 - 2.5 </t>
  </si>
  <si>
    <t xml:space="preserve">                   0.331342255                    0.006546065 </t>
  </si>
  <si>
    <t xml:space="preserve"> -0.1225827  0.7721750</t>
  </si>
  <si>
    <t>t = 1.8043, df = 5.64, p-value = 0.1244</t>
  </si>
  <si>
    <t xml:space="preserve">mean in group DREstp104 - 0.25 mean in group HepG2STP104 - 2.5 </t>
  </si>
  <si>
    <t xml:space="preserve">                      0.3313423                       0.8293241 </t>
  </si>
  <si>
    <t xml:space="preserve"> -1.01524308  0.01927942</t>
  </si>
  <si>
    <t>t = -2.4898, df = 4.9017, p-value = 0.05615</t>
  </si>
  <si>
    <t xml:space="preserve">mean in group HepG2STP104 - 5   mean in group ZFLSTP104 - 5 </t>
  </si>
  <si>
    <t xml:space="preserve">                    1.0891992                     0.4796662 </t>
  </si>
  <si>
    <t xml:space="preserve"> -0.07432556  1.29339157</t>
  </si>
  <si>
    <t>t = 3.1015, df = 2.5983, p-value = 0.06439</t>
  </si>
  <si>
    <t xml:space="preserve">mean in group DREstp104 - 0.5   mean in group ZFLSTP104 - 5 </t>
  </si>
  <si>
    <t xml:space="preserve">                    0.4321496                     0.4796662 </t>
  </si>
  <si>
    <t xml:space="preserve"> -0.6777546  0.5827215</t>
  </si>
  <si>
    <t>t = -0.22305, df = 3.4539, p-value = 0.8361</t>
  </si>
  <si>
    <t xml:space="preserve">mean in group DREstp104 - 0.5 mean in group HepG2STP104 - 5 </t>
  </si>
  <si>
    <t xml:space="preserve">                    0.4321496                     1.0891992 </t>
  </si>
  <si>
    <t xml:space="preserve"> -0.9765771 -0.3375220</t>
  </si>
  <si>
    <r>
      <t xml:space="preserve">t = -5.0372, df = 5.9725, </t>
    </r>
    <r>
      <rPr>
        <sz val="11"/>
        <color theme="9" tint="-0.249977111117893"/>
        <rFont val="Calibri"/>
        <family val="2"/>
        <scheme val="minor"/>
      </rPr>
      <t>p-value = 0.002395</t>
    </r>
  </si>
  <si>
    <t xml:space="preserve">mean in group HepG2STP104 - 10   mean in group ZFLSTP104 - 10 </t>
  </si>
  <si>
    <t xml:space="preserve">                     1.3866184                      0.8542569 </t>
  </si>
  <si>
    <t xml:space="preserve"> 0.1739184 0.8908045</t>
  </si>
  <si>
    <r>
      <t xml:space="preserve">t = 4.4134, df = 3.4219, </t>
    </r>
    <r>
      <rPr>
        <sz val="11"/>
        <color theme="9" tint="-0.249977111117893"/>
        <rFont val="Calibri"/>
        <family val="2"/>
        <scheme val="minor"/>
      </rPr>
      <t>p-value = 0.01632</t>
    </r>
  </si>
  <si>
    <t xml:space="preserve">mean in group DREstp104 - 1 mean in group ZFLSTP104 - 10 </t>
  </si>
  <si>
    <t xml:space="preserve">                   0.5153120                    0.8542569 </t>
  </si>
  <si>
    <t xml:space="preserve"> -0.68920075  0.01131087</t>
  </si>
  <si>
    <t>t = -2.5123, df = 4.8411, p-value = 0.05526</t>
  </si>
  <si>
    <t xml:space="preserve"> mean in group DREstp104 - 1 mean in group HepG2STP104 - 10 </t>
  </si>
  <si>
    <t xml:space="preserve">                      0.515312                       1.386618 </t>
  </si>
  <si>
    <t xml:space="preserve"> -1.1418949 -0.6007179</t>
  </si>
  <si>
    <r>
      <t xml:space="preserve">t = -7.8817, df = 5.992, </t>
    </r>
    <r>
      <rPr>
        <sz val="11"/>
        <color theme="9" tint="-0.249977111117893"/>
        <rFont val="Calibri"/>
        <family val="2"/>
        <scheme val="minor"/>
      </rPr>
      <t>p-value = 0.0002225</t>
    </r>
  </si>
  <si>
    <t xml:space="preserve">mean in group HepG2STP104 - 20   mean in group ZFLSTP104 - 20 </t>
  </si>
  <si>
    <t xml:space="preserve">                      1.705511                       1.281489</t>
  </si>
  <si>
    <t xml:space="preserve"> 0.1296409 0.7184039</t>
  </si>
  <si>
    <r>
      <t xml:space="preserve">t = 3.9994, df = 3.9994, </t>
    </r>
    <r>
      <rPr>
        <sz val="11"/>
        <color theme="9" tint="-0.249977111117893"/>
        <rFont val="Calibri"/>
        <family val="2"/>
        <scheme val="minor"/>
      </rPr>
      <t>p-value = 0.01614</t>
    </r>
  </si>
  <si>
    <t xml:space="preserve">mean in group DREstp104 - 2 mean in group ZFLSTP104 - 20 </t>
  </si>
  <si>
    <t xml:space="preserve">                   0.6287486                    1.2814887 </t>
  </si>
  <si>
    <t xml:space="preserve"> -0.9391130 -0.3663672</t>
  </si>
  <si>
    <r>
      <t xml:space="preserve">t = -5.6265, df = 5.791, </t>
    </r>
    <r>
      <rPr>
        <sz val="11"/>
        <color theme="9" tint="-0.249977111117893"/>
        <rFont val="Calibri"/>
        <family val="2"/>
        <scheme val="minor"/>
      </rPr>
      <t>p-value = 0.001518</t>
    </r>
  </si>
  <si>
    <t xml:space="preserve">mean in group DREstp104 - 2 mean in group HepG2STP104 - 20 </t>
  </si>
  <si>
    <t xml:space="preserve">                     0.6287486                      1.7055111 </t>
  </si>
  <si>
    <t xml:space="preserve"> -1.3612817 -0.7922434</t>
  </si>
  <si>
    <r>
      <t xml:space="preserve">t = -9.331, df = 5.818, </t>
    </r>
    <r>
      <rPr>
        <sz val="11"/>
        <color theme="9" tint="-0.249977111117893"/>
        <rFont val="Calibri"/>
        <family val="2"/>
        <scheme val="minor"/>
      </rPr>
      <t>p-value = 0.0001026</t>
    </r>
  </si>
  <si>
    <t>Conc         59 13.778 0.23353   13.75 &lt;2e-16 ***</t>
  </si>
  <si>
    <t xml:space="preserve">Residuals   144  2.445 0.01698                   </t>
  </si>
  <si>
    <t>of %max BC</t>
  </si>
  <si>
    <t>Cell          2  2.881  1.4403   84.83 &lt;2e-16 ***</t>
  </si>
  <si>
    <t>Conc         57 10.898  0.1912   11.26 &lt;2e-16 ***</t>
  </si>
  <si>
    <t xml:space="preserve">Residuals   144  2.445  0.0170                   </t>
  </si>
  <si>
    <t>Welch Two Sample t-test of max% BC</t>
  </si>
  <si>
    <t xml:space="preserve">                      1.033816                       1.000592 </t>
  </si>
  <si>
    <t xml:space="preserve"> -0.4744829  0.5409305</t>
  </si>
  <si>
    <t>t = 0.2744, df = 2.0555, p-value = 0.8089</t>
  </si>
  <si>
    <t xml:space="preserve">                    1.201053                     1.242962 </t>
  </si>
  <si>
    <t xml:space="preserve"> -0.3432800  0.2594618</t>
  </si>
  <si>
    <t>t = -0.4395, df = 3.0373, p-value = 0.6897</t>
  </si>
  <si>
    <t xml:space="preserve">                     1.317605                      1.244511 </t>
  </si>
  <si>
    <t xml:space="preserve"> -0.1241606  0.2703493</t>
  </si>
  <si>
    <t>t = 1.0496, df = 3.8083, p-value = 0.3559</t>
  </si>
  <si>
    <t xml:space="preserve">                     1.427064                      1.714779 </t>
  </si>
  <si>
    <t xml:space="preserve"> -0.4498985 -0.1255313</t>
  </si>
  <si>
    <r>
      <t xml:space="preserve">t = -4.9264, df = 3.998, </t>
    </r>
    <r>
      <rPr>
        <sz val="11"/>
        <color theme="9" tint="-0.249977111117893"/>
        <rFont val="Calibri"/>
        <family val="2"/>
        <scheme val="minor"/>
      </rPr>
      <t>p-value = 0.007903</t>
    </r>
  </si>
  <si>
    <t xml:space="preserve">                       1.393863                        1.123992 </t>
  </si>
  <si>
    <t xml:space="preserve"> -0.3264913  0.8662337</t>
  </si>
  <si>
    <t>t = 1.2887, df = 3.7599, p-value = 0.2711</t>
  </si>
  <si>
    <t xml:space="preserve">                      1.623969                       1.123992 </t>
  </si>
  <si>
    <t xml:space="preserve"> 0.003622204 0.996331153</t>
  </si>
  <si>
    <r>
      <t xml:space="preserve">t = 3.7364, df = 2.378, </t>
    </r>
    <r>
      <rPr>
        <sz val="11"/>
        <color theme="9" tint="-0.249977111117893"/>
        <rFont val="Calibri"/>
        <family val="2"/>
        <scheme val="minor"/>
      </rPr>
      <t>p-value = 0.04924</t>
    </r>
  </si>
  <si>
    <t xml:space="preserve">                       1.623969                        1.393863 </t>
  </si>
  <si>
    <t xml:space="preserve"> -0.4360823  0.8962932</t>
  </si>
  <si>
    <t>t = 1.3515, df = 2.2241, p-value = 0.2976</t>
  </si>
  <si>
    <t xml:space="preserve">                      1.561405                       1.356901 </t>
  </si>
  <si>
    <t xml:space="preserve"> -0.2023502  0.6113577</t>
  </si>
  <si>
    <t>t = 1.5339, df = 3.2431, p-value = 0.2159</t>
  </si>
  <si>
    <t xml:space="preserve">                     1.721819                      1.356901 </t>
  </si>
  <si>
    <t xml:space="preserve"> -0.04192582  0.77176173</t>
  </si>
  <si>
    <t>t = 2.8479, df = 3.0122, p-value = 0.06491</t>
  </si>
  <si>
    <t xml:space="preserve">                      1.721819                       1.561405 </t>
  </si>
  <si>
    <t xml:space="preserve"> -0.0722134  0.3930418</t>
  </si>
  <si>
    <t>t = 1.8127, df = 4.6561, p-value = 0.1339</t>
  </si>
  <si>
    <t xml:space="preserve">                    1.695724                     1.494579 </t>
  </si>
  <si>
    <t xml:space="preserve"> 0.1628475 0.2394431</t>
  </si>
  <si>
    <r>
      <t xml:space="preserve">t = 14.67, df = 3.9404, </t>
    </r>
    <r>
      <rPr>
        <sz val="11"/>
        <color theme="9" tint="-0.249977111117893"/>
        <rFont val="Calibri"/>
        <family val="2"/>
        <scheme val="minor"/>
      </rPr>
      <t>p-value = 0.0001384</t>
    </r>
  </si>
  <si>
    <t xml:space="preserve">                    1.787368                     1.494579 </t>
  </si>
  <si>
    <t xml:space="preserve"> 0.1766658 0.4089119</t>
  </si>
  <si>
    <r>
      <t>t = 6.7273, df = 4.455,</t>
    </r>
    <r>
      <rPr>
        <sz val="11"/>
        <color theme="9" tint="-0.249977111117893"/>
        <rFont val="Calibri"/>
        <family val="2"/>
        <scheme val="minor"/>
      </rPr>
      <t xml:space="preserve"> p-value = 0.001713</t>
    </r>
  </si>
  <si>
    <t xml:space="preserve">                    1.787368                     1.695724 </t>
  </si>
  <si>
    <t xml:space="preserve"> -0.02465584  0.20794293</t>
  </si>
  <si>
    <t>t = 2.1186, df = 4.3587, p-value = 0.09581</t>
  </si>
  <si>
    <t xml:space="preserve">                     1.661372                      1.860384 </t>
  </si>
  <si>
    <t xml:space="preserve"> -0.46698244  0.06895896</t>
  </si>
  <si>
    <t>t = -2.5526, df = 2.6464, p-value = 0.09489</t>
  </si>
  <si>
    <t xml:space="preserve">                    1.859424                     1.860384 </t>
  </si>
  <si>
    <t xml:space="preserve"> -0.10104635  0.09912781</t>
  </si>
  <si>
    <t>t = -0.026785, df = 3.9349, p-value = 0.9799</t>
  </si>
  <si>
    <t xml:space="preserve">                     1.859424                      1.661372 </t>
  </si>
  <si>
    <t xml:space="preserve"> -0.08513617  0.48124111</t>
  </si>
  <si>
    <t>t = 2.6395, df = 2.3254, p-value = 0.1014</t>
  </si>
  <si>
    <t xml:space="preserve">                      1.008447                       1.027662 </t>
  </si>
  <si>
    <t xml:space="preserve"> -0.4736873  0.4352570</t>
  </si>
  <si>
    <t>t = -0.12546, df = 3.4319, p-value = 0.9072</t>
  </si>
  <si>
    <t xml:space="preserve">                    1.168219                     1.248828 </t>
  </si>
  <si>
    <t xml:space="preserve"> -0.5143142  0.3530961</t>
  </si>
  <si>
    <t>t = -0.55567, df = 3.379, p-value = 0.6131</t>
  </si>
  <si>
    <t xml:space="preserve">                     1.229172                      1.339351 </t>
  </si>
  <si>
    <t xml:space="preserve"> -0.5873326  0.3669742</t>
  </si>
  <si>
    <t>t = -0.76004, df = 2.8326, p-value = 0.5055</t>
  </si>
  <si>
    <t xml:space="preserve">                     1.463937                      1.568567 </t>
  </si>
  <si>
    <t xml:space="preserve"> -0.4746854  0.2654254</t>
  </si>
  <si>
    <t>t = -0.97159, df = 2.6473, p-value = 0.4114</t>
  </si>
  <si>
    <t xml:space="preserve">                        1.474515                         1.235505 </t>
  </si>
  <si>
    <t xml:space="preserve"> -0.1158463  0.5938661</t>
  </si>
  <si>
    <t>t = 2.394, df = 2.52, p-value = 0.1128</t>
  </si>
  <si>
    <t xml:space="preserve">                      1.542526                       1.235505 </t>
  </si>
  <si>
    <t xml:space="preserve"> -0.03321499  0.64725588</t>
  </si>
  <si>
    <t>t = 2.9968, df = 2.7918, p-value = 0.06333</t>
  </si>
  <si>
    <t xml:space="preserve">                        1.542526                         1.474515 </t>
  </si>
  <si>
    <t xml:space="preserve"> -0.0635852  0.1996062</t>
  </si>
  <si>
    <t>t = 1.2722, df = 5.8553, p-value = 0.2515</t>
  </si>
  <si>
    <t xml:space="preserve">                       1.499038                        1.409432 </t>
  </si>
  <si>
    <t xml:space="preserve"> -0.4362553  0.6154659</t>
  </si>
  <si>
    <t>t = 0.57779, df = 2.7016, p-value = 0.608</t>
  </si>
  <si>
    <t xml:space="preserve">                     1.598094                      1.409432 </t>
  </si>
  <si>
    <t xml:space="preserve"> -0.3805198  0.7578438</t>
  </si>
  <si>
    <t>t = 1.2825, df = 2.2544, p-value = 0.3157</t>
  </si>
  <si>
    <t xml:space="preserve">                       1.598094                        1.499038 </t>
  </si>
  <si>
    <t xml:space="preserve"> -0.1104098  0.3085232</t>
  </si>
  <si>
    <t>t = 1.4056, df = 3.4202, p-value = 0.2439</t>
  </si>
  <si>
    <t xml:space="preserve">                      1.448158                       1.710436 </t>
  </si>
  <si>
    <t xml:space="preserve"> -0.59776484  0.07320854</t>
  </si>
  <si>
    <t>t = -2.2889, df = 3.5319, p-value = 0.09276</t>
  </si>
  <si>
    <t xml:space="preserve">                    1.666403                     1.710436 </t>
  </si>
  <si>
    <t xml:space="preserve"> -0.2824220  0.1943558</t>
  </si>
  <si>
    <t>t = -0.63241, df = 2.6619, p-value = 0.5772</t>
  </si>
  <si>
    <t xml:space="preserve">                      1.666403                       1.448158 </t>
  </si>
  <si>
    <t xml:space="preserve"> -0.1546405  0.5911306</t>
  </si>
  <si>
    <t>t = 2.2242, df = 2.3053, p-value = 0.1391</t>
  </si>
  <si>
    <t xml:space="preserve">                       1.779467                        1.887077 </t>
  </si>
  <si>
    <t xml:space="preserve"> -0.3614141  0.1461951</t>
  </si>
  <si>
    <t>t = -1.7692, df = 2.0664, p-value = 0.2148</t>
  </si>
  <si>
    <t xml:space="preserve">                     1.742776                      1.887077 </t>
  </si>
  <si>
    <t xml:space="preserve"> -0.1719683 -0.1166328</t>
  </si>
  <si>
    <r>
      <t xml:space="preserve">t = -13.181, df = 5.3007, </t>
    </r>
    <r>
      <rPr>
        <sz val="11"/>
        <color theme="9" tint="-0.249977111117893"/>
        <rFont val="Calibri"/>
        <family val="2"/>
        <scheme val="minor"/>
      </rPr>
      <t>p-value = 2.97e-05</t>
    </r>
  </si>
  <si>
    <t xml:space="preserve">                       1.742776                        1.779467 </t>
  </si>
  <si>
    <t xml:space="preserve"> -0.2905623  0.2171803</t>
  </si>
  <si>
    <t>t = -0.60332, df = 2.0655, p-value = 0.6059</t>
  </si>
  <si>
    <t xml:space="preserve">                      1.1559952                       0.9551628 </t>
  </si>
  <si>
    <t xml:space="preserve"> -0.2805572  0.6822219</t>
  </si>
  <si>
    <t>t = 1.2968, df = 3.1312, p-value = 0.282</t>
  </si>
  <si>
    <t xml:space="preserve">                     1.144308                      1.035352 </t>
  </si>
  <si>
    <t xml:space="preserve"> -0.215996  0.433909</t>
  </si>
  <si>
    <t>t = 0.99297, df = 3.4465, p-value = 0.3852</t>
  </si>
  <si>
    <t xml:space="preserve">                      1.219851                       1.215238 </t>
  </si>
  <si>
    <t xml:space="preserve"> -0.3833655  0.3925904</t>
  </si>
  <si>
    <t>t = 0.033732, df = 3.7926, p-value = 0.9748</t>
  </si>
  <si>
    <t xml:space="preserve">                      1.311389                       1.500358 </t>
  </si>
  <si>
    <t xml:space="preserve"> -0.6257941  0.2478556</t>
  </si>
  <si>
    <t>t = -1.2029, df = 3.9851, p-value = 0.2956</t>
  </si>
  <si>
    <t xml:space="preserve">                       1.529850                        1.069817 </t>
  </si>
  <si>
    <t xml:space="preserve"> 0.1458911 0.7741744</t>
  </si>
  <si>
    <r>
      <t xml:space="preserve">t = 4.1429, df = 3.8191, </t>
    </r>
    <r>
      <rPr>
        <sz val="11"/>
        <color theme="9" tint="-0.249977111117893"/>
        <rFont val="Calibri"/>
        <family val="2"/>
        <scheme val="minor"/>
      </rPr>
      <t>p-value = 0.01577</t>
    </r>
  </si>
  <si>
    <t xml:space="preserve">                      1.517346                       1.069817 </t>
  </si>
  <si>
    <t xml:space="preserve"> 0.207923 0.687135</t>
  </si>
  <si>
    <r>
      <t xml:space="preserve">t = 4.8638, df = 4.7945, </t>
    </r>
    <r>
      <rPr>
        <sz val="11"/>
        <color theme="9" tint="-0.249977111117893"/>
        <rFont val="Calibri"/>
        <family val="2"/>
        <scheme val="minor"/>
      </rPr>
      <t>p-value = 0.005163</t>
    </r>
  </si>
  <si>
    <t xml:space="preserve">                       1.517346                        1.529850 </t>
  </si>
  <si>
    <t xml:space="preserve"> -0.3072206  0.2822131</t>
  </si>
  <si>
    <t>t = -0.11842, df = 3.9474, p-value = 0.9115</t>
  </si>
  <si>
    <t xml:space="preserve">                     1.680757                      1.341187 </t>
  </si>
  <si>
    <t xml:space="preserve"> -0.0518706  0.7310117</t>
  </si>
  <si>
    <t>t = 3.0075, df = 2.6125, p-value = 0.06832</t>
  </si>
  <si>
    <t xml:space="preserve">                     1.563023                      1.341187 </t>
  </si>
  <si>
    <t xml:space="preserve"> -0.1537335  0.5974065</t>
  </si>
  <si>
    <t>t = 1.9121, df = 2.9126, p-value = 0.1546</t>
  </si>
  <si>
    <t xml:space="preserve">                     1.563023                      1.680757 </t>
  </si>
  <si>
    <t xml:space="preserve"> -0.27688301  0.04141493</t>
  </si>
  <si>
    <t>t = -1.8233, df = 5.8265, p-value = 0.1195</t>
  </si>
  <si>
    <t xml:space="preserve">                      1.853467                       1.556043 </t>
  </si>
  <si>
    <t xml:space="preserve"> 0.09178042 0.50306751</t>
  </si>
  <si>
    <r>
      <t xml:space="preserve">t = 4.2832, df = 3.4465, </t>
    </r>
    <r>
      <rPr>
        <sz val="11"/>
        <color theme="9" tint="-0.249977111117893"/>
        <rFont val="Calibri"/>
        <family val="2"/>
        <scheme val="minor"/>
      </rPr>
      <t>p-value = 0.01759</t>
    </r>
  </si>
  <si>
    <t xml:space="preserve">                    1.600705                     1.556043 </t>
  </si>
  <si>
    <t xml:space="preserve"> -0.1530315  0.2423570</t>
  </si>
  <si>
    <t>t = 0.63121, df = 3.9372, p-value = 0.5627</t>
  </si>
  <si>
    <t xml:space="preserve">mean in group DREstp104 - 1 mean in group HepG2STP104 - 10 </t>
  </si>
  <si>
    <t xml:space="preserve">                      1.600705                       1.853467 </t>
  </si>
  <si>
    <t xml:space="preserve"> -0.3912434 -0.1142790</t>
  </si>
  <si>
    <r>
      <t xml:space="preserve">t = -4.5587, df = 5.5349, </t>
    </r>
    <r>
      <rPr>
        <sz val="11"/>
        <color theme="9" tint="-0.249977111117893"/>
        <rFont val="Calibri"/>
        <family val="2"/>
        <scheme val="minor"/>
      </rPr>
      <t>p-value = 0.004718</t>
    </r>
  </si>
  <si>
    <t xml:space="preserve">                      2.038646                       1.801092 </t>
  </si>
  <si>
    <t xml:space="preserve"> 0.0676765 0.4074302</t>
  </si>
  <si>
    <r>
      <t xml:space="preserve">t = 3.8825, df = 4, </t>
    </r>
    <r>
      <rPr>
        <sz val="11"/>
        <color theme="9" tint="-0.249977111117893"/>
        <rFont val="Calibri"/>
        <family val="2"/>
        <scheme val="minor"/>
      </rPr>
      <t>p-value = 0.0178</t>
    </r>
  </si>
  <si>
    <t xml:space="preserve">                    1.652105                     1.801092 </t>
  </si>
  <si>
    <t xml:space="preserve"> -0.300057679  0.002084153</t>
  </si>
  <si>
    <t>t = -2.5302, df = 5.0323, p-value = 0.05221</t>
  </si>
  <si>
    <t xml:space="preserve">                      1.652105                       2.038646 </t>
  </si>
  <si>
    <t xml:space="preserve"> -0.5375709 -0.2355093</t>
  </si>
  <si>
    <r>
      <t xml:space="preserve">t = -6.5658, df = 5.0337, </t>
    </r>
    <r>
      <rPr>
        <sz val="11"/>
        <color theme="9" tint="-0.249977111117893"/>
        <rFont val="Calibri"/>
        <family val="2"/>
        <scheme val="minor"/>
      </rPr>
      <t>p-value = 0.001198</t>
    </r>
  </si>
  <si>
    <t>Primarily associated article: DIB_A</t>
  </si>
  <si>
    <t>Tab</t>
  </si>
  <si>
    <t>Tab name</t>
  </si>
  <si>
    <t>content</t>
  </si>
  <si>
    <t>Tab1</t>
  </si>
  <si>
    <t>index</t>
  </si>
  <si>
    <t>Tab2</t>
  </si>
  <si>
    <t>Tab3</t>
  </si>
  <si>
    <t>Legend (for all tabs)</t>
  </si>
  <si>
    <t>placeholder for sorting in R</t>
  </si>
  <si>
    <t>exposure or control sample</t>
  </si>
  <si>
    <t>Luc_raw</t>
  </si>
  <si>
    <t>raw data of recorded luciferase endpoint</t>
  </si>
  <si>
    <t>Luc_log</t>
  </si>
  <si>
    <t>log(10) transformed luciferase data</t>
  </si>
  <si>
    <t>Luc_BC</t>
  </si>
  <si>
    <t>Box-Cox transformed luciferase data</t>
  </si>
  <si>
    <t>best choice dataset to fit test criteria normalised to fold-induction</t>
  </si>
  <si>
    <t>negative/solvent control</t>
  </si>
  <si>
    <t>REF - X µM</t>
  </si>
  <si>
    <t>reference compound at concentration X in uM</t>
  </si>
  <si>
    <t>STPX-Y</t>
  </si>
  <si>
    <t>sample number X at relative enrichment factor (REF) Y</t>
  </si>
  <si>
    <t>STP21</t>
  </si>
  <si>
    <t>WWTP site A effluent (A_E)</t>
  </si>
  <si>
    <t>STP23</t>
  </si>
  <si>
    <t>WWTP site A influent (A_I)</t>
  </si>
  <si>
    <t>STP49</t>
  </si>
  <si>
    <t>WWTP site B effluent (B_E)</t>
  </si>
  <si>
    <t>STP50</t>
  </si>
  <si>
    <t>WWTP site B influent (B_I)</t>
  </si>
  <si>
    <t>STP102</t>
  </si>
  <si>
    <t>WWTP cite C effluent (C_I)</t>
  </si>
  <si>
    <t>STP104</t>
  </si>
  <si>
    <t>WWTP site C influent (C_I)</t>
  </si>
  <si>
    <t>INDEX of supplementary information file SI8 ("SI8_Rcalc_vs")</t>
  </si>
  <si>
    <t>SI8_index</t>
  </si>
  <si>
    <t>AREc32 vs ZF4</t>
  </si>
  <si>
    <t>DRE vs HepG2 vs ZFL</t>
  </si>
  <si>
    <t>Luc_raw data point transformed to % of maximum induction by reference compound</t>
  </si>
  <si>
    <t>log(10) transformed max% data</t>
  </si>
  <si>
    <t>Box-Cox transformed max% data</t>
  </si>
  <si>
    <t>max.ind.</t>
  </si>
  <si>
    <t>recoded maximum induction of reference compound</t>
  </si>
  <si>
    <t>computed lamba value for Box-Cox tranformation</t>
  </si>
  <si>
    <t xml:space="preserve">Comparison MCF7/AREc32 assay vs. ZF4 assay: max% data normalisation, and log(10) or Box-Cox transformation thereof; conducted statistical tests for overall and pairwise assay differences, where possible (1-way ANOVA, 2-way ANOVA, Welch Two Sample t-test with family-wise error correction)   </t>
  </si>
  <si>
    <t xml:space="preserve">Comparison DREco assay vs. HepG2 assay vs. ZF4 assay: max% data normalisation, and log(10) or Box-Cox transformation thereof; conducted statistical tests for overall and pairwise assay differences, where possible (1-way ANOVA, 2-way ANOVA, Welch Two Sample t-test with family-wise error correction)   </t>
  </si>
  <si>
    <t>Overall content: Analysis &amp; statistics: transformation and statistical analyses conducted for all pairwise comparisons between assays/species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</si>
</sst>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8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5" fillId="0" borderId="0" xfId="0" applyFont="1"/>
    <xf numFmtId="0" fontId="1" fillId="0" borderId="0" xfId="0" applyFont="1"/>
    <xf numFmtId="0" fontId="4" fillId="0" borderId="0" xfId="0" applyFont="1"/>
    <xf numFmtId="0" fontId="6" fillId="0" borderId="0" xfId="0" applyFont="1"/>
    <xf numFmtId="0" fontId="9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0" borderId="4" xfId="0" applyFont="1" applyBorder="1" applyAlignment="1">
      <alignment horizontal="lef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165" fontId="0" fillId="0" borderId="0" xfId="0" applyNumberFormat="1"/>
    <xf numFmtId="165" fontId="2" fillId="0" borderId="0" xfId="0" applyNumberFormat="1" applyFont="1"/>
    <xf numFmtId="165" fontId="3" fillId="0" borderId="0" xfId="0" applyNumberFormat="1" applyFont="1" applyAlignment="1">
      <alignment horizontal="center"/>
    </xf>
    <xf numFmtId="165" fontId="3" fillId="0" borderId="0" xfId="0" applyNumberFormat="1" applyFont="1"/>
    <xf numFmtId="1" fontId="0" fillId="0" borderId="0" xfId="0" applyNumberFormat="1"/>
    <xf numFmtId="165" fontId="5" fillId="0" borderId="0" xfId="0" applyNumberFormat="1" applyFont="1"/>
    <xf numFmtId="165" fontId="6" fillId="0" borderId="0" xfId="0" applyNumberFormat="1" applyFont="1"/>
    <xf numFmtId="165" fontId="0" fillId="0" borderId="0" xfId="0" applyNumberFormat="1" applyAlignment="1">
      <alignment horizontal="left"/>
    </xf>
    <xf numFmtId="165" fontId="3" fillId="0" borderId="0" xfId="0" applyNumberFormat="1" applyFont="1" applyAlignment="1">
      <alignment horizontal="left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png"/><Relationship Id="rId3" Type="http://schemas.openxmlformats.org/officeDocument/2006/relationships/image" Target="../media/image15.png"/><Relationship Id="rId7" Type="http://schemas.openxmlformats.org/officeDocument/2006/relationships/image" Target="../media/image19.png"/><Relationship Id="rId12" Type="http://schemas.openxmlformats.org/officeDocument/2006/relationships/image" Target="../media/image24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6" Type="http://schemas.openxmlformats.org/officeDocument/2006/relationships/image" Target="../media/image18.png"/><Relationship Id="rId11" Type="http://schemas.openxmlformats.org/officeDocument/2006/relationships/image" Target="../media/image23.png"/><Relationship Id="rId5" Type="http://schemas.openxmlformats.org/officeDocument/2006/relationships/image" Target="../media/image17.png"/><Relationship Id="rId10" Type="http://schemas.openxmlformats.org/officeDocument/2006/relationships/image" Target="../media/image22.png"/><Relationship Id="rId4" Type="http://schemas.openxmlformats.org/officeDocument/2006/relationships/image" Target="../media/image16.png"/><Relationship Id="rId9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608014</xdr:colOff>
      <xdr:row>4</xdr:row>
      <xdr:rowOff>22226</xdr:rowOff>
    </xdr:from>
    <xdr:to>
      <xdr:col>25</xdr:col>
      <xdr:colOff>103187</xdr:colOff>
      <xdr:row>15</xdr:row>
      <xdr:rowOff>137820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92EC214-8B69-4200-B0E2-2BB8EA636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57264" y="403226"/>
          <a:ext cx="2551111" cy="2211094"/>
        </a:xfrm>
        <a:prstGeom prst="rect">
          <a:avLst/>
        </a:prstGeom>
      </xdr:spPr>
    </xdr:pic>
    <xdr:clientData/>
  </xdr:twoCellAnchor>
  <xdr:twoCellAnchor editAs="oneCell">
    <xdr:from>
      <xdr:col>20</xdr:col>
      <xdr:colOff>587375</xdr:colOff>
      <xdr:row>17</xdr:row>
      <xdr:rowOff>4284</xdr:rowOff>
    </xdr:from>
    <xdr:to>
      <xdr:col>29</xdr:col>
      <xdr:colOff>134937</xdr:colOff>
      <xdr:row>40</xdr:row>
      <xdr:rowOff>1588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E49D3BD-13B3-4439-87EA-E293A7369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636625" y="2861784"/>
          <a:ext cx="5048250" cy="4378804"/>
        </a:xfrm>
        <a:prstGeom prst="rect">
          <a:avLst/>
        </a:prstGeom>
      </xdr:spPr>
    </xdr:pic>
    <xdr:clientData/>
  </xdr:twoCellAnchor>
  <xdr:twoCellAnchor editAs="oneCell">
    <xdr:from>
      <xdr:col>32</xdr:col>
      <xdr:colOff>3967</xdr:colOff>
      <xdr:row>3</xdr:row>
      <xdr:rowOff>170657</xdr:rowOff>
    </xdr:from>
    <xdr:to>
      <xdr:col>36</xdr:col>
      <xdr:colOff>250032</xdr:colOff>
      <xdr:row>16</xdr:row>
      <xdr:rowOff>6212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300350A-BD16-4123-A60A-0F566BBC9B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268405" y="361157"/>
          <a:ext cx="2674940" cy="2312055"/>
        </a:xfrm>
        <a:prstGeom prst="rect">
          <a:avLst/>
        </a:prstGeom>
      </xdr:spPr>
    </xdr:pic>
    <xdr:clientData/>
  </xdr:twoCellAnchor>
  <xdr:twoCellAnchor editAs="oneCell">
    <xdr:from>
      <xdr:col>43</xdr:col>
      <xdr:colOff>11905</xdr:colOff>
      <xdr:row>4</xdr:row>
      <xdr:rowOff>31751</xdr:rowOff>
    </xdr:from>
    <xdr:to>
      <xdr:col>47</xdr:col>
      <xdr:colOff>163541</xdr:colOff>
      <xdr:row>15</xdr:row>
      <xdr:rowOff>166687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5206B5A-2E6A-4C38-97DF-900B0108F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955749" y="412751"/>
          <a:ext cx="2580511" cy="2230436"/>
        </a:xfrm>
        <a:prstGeom prst="rect">
          <a:avLst/>
        </a:prstGeom>
      </xdr:spPr>
    </xdr:pic>
    <xdr:clientData/>
  </xdr:twoCellAnchor>
  <xdr:twoCellAnchor editAs="oneCell">
    <xdr:from>
      <xdr:col>32</xdr:col>
      <xdr:colOff>3968</xdr:colOff>
      <xdr:row>17</xdr:row>
      <xdr:rowOff>63501</xdr:rowOff>
    </xdr:from>
    <xdr:to>
      <xdr:col>40</xdr:col>
      <xdr:colOff>119062</xdr:colOff>
      <xdr:row>39</xdr:row>
      <xdr:rowOff>172803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876B1BA-445F-4382-A3FF-2FD1BDBB0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0268406" y="2921001"/>
          <a:ext cx="4972844" cy="4300302"/>
        </a:xfrm>
        <a:prstGeom prst="rect">
          <a:avLst/>
        </a:prstGeom>
      </xdr:spPr>
    </xdr:pic>
    <xdr:clientData/>
  </xdr:twoCellAnchor>
  <xdr:twoCellAnchor editAs="oneCell">
    <xdr:from>
      <xdr:col>42</xdr:col>
      <xdr:colOff>603251</xdr:colOff>
      <xdr:row>17</xdr:row>
      <xdr:rowOff>11907</xdr:rowOff>
    </xdr:from>
    <xdr:to>
      <xdr:col>51</xdr:col>
      <xdr:colOff>86641</xdr:colOff>
      <xdr:row>39</xdr:row>
      <xdr:rowOff>95250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521594F-CAA8-4F6D-9A3B-6776545E5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6939876" y="2869407"/>
          <a:ext cx="4948359" cy="4274343"/>
        </a:xfrm>
        <a:prstGeom prst="rect">
          <a:avLst/>
        </a:prstGeom>
      </xdr:spPr>
    </xdr:pic>
    <xdr:clientData/>
  </xdr:twoCellAnchor>
  <xdr:twoCellAnchor editAs="oneCell">
    <xdr:from>
      <xdr:col>21</xdr:col>
      <xdr:colOff>31750</xdr:colOff>
      <xdr:row>47</xdr:row>
      <xdr:rowOff>47626</xdr:rowOff>
    </xdr:from>
    <xdr:to>
      <xdr:col>25</xdr:col>
      <xdr:colOff>380999</xdr:colOff>
      <xdr:row>59</xdr:row>
      <xdr:rowOff>163190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33ABCCA-D6B2-4FD6-A190-557F8D901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541375" y="8620126"/>
          <a:ext cx="2762249" cy="2401564"/>
        </a:xfrm>
        <a:prstGeom prst="rect">
          <a:avLst/>
        </a:prstGeom>
      </xdr:spPr>
    </xdr:pic>
    <xdr:clientData/>
  </xdr:twoCellAnchor>
  <xdr:twoCellAnchor editAs="oneCell">
    <xdr:from>
      <xdr:col>21</xdr:col>
      <xdr:colOff>15876</xdr:colOff>
      <xdr:row>61</xdr:row>
      <xdr:rowOff>47625</xdr:rowOff>
    </xdr:from>
    <xdr:to>
      <xdr:col>29</xdr:col>
      <xdr:colOff>190500</xdr:colOff>
      <xdr:row>84</xdr:row>
      <xdr:rowOff>13784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C75CF45C-630A-485E-A7A0-38DA225EF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525501" y="11287125"/>
          <a:ext cx="5000624" cy="4347659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47</xdr:row>
      <xdr:rowOff>0</xdr:rowOff>
    </xdr:from>
    <xdr:to>
      <xdr:col>36</xdr:col>
      <xdr:colOff>444499</xdr:colOff>
      <xdr:row>60</xdr:row>
      <xdr:rowOff>7877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3B7AEA80-74FC-4C38-AE2A-3909D333D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0145375" y="8572500"/>
          <a:ext cx="2857499" cy="2484377"/>
        </a:xfrm>
        <a:prstGeom prst="rect">
          <a:avLst/>
        </a:prstGeom>
      </xdr:spPr>
    </xdr:pic>
    <xdr:clientData/>
  </xdr:twoCellAnchor>
  <xdr:twoCellAnchor editAs="oneCell">
    <xdr:from>
      <xdr:col>32</xdr:col>
      <xdr:colOff>1</xdr:colOff>
      <xdr:row>61</xdr:row>
      <xdr:rowOff>0</xdr:rowOff>
    </xdr:from>
    <xdr:to>
      <xdr:col>40</xdr:col>
      <xdr:colOff>396875</xdr:colOff>
      <xdr:row>84</xdr:row>
      <xdr:rowOff>159388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214D99B9-1399-4DCB-B555-D43AD9B03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0145376" y="11239500"/>
          <a:ext cx="5222874" cy="4540888"/>
        </a:xfrm>
        <a:prstGeom prst="rect">
          <a:avLst/>
        </a:prstGeom>
      </xdr:spPr>
    </xdr:pic>
    <xdr:clientData/>
  </xdr:twoCellAnchor>
  <xdr:twoCellAnchor editAs="oneCell">
    <xdr:from>
      <xdr:col>43</xdr:col>
      <xdr:colOff>0</xdr:colOff>
      <xdr:row>47</xdr:row>
      <xdr:rowOff>0</xdr:rowOff>
    </xdr:from>
    <xdr:to>
      <xdr:col>47</xdr:col>
      <xdr:colOff>412750</xdr:colOff>
      <xdr:row>59</xdr:row>
      <xdr:rowOff>170773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D6775F6D-9B3C-4182-9548-AD0845B98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6781125" y="8572500"/>
          <a:ext cx="2825750" cy="2456773"/>
        </a:xfrm>
        <a:prstGeom prst="rect">
          <a:avLst/>
        </a:prstGeom>
      </xdr:spPr>
    </xdr:pic>
    <xdr:clientData/>
  </xdr:twoCellAnchor>
  <xdr:twoCellAnchor editAs="oneCell">
    <xdr:from>
      <xdr:col>43</xdr:col>
      <xdr:colOff>1</xdr:colOff>
      <xdr:row>61</xdr:row>
      <xdr:rowOff>1</xdr:rowOff>
    </xdr:from>
    <xdr:to>
      <xdr:col>51</xdr:col>
      <xdr:colOff>432659</xdr:colOff>
      <xdr:row>85</xdr:row>
      <xdr:rowOff>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9745C497-7E77-4C85-A47A-2E501ACDE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6781126" y="11239501"/>
          <a:ext cx="5258658" cy="457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0</xdr:colOff>
      <xdr:row>4</xdr:row>
      <xdr:rowOff>1</xdr:rowOff>
    </xdr:from>
    <xdr:to>
      <xdr:col>35</xdr:col>
      <xdr:colOff>46981</xdr:colOff>
      <xdr:row>15</xdr:row>
      <xdr:rowOff>57151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7B44E3F-1280-4F4C-9998-69F638E81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07200" y="381001"/>
          <a:ext cx="2485381" cy="2152650"/>
        </a:xfrm>
        <a:prstGeom prst="rect">
          <a:avLst/>
        </a:prstGeom>
      </xdr:spPr>
    </xdr:pic>
    <xdr:clientData/>
  </xdr:twoCellAnchor>
  <xdr:twoCellAnchor editAs="oneCell">
    <xdr:from>
      <xdr:col>31</xdr:col>
      <xdr:colOff>1</xdr:colOff>
      <xdr:row>17</xdr:row>
      <xdr:rowOff>1</xdr:rowOff>
    </xdr:from>
    <xdr:to>
      <xdr:col>40</xdr:col>
      <xdr:colOff>582969</xdr:colOff>
      <xdr:row>44</xdr:row>
      <xdr:rowOff>133351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B879B05-B20B-4BA1-BFE5-DF8C84759D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507201" y="2857501"/>
          <a:ext cx="6069368" cy="5276850"/>
        </a:xfrm>
        <a:prstGeom prst="rect">
          <a:avLst/>
        </a:prstGeom>
      </xdr:spPr>
    </xdr:pic>
    <xdr:clientData/>
  </xdr:twoCellAnchor>
  <xdr:twoCellAnchor editAs="oneCell">
    <xdr:from>
      <xdr:col>42</xdr:col>
      <xdr:colOff>1</xdr:colOff>
      <xdr:row>4</xdr:row>
      <xdr:rowOff>0</xdr:rowOff>
    </xdr:from>
    <xdr:to>
      <xdr:col>46</xdr:col>
      <xdr:colOff>190501</xdr:colOff>
      <xdr:row>15</xdr:row>
      <xdr:rowOff>190127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DE84AC1-D61F-4FC5-96BE-4D32E31B3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212801" y="381000"/>
          <a:ext cx="2628900" cy="2285627"/>
        </a:xfrm>
        <a:prstGeom prst="rect">
          <a:avLst/>
        </a:prstGeom>
      </xdr:spPr>
    </xdr:pic>
    <xdr:clientData/>
  </xdr:twoCellAnchor>
  <xdr:twoCellAnchor editAs="oneCell">
    <xdr:from>
      <xdr:col>42</xdr:col>
      <xdr:colOff>1</xdr:colOff>
      <xdr:row>17</xdr:row>
      <xdr:rowOff>1</xdr:rowOff>
    </xdr:from>
    <xdr:to>
      <xdr:col>52</xdr:col>
      <xdr:colOff>17191</xdr:colOff>
      <xdr:row>44</xdr:row>
      <xdr:rowOff>171451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F311D62-1505-438F-A96E-F1A7797F0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212801" y="2857501"/>
          <a:ext cx="6113190" cy="5314950"/>
        </a:xfrm>
        <a:prstGeom prst="rect">
          <a:avLst/>
        </a:prstGeom>
      </xdr:spPr>
    </xdr:pic>
    <xdr:clientData/>
  </xdr:twoCellAnchor>
  <xdr:twoCellAnchor editAs="oneCell">
    <xdr:from>
      <xdr:col>53</xdr:col>
      <xdr:colOff>1</xdr:colOff>
      <xdr:row>4</xdr:row>
      <xdr:rowOff>1</xdr:rowOff>
    </xdr:from>
    <xdr:to>
      <xdr:col>57</xdr:col>
      <xdr:colOff>152401</xdr:colOff>
      <xdr:row>15</xdr:row>
      <xdr:rowOff>157003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F97B6A05-1367-4658-AA63-2E53BA55EA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918401" y="381001"/>
          <a:ext cx="2590800" cy="2252502"/>
        </a:xfrm>
        <a:prstGeom prst="rect">
          <a:avLst/>
        </a:prstGeom>
      </xdr:spPr>
    </xdr:pic>
    <xdr:clientData/>
  </xdr:twoCellAnchor>
  <xdr:twoCellAnchor editAs="oneCell">
    <xdr:from>
      <xdr:col>53</xdr:col>
      <xdr:colOff>1</xdr:colOff>
      <xdr:row>17</xdr:row>
      <xdr:rowOff>1</xdr:rowOff>
    </xdr:from>
    <xdr:to>
      <xdr:col>62</xdr:col>
      <xdr:colOff>582969</xdr:colOff>
      <xdr:row>44</xdr:row>
      <xdr:rowOff>133351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9E4C8467-CE45-4134-AE61-DCE076C4A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918401" y="2857501"/>
          <a:ext cx="6069368" cy="5276850"/>
        </a:xfrm>
        <a:prstGeom prst="rect">
          <a:avLst/>
        </a:prstGeom>
      </xdr:spPr>
    </xdr:pic>
    <xdr:clientData/>
  </xdr:twoCellAnchor>
  <xdr:twoCellAnchor editAs="oneCell">
    <xdr:from>
      <xdr:col>31</xdr:col>
      <xdr:colOff>1</xdr:colOff>
      <xdr:row>54</xdr:row>
      <xdr:rowOff>1</xdr:rowOff>
    </xdr:from>
    <xdr:to>
      <xdr:col>34</xdr:col>
      <xdr:colOff>581418</xdr:colOff>
      <xdr:row>65</xdr:row>
      <xdr:rowOff>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F2BFEBD8-87AA-4C54-B37B-8EB4C83C4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9507201" y="9906001"/>
          <a:ext cx="2410217" cy="2095499"/>
        </a:xfrm>
        <a:prstGeom prst="rect">
          <a:avLst/>
        </a:prstGeom>
      </xdr:spPr>
    </xdr:pic>
    <xdr:clientData/>
  </xdr:twoCellAnchor>
  <xdr:twoCellAnchor editAs="oneCell">
    <xdr:from>
      <xdr:col>31</xdr:col>
      <xdr:colOff>1</xdr:colOff>
      <xdr:row>66</xdr:row>
      <xdr:rowOff>0</xdr:rowOff>
    </xdr:from>
    <xdr:to>
      <xdr:col>40</xdr:col>
      <xdr:colOff>604879</xdr:colOff>
      <xdr:row>93</xdr:row>
      <xdr:rowOff>152399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AC93FDC8-7454-47AD-9A55-30824688B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507201" y="12192000"/>
          <a:ext cx="6091278" cy="5295899"/>
        </a:xfrm>
        <a:prstGeom prst="rect">
          <a:avLst/>
        </a:prstGeom>
      </xdr:spPr>
    </xdr:pic>
    <xdr:clientData/>
  </xdr:twoCellAnchor>
  <xdr:twoCellAnchor editAs="oneCell">
    <xdr:from>
      <xdr:col>42</xdr:col>
      <xdr:colOff>1</xdr:colOff>
      <xdr:row>54</xdr:row>
      <xdr:rowOff>1</xdr:rowOff>
    </xdr:from>
    <xdr:to>
      <xdr:col>45</xdr:col>
      <xdr:colOff>552451</xdr:colOff>
      <xdr:row>64</xdr:row>
      <xdr:rowOff>165315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DDFD1306-8BED-4DA3-9762-60486AD93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6212801" y="9906001"/>
          <a:ext cx="2381250" cy="2070314"/>
        </a:xfrm>
        <a:prstGeom prst="rect">
          <a:avLst/>
        </a:prstGeom>
      </xdr:spPr>
    </xdr:pic>
    <xdr:clientData/>
  </xdr:twoCellAnchor>
  <xdr:twoCellAnchor editAs="oneCell">
    <xdr:from>
      <xdr:col>42</xdr:col>
      <xdr:colOff>1</xdr:colOff>
      <xdr:row>66</xdr:row>
      <xdr:rowOff>1</xdr:rowOff>
    </xdr:from>
    <xdr:to>
      <xdr:col>52</xdr:col>
      <xdr:colOff>17191</xdr:colOff>
      <xdr:row>93</xdr:row>
      <xdr:rowOff>171451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B82D159F-3D38-4043-A107-D6F6B8DE9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6212801" y="12192001"/>
          <a:ext cx="6113190" cy="5314950"/>
        </a:xfrm>
        <a:prstGeom prst="rect">
          <a:avLst/>
        </a:prstGeom>
      </xdr:spPr>
    </xdr:pic>
    <xdr:clientData/>
  </xdr:twoCellAnchor>
  <xdr:twoCellAnchor editAs="oneCell">
    <xdr:from>
      <xdr:col>53</xdr:col>
      <xdr:colOff>1</xdr:colOff>
      <xdr:row>54</xdr:row>
      <xdr:rowOff>0</xdr:rowOff>
    </xdr:from>
    <xdr:to>
      <xdr:col>56</xdr:col>
      <xdr:colOff>571501</xdr:colOff>
      <xdr:row>64</xdr:row>
      <xdr:rowOff>181877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587F3DAB-06FB-4070-A57C-FB918DDEE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2918401" y="9906000"/>
          <a:ext cx="2400300" cy="2086877"/>
        </a:xfrm>
        <a:prstGeom prst="rect">
          <a:avLst/>
        </a:prstGeom>
      </xdr:spPr>
    </xdr:pic>
    <xdr:clientData/>
  </xdr:twoCellAnchor>
  <xdr:twoCellAnchor editAs="oneCell">
    <xdr:from>
      <xdr:col>53</xdr:col>
      <xdr:colOff>0</xdr:colOff>
      <xdr:row>66</xdr:row>
      <xdr:rowOff>1</xdr:rowOff>
    </xdr:from>
    <xdr:to>
      <xdr:col>62</xdr:col>
      <xdr:colOff>517235</xdr:colOff>
      <xdr:row>93</xdr:row>
      <xdr:rowOff>76201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B6E8E4B-0543-4DCD-B0E3-2223CDF88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2918400" y="12192001"/>
          <a:ext cx="6003635" cy="5219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BC6F9-A1CC-4FF5-AA7E-224A7F704D69}">
  <dimension ref="B2:I32"/>
  <sheetViews>
    <sheetView tabSelected="1" workbookViewId="0">
      <selection activeCell="P42" sqref="P42"/>
    </sheetView>
  </sheetViews>
  <sheetFormatPr defaultRowHeight="15" x14ac:dyDescent="0.25"/>
  <cols>
    <col min="3" max="3" width="20" customWidth="1"/>
  </cols>
  <sheetData>
    <row r="2" spans="2:9" ht="21" x14ac:dyDescent="0.35">
      <c r="B2" s="10" t="s">
        <v>815</v>
      </c>
      <c r="C2" s="10"/>
      <c r="D2" s="10"/>
      <c r="E2" s="10"/>
      <c r="F2" s="10"/>
      <c r="G2" s="10"/>
    </row>
    <row r="3" spans="2:9" x14ac:dyDescent="0.25">
      <c r="B3" t="s">
        <v>827</v>
      </c>
    </row>
    <row r="4" spans="2:9" x14ac:dyDescent="0.25">
      <c r="B4" t="s">
        <v>780</v>
      </c>
    </row>
    <row r="6" spans="2:9" x14ac:dyDescent="0.25">
      <c r="B6" s="5" t="s">
        <v>781</v>
      </c>
      <c r="C6" s="5" t="s">
        <v>782</v>
      </c>
      <c r="D6" s="5" t="s">
        <v>783</v>
      </c>
    </row>
    <row r="7" spans="2:9" x14ac:dyDescent="0.25">
      <c r="B7" t="s">
        <v>784</v>
      </c>
      <c r="C7" t="s">
        <v>816</v>
      </c>
      <c r="D7" t="s">
        <v>785</v>
      </c>
    </row>
    <row r="8" spans="2:9" x14ac:dyDescent="0.25">
      <c r="B8" t="s">
        <v>786</v>
      </c>
      <c r="C8" t="s">
        <v>817</v>
      </c>
      <c r="D8" t="s">
        <v>825</v>
      </c>
    </row>
    <row r="9" spans="2:9" x14ac:dyDescent="0.25">
      <c r="B9" t="s">
        <v>787</v>
      </c>
      <c r="C9" t="s">
        <v>818</v>
      </c>
      <c r="D9" t="s">
        <v>826</v>
      </c>
    </row>
    <row r="10" spans="2:9" ht="15.75" thickBot="1" x14ac:dyDescent="0.3"/>
    <row r="11" spans="2:9" x14ac:dyDescent="0.25">
      <c r="B11" s="11" t="s">
        <v>788</v>
      </c>
      <c r="C11" s="12"/>
      <c r="D11" s="12"/>
      <c r="E11" s="12"/>
      <c r="F11" s="12"/>
      <c r="G11" s="12"/>
      <c r="H11" s="12"/>
      <c r="I11" s="13"/>
    </row>
    <row r="12" spans="2:9" x14ac:dyDescent="0.25">
      <c r="B12" s="14" t="s">
        <v>1</v>
      </c>
      <c r="C12" t="s">
        <v>789</v>
      </c>
      <c r="I12" s="15"/>
    </row>
    <row r="13" spans="2:9" x14ac:dyDescent="0.25">
      <c r="B13" s="14" t="s">
        <v>2</v>
      </c>
      <c r="C13" t="s">
        <v>790</v>
      </c>
      <c r="I13" s="15"/>
    </row>
    <row r="14" spans="2:9" x14ac:dyDescent="0.25">
      <c r="B14" s="14" t="s">
        <v>791</v>
      </c>
      <c r="C14" t="s">
        <v>792</v>
      </c>
      <c r="I14" s="15"/>
    </row>
    <row r="15" spans="2:9" x14ac:dyDescent="0.25">
      <c r="B15" s="14" t="s">
        <v>793</v>
      </c>
      <c r="C15" t="s">
        <v>794</v>
      </c>
      <c r="I15" s="15"/>
    </row>
    <row r="16" spans="2:9" x14ac:dyDescent="0.25">
      <c r="B16" s="14" t="s">
        <v>795</v>
      </c>
      <c r="C16" t="s">
        <v>796</v>
      </c>
      <c r="I16" s="15"/>
    </row>
    <row r="17" spans="2:9" x14ac:dyDescent="0.25">
      <c r="B17" s="14" t="s">
        <v>64</v>
      </c>
      <c r="C17" t="s">
        <v>797</v>
      </c>
      <c r="I17" s="15"/>
    </row>
    <row r="18" spans="2:9" x14ac:dyDescent="0.25">
      <c r="B18" s="14" t="s">
        <v>127</v>
      </c>
      <c r="C18" t="s">
        <v>819</v>
      </c>
      <c r="I18" s="15"/>
    </row>
    <row r="19" spans="2:9" x14ac:dyDescent="0.25">
      <c r="B19" s="14" t="s">
        <v>130</v>
      </c>
      <c r="C19" t="s">
        <v>820</v>
      </c>
      <c r="I19" s="15"/>
    </row>
    <row r="20" spans="2:9" x14ac:dyDescent="0.25">
      <c r="B20" s="14" t="s">
        <v>131</v>
      </c>
      <c r="C20" t="s">
        <v>821</v>
      </c>
      <c r="I20" s="15"/>
    </row>
    <row r="21" spans="2:9" x14ac:dyDescent="0.25">
      <c r="B21" s="14" t="s">
        <v>822</v>
      </c>
      <c r="C21" t="s">
        <v>823</v>
      </c>
      <c r="I21" s="15"/>
    </row>
    <row r="22" spans="2:9" x14ac:dyDescent="0.25">
      <c r="B22" s="14" t="s">
        <v>137</v>
      </c>
      <c r="C22" t="s">
        <v>824</v>
      </c>
      <c r="I22" s="15"/>
    </row>
    <row r="23" spans="2:9" x14ac:dyDescent="0.25">
      <c r="B23" s="16" t="s">
        <v>4</v>
      </c>
      <c r="C23" t="s">
        <v>798</v>
      </c>
      <c r="I23" s="15"/>
    </row>
    <row r="24" spans="2:9" x14ac:dyDescent="0.25">
      <c r="B24" s="16" t="s">
        <v>799</v>
      </c>
      <c r="C24" t="s">
        <v>800</v>
      </c>
      <c r="I24" s="15"/>
    </row>
    <row r="25" spans="2:9" x14ac:dyDescent="0.25">
      <c r="B25" s="14" t="s">
        <v>801</v>
      </c>
      <c r="C25" t="s">
        <v>802</v>
      </c>
      <c r="I25" s="15"/>
    </row>
    <row r="26" spans="2:9" x14ac:dyDescent="0.25">
      <c r="B26" s="14" t="s">
        <v>803</v>
      </c>
      <c r="C26" t="s">
        <v>804</v>
      </c>
      <c r="I26" s="15"/>
    </row>
    <row r="27" spans="2:9" x14ac:dyDescent="0.25">
      <c r="B27" s="14" t="s">
        <v>805</v>
      </c>
      <c r="C27" t="s">
        <v>806</v>
      </c>
      <c r="I27" s="15"/>
    </row>
    <row r="28" spans="2:9" x14ac:dyDescent="0.25">
      <c r="B28" s="14" t="s">
        <v>807</v>
      </c>
      <c r="C28" t="s">
        <v>808</v>
      </c>
      <c r="I28" s="15"/>
    </row>
    <row r="29" spans="2:9" x14ac:dyDescent="0.25">
      <c r="B29" s="14" t="s">
        <v>809</v>
      </c>
      <c r="C29" t="s">
        <v>810</v>
      </c>
      <c r="I29" s="15"/>
    </row>
    <row r="30" spans="2:9" x14ac:dyDescent="0.25">
      <c r="B30" s="14" t="s">
        <v>811</v>
      </c>
      <c r="C30" t="s">
        <v>812</v>
      </c>
      <c r="I30" s="15"/>
    </row>
    <row r="31" spans="2:9" x14ac:dyDescent="0.25">
      <c r="B31" s="14" t="s">
        <v>813</v>
      </c>
      <c r="C31" t="s">
        <v>814</v>
      </c>
      <c r="I31" s="15"/>
    </row>
    <row r="32" spans="2:9" ht="15.75" thickBot="1" x14ac:dyDescent="0.3">
      <c r="B32" s="17"/>
      <c r="C32" s="18"/>
      <c r="D32" s="18"/>
      <c r="E32" s="18"/>
      <c r="F32" s="18"/>
      <c r="G32" s="18"/>
      <c r="H32" s="18"/>
      <c r="I32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1B40A-2DB5-4EC1-A0BA-4BBE4111600B}">
  <dimension ref="A1:BY241"/>
  <sheetViews>
    <sheetView zoomScaleNormal="100" workbookViewId="0">
      <selection activeCell="K24" sqref="K24"/>
    </sheetView>
  </sheetViews>
  <sheetFormatPr defaultRowHeight="15" x14ac:dyDescent="0.25"/>
  <cols>
    <col min="2" max="2" width="14.28515625" customWidth="1"/>
    <col min="7" max="7" width="12" customWidth="1"/>
    <col min="13" max="13" width="13.5703125" customWidth="1"/>
  </cols>
  <sheetData>
    <row r="1" spans="1:72" ht="21" x14ac:dyDescent="0.35">
      <c r="A1" s="10" t="s">
        <v>825</v>
      </c>
    </row>
    <row r="2" spans="1:72" ht="21" x14ac:dyDescent="0.35">
      <c r="A2" s="10"/>
    </row>
    <row r="3" spans="1:72" x14ac:dyDescent="0.25">
      <c r="A3" t="s">
        <v>1</v>
      </c>
      <c r="B3" t="s">
        <v>2</v>
      </c>
      <c r="C3" t="s">
        <v>0</v>
      </c>
      <c r="D3" t="s">
        <v>128</v>
      </c>
      <c r="E3" t="s">
        <v>129</v>
      </c>
      <c r="F3" t="s">
        <v>127</v>
      </c>
      <c r="G3" t="s">
        <v>130</v>
      </c>
      <c r="H3" t="s">
        <v>131</v>
      </c>
      <c r="I3" s="6">
        <f>AVERAGE(C23:C25)</f>
        <v>33.248783653391342</v>
      </c>
      <c r="J3" s="9">
        <v>0.09</v>
      </c>
      <c r="M3" t="s">
        <v>2</v>
      </c>
      <c r="N3" t="s">
        <v>39</v>
      </c>
      <c r="O3" t="s">
        <v>40</v>
      </c>
      <c r="P3" t="s">
        <v>41</v>
      </c>
      <c r="Q3" t="s">
        <v>127</v>
      </c>
      <c r="R3" t="s">
        <v>130</v>
      </c>
      <c r="S3" t="s">
        <v>131</v>
      </c>
      <c r="T3" s="6">
        <f>AVERAGE(N19:N21)</f>
        <v>8.0317795598856829</v>
      </c>
    </row>
    <row r="4" spans="1:72" x14ac:dyDescent="0.25">
      <c r="A4" t="s">
        <v>3</v>
      </c>
      <c r="B4" s="1" t="s">
        <v>4</v>
      </c>
      <c r="C4" s="24">
        <v>0.99999999999999989</v>
      </c>
      <c r="D4" s="20"/>
      <c r="E4" s="20"/>
      <c r="F4" s="20">
        <f t="shared" ref="F4:F25" si="0">C4/$I$3*100</f>
        <v>3.0076288216275873</v>
      </c>
      <c r="G4" s="20"/>
      <c r="H4" s="20"/>
      <c r="I4" s="21" t="s">
        <v>136</v>
      </c>
      <c r="J4" s="21" t="s">
        <v>137</v>
      </c>
      <c r="K4" s="20"/>
      <c r="L4" s="20"/>
      <c r="M4" s="20" t="s">
        <v>4</v>
      </c>
      <c r="N4" s="24">
        <v>0.99999999999999989</v>
      </c>
      <c r="O4" s="20"/>
      <c r="P4" s="20"/>
      <c r="Q4" s="20">
        <f t="shared" ref="Q4:Q21" si="1">N4/$T$3*100</f>
        <v>12.450540911187968</v>
      </c>
      <c r="R4" s="20"/>
      <c r="S4" s="20"/>
      <c r="T4" s="5" t="s">
        <v>136</v>
      </c>
      <c r="V4" t="s">
        <v>132</v>
      </c>
      <c r="AG4" t="s">
        <v>134</v>
      </c>
      <c r="AR4" t="s">
        <v>135</v>
      </c>
      <c r="AW4" s="5" t="s">
        <v>158</v>
      </c>
      <c r="BC4" s="5" t="s">
        <v>159</v>
      </c>
      <c r="BI4" s="5" t="s">
        <v>298</v>
      </c>
    </row>
    <row r="5" spans="1:72" x14ac:dyDescent="0.25">
      <c r="A5" t="s">
        <v>3</v>
      </c>
      <c r="B5" s="1" t="s">
        <v>4</v>
      </c>
      <c r="C5" s="24">
        <v>0.99999999999999989</v>
      </c>
      <c r="D5" s="20"/>
      <c r="E5" s="20"/>
      <c r="F5" s="20">
        <f t="shared" si="0"/>
        <v>3.0076288216275873</v>
      </c>
      <c r="G5" s="20"/>
      <c r="H5" s="20"/>
      <c r="I5" s="20"/>
      <c r="J5" s="20"/>
      <c r="K5" s="20"/>
      <c r="L5" s="20"/>
      <c r="M5" s="20" t="s">
        <v>4</v>
      </c>
      <c r="N5" s="24">
        <v>0.99999999999999989</v>
      </c>
      <c r="O5" s="20"/>
      <c r="P5" s="20"/>
      <c r="Q5" s="20">
        <f t="shared" si="1"/>
        <v>12.450540911187968</v>
      </c>
      <c r="R5" s="20"/>
      <c r="S5" s="20"/>
      <c r="AW5" t="s">
        <v>147</v>
      </c>
      <c r="BC5" t="s">
        <v>154</v>
      </c>
    </row>
    <row r="6" spans="1:72" x14ac:dyDescent="0.25">
      <c r="A6" t="s">
        <v>3</v>
      </c>
      <c r="B6" s="1" t="s">
        <v>4</v>
      </c>
      <c r="C6" s="24">
        <v>1</v>
      </c>
      <c r="D6" s="20"/>
      <c r="E6" s="20"/>
      <c r="F6" s="20">
        <f t="shared" si="0"/>
        <v>3.0076288216275877</v>
      </c>
      <c r="G6" s="20"/>
      <c r="H6" s="20"/>
      <c r="I6" s="20"/>
      <c r="J6" s="20"/>
      <c r="K6" s="20"/>
      <c r="L6" s="20"/>
      <c r="M6" s="20" t="s">
        <v>4</v>
      </c>
      <c r="N6" s="24">
        <v>1</v>
      </c>
      <c r="O6" s="20"/>
      <c r="P6" s="20"/>
      <c r="Q6" s="20">
        <f t="shared" si="1"/>
        <v>12.45054091118797</v>
      </c>
      <c r="R6" s="20"/>
      <c r="S6" s="20"/>
      <c r="AW6" t="s">
        <v>148</v>
      </c>
      <c r="BC6" t="s">
        <v>150</v>
      </c>
      <c r="BI6" t="s">
        <v>202</v>
      </c>
      <c r="BP6" t="s">
        <v>203</v>
      </c>
      <c r="BT6" t="s">
        <v>204</v>
      </c>
    </row>
    <row r="7" spans="1:72" x14ac:dyDescent="0.25">
      <c r="A7" t="s">
        <v>3</v>
      </c>
      <c r="B7" s="1" t="s">
        <v>4</v>
      </c>
      <c r="C7" s="24">
        <v>1</v>
      </c>
      <c r="D7" s="20"/>
      <c r="E7" s="20"/>
      <c r="F7" s="20">
        <f t="shared" si="0"/>
        <v>3.0076288216275877</v>
      </c>
      <c r="G7" s="20"/>
      <c r="H7" s="20"/>
      <c r="I7" s="20"/>
      <c r="J7" s="20"/>
      <c r="K7" s="20"/>
      <c r="L7" s="20"/>
      <c r="M7" s="22" t="s">
        <v>6</v>
      </c>
      <c r="N7" s="20">
        <v>1.2086579355426326</v>
      </c>
      <c r="O7" s="20"/>
      <c r="P7" s="20"/>
      <c r="Q7" s="20">
        <f t="shared" si="1"/>
        <v>15.048445074105537</v>
      </c>
      <c r="R7" s="20"/>
      <c r="S7" s="20"/>
      <c r="AW7" t="s">
        <v>149</v>
      </c>
      <c r="BC7" s="7" t="s">
        <v>162</v>
      </c>
      <c r="BD7" s="7"/>
      <c r="BE7" s="7"/>
      <c r="BF7" s="7"/>
      <c r="BI7" t="s">
        <v>205</v>
      </c>
      <c r="BP7" t="s">
        <v>206</v>
      </c>
    </row>
    <row r="8" spans="1:72" x14ac:dyDescent="0.25">
      <c r="A8" t="s">
        <v>5</v>
      </c>
      <c r="B8" s="1" t="s">
        <v>6</v>
      </c>
      <c r="C8" s="20">
        <v>1.7365551180257051</v>
      </c>
      <c r="D8" s="20"/>
      <c r="E8" s="20"/>
      <c r="F8" s="20">
        <f t="shared" si="0"/>
        <v>5.2229132233190079</v>
      </c>
      <c r="G8" s="20"/>
      <c r="H8" s="20"/>
      <c r="I8" s="20"/>
      <c r="J8" s="20"/>
      <c r="K8" s="20"/>
      <c r="L8" s="20"/>
      <c r="M8" s="22" t="s">
        <v>6</v>
      </c>
      <c r="N8" s="20">
        <v>1.0877638044663855</v>
      </c>
      <c r="O8" s="20"/>
      <c r="P8" s="20"/>
      <c r="Q8" s="20">
        <f t="shared" si="1"/>
        <v>13.543247749218205</v>
      </c>
      <c r="R8" s="20"/>
      <c r="S8" s="20"/>
      <c r="AW8" t="s">
        <v>150</v>
      </c>
      <c r="BC8" s="8" t="s">
        <v>163</v>
      </c>
      <c r="BD8" s="8"/>
      <c r="BE8" s="8"/>
      <c r="BF8" s="8"/>
      <c r="BG8" s="8"/>
      <c r="BI8" t="s">
        <v>207</v>
      </c>
      <c r="BP8" t="s">
        <v>203</v>
      </c>
      <c r="BT8" t="s">
        <v>208</v>
      </c>
    </row>
    <row r="9" spans="1:72" x14ac:dyDescent="0.25">
      <c r="A9" t="s">
        <v>5</v>
      </c>
      <c r="B9" s="1" t="s">
        <v>6</v>
      </c>
      <c r="C9" s="20">
        <v>1.1333658592414777</v>
      </c>
      <c r="D9" s="20"/>
      <c r="E9" s="20"/>
      <c r="F9" s="20">
        <f t="shared" si="0"/>
        <v>3.408743823703384</v>
      </c>
      <c r="G9" s="20"/>
      <c r="H9" s="20"/>
      <c r="I9" s="20"/>
      <c r="J9" s="20"/>
      <c r="K9" s="20"/>
      <c r="L9" s="20"/>
      <c r="M9" s="22" t="s">
        <v>6</v>
      </c>
      <c r="N9" s="20">
        <v>2.1297699341202461</v>
      </c>
      <c r="O9" s="20"/>
      <c r="P9" s="20"/>
      <c r="Q9" s="20">
        <f t="shared" si="1"/>
        <v>26.516787696182231</v>
      </c>
      <c r="R9" s="20"/>
      <c r="S9" s="20"/>
      <c r="AW9" t="s">
        <v>161</v>
      </c>
      <c r="BC9" t="s">
        <v>160</v>
      </c>
      <c r="BI9" t="s">
        <v>209</v>
      </c>
      <c r="BP9" t="s">
        <v>210</v>
      </c>
    </row>
    <row r="10" spans="1:72" x14ac:dyDescent="0.25">
      <c r="A10" t="s">
        <v>5</v>
      </c>
      <c r="B10" s="1" t="s">
        <v>6</v>
      </c>
      <c r="C10" s="20">
        <v>1.8219384562880381</v>
      </c>
      <c r="D10" s="20"/>
      <c r="E10" s="20"/>
      <c r="F10" s="20">
        <f t="shared" si="0"/>
        <v>5.479714612363578</v>
      </c>
      <c r="G10" s="20"/>
      <c r="H10" s="20"/>
      <c r="I10" s="20"/>
      <c r="J10" s="20"/>
      <c r="K10" s="20"/>
      <c r="L10" s="20"/>
      <c r="M10" s="22" t="s">
        <v>8</v>
      </c>
      <c r="N10" s="20">
        <v>1.9827098209386407</v>
      </c>
      <c r="O10" s="20"/>
      <c r="P10" s="20"/>
      <c r="Q10" s="20">
        <f t="shared" si="1"/>
        <v>24.685809740610722</v>
      </c>
      <c r="R10" s="20"/>
      <c r="S10" s="20"/>
      <c r="AW10" t="s">
        <v>160</v>
      </c>
      <c r="BC10" t="s">
        <v>46</v>
      </c>
      <c r="BI10" t="s">
        <v>211</v>
      </c>
      <c r="BP10" t="s">
        <v>203</v>
      </c>
      <c r="BT10" t="s">
        <v>212</v>
      </c>
    </row>
    <row r="11" spans="1:72" x14ac:dyDescent="0.25">
      <c r="A11" t="s">
        <v>5</v>
      </c>
      <c r="B11" s="1" t="s">
        <v>6</v>
      </c>
      <c r="C11" s="20">
        <v>2.4491142965068886</v>
      </c>
      <c r="D11" s="20"/>
      <c r="E11" s="20"/>
      <c r="F11" s="20">
        <f t="shared" si="0"/>
        <v>7.3660267456342909</v>
      </c>
      <c r="G11" s="20"/>
      <c r="H11" s="20"/>
      <c r="I11" s="20"/>
      <c r="J11" s="20"/>
      <c r="K11" s="20"/>
      <c r="L11" s="20"/>
      <c r="M11" s="22" t="s">
        <v>8</v>
      </c>
      <c r="N11" s="20">
        <v>1.7538166487437616</v>
      </c>
      <c r="O11" s="20"/>
      <c r="P11" s="20"/>
      <c r="Q11" s="20">
        <f t="shared" si="1"/>
        <v>21.835965935906785</v>
      </c>
      <c r="R11" s="20"/>
      <c r="S11" s="20"/>
      <c r="AW11" t="s">
        <v>46</v>
      </c>
      <c r="BC11" t="s">
        <v>47</v>
      </c>
      <c r="BI11" t="s">
        <v>213</v>
      </c>
      <c r="BP11" t="s">
        <v>214</v>
      </c>
    </row>
    <row r="12" spans="1:72" x14ac:dyDescent="0.25">
      <c r="A12" t="s">
        <v>7</v>
      </c>
      <c r="B12" s="1" t="s">
        <v>8</v>
      </c>
      <c r="C12" s="20">
        <v>3.4179058972057725</v>
      </c>
      <c r="D12" s="20"/>
      <c r="E12" s="20"/>
      <c r="F12" s="20">
        <f t="shared" si="0"/>
        <v>10.27979228604698</v>
      </c>
      <c r="G12" s="20"/>
      <c r="H12" s="20"/>
      <c r="I12" s="20"/>
      <c r="J12" s="20"/>
      <c r="K12" s="20"/>
      <c r="L12" s="20"/>
      <c r="M12" s="22" t="s">
        <v>8</v>
      </c>
      <c r="N12" s="20">
        <v>3.8497763686092923</v>
      </c>
      <c r="O12" s="20"/>
      <c r="P12" s="20"/>
      <c r="Q12" s="20">
        <f t="shared" si="1"/>
        <v>47.931798176294649</v>
      </c>
      <c r="R12" s="20"/>
      <c r="S12" s="20"/>
      <c r="AW12" t="s">
        <v>47</v>
      </c>
      <c r="BI12" t="s">
        <v>215</v>
      </c>
      <c r="BP12" t="s">
        <v>203</v>
      </c>
      <c r="BT12" t="s">
        <v>216</v>
      </c>
    </row>
    <row r="13" spans="1:72" x14ac:dyDescent="0.25">
      <c r="A13" t="s">
        <v>7</v>
      </c>
      <c r="B13" s="1" t="s">
        <v>8</v>
      </c>
      <c r="C13" s="20">
        <v>2.3478563283047968</v>
      </c>
      <c r="D13" s="20"/>
      <c r="E13" s="20"/>
      <c r="F13" s="20">
        <f t="shared" si="0"/>
        <v>7.0614803620502302</v>
      </c>
      <c r="G13" s="20"/>
      <c r="H13" s="20"/>
      <c r="I13" s="20"/>
      <c r="J13" s="20"/>
      <c r="K13" s="20"/>
      <c r="L13" s="20"/>
      <c r="M13" s="22" t="s">
        <v>10</v>
      </c>
      <c r="N13" s="20">
        <v>3.400466866450321</v>
      </c>
      <c r="O13" s="20"/>
      <c r="P13" s="20"/>
      <c r="Q13" s="20">
        <f t="shared" si="1"/>
        <v>42.33765183787888</v>
      </c>
      <c r="R13" s="20"/>
      <c r="S13" s="20"/>
      <c r="BI13" t="s">
        <v>217</v>
      </c>
      <c r="BP13" t="s">
        <v>218</v>
      </c>
    </row>
    <row r="14" spans="1:72" x14ac:dyDescent="0.25">
      <c r="A14" t="s">
        <v>7</v>
      </c>
      <c r="B14" s="1" t="s">
        <v>8</v>
      </c>
      <c r="C14" s="20">
        <v>3.0782208065525283</v>
      </c>
      <c r="D14" s="20"/>
      <c r="E14" s="20"/>
      <c r="F14" s="20">
        <f t="shared" si="0"/>
        <v>9.2581456171211016</v>
      </c>
      <c r="G14" s="20"/>
      <c r="H14" s="20"/>
      <c r="I14" s="20"/>
      <c r="J14" s="20"/>
      <c r="K14" s="20"/>
      <c r="L14" s="20"/>
      <c r="M14" s="22" t="s">
        <v>10</v>
      </c>
      <c r="N14" s="20">
        <v>2.8836165305331893</v>
      </c>
      <c r="O14" s="20"/>
      <c r="P14" s="20"/>
      <c r="Q14" s="20">
        <f t="shared" si="1"/>
        <v>35.902585585581384</v>
      </c>
      <c r="R14" s="20"/>
      <c r="S14" s="20"/>
      <c r="BI14" t="s">
        <v>219</v>
      </c>
      <c r="BP14" t="s">
        <v>203</v>
      </c>
      <c r="BT14" t="s">
        <v>220</v>
      </c>
    </row>
    <row r="15" spans="1:72" x14ac:dyDescent="0.25">
      <c r="A15" t="s">
        <v>7</v>
      </c>
      <c r="B15" s="1" t="s">
        <v>8</v>
      </c>
      <c r="C15" s="20">
        <v>6.0144403135913906</v>
      </c>
      <c r="D15" s="20"/>
      <c r="E15" s="20"/>
      <c r="F15" s="20">
        <f t="shared" si="0"/>
        <v>18.089204033116332</v>
      </c>
      <c r="G15" s="20"/>
      <c r="H15" s="20"/>
      <c r="I15" s="20"/>
      <c r="J15" s="20"/>
      <c r="K15" s="20"/>
      <c r="L15" s="20"/>
      <c r="M15" s="22" t="s">
        <v>10</v>
      </c>
      <c r="N15" s="20">
        <v>5.2785394703239232</v>
      </c>
      <c r="O15" s="20"/>
      <c r="P15" s="20"/>
      <c r="Q15" s="20">
        <f t="shared" si="1"/>
        <v>65.720671626588484</v>
      </c>
      <c r="R15" s="20"/>
      <c r="S15" s="20"/>
      <c r="BI15" t="s">
        <v>221</v>
      </c>
      <c r="BP15" t="s">
        <v>222</v>
      </c>
    </row>
    <row r="16" spans="1:72" x14ac:dyDescent="0.25">
      <c r="A16" t="s">
        <v>9</v>
      </c>
      <c r="B16" s="1" t="s">
        <v>10</v>
      </c>
      <c r="C16" s="20">
        <v>7.1412898876211495</v>
      </c>
      <c r="D16" s="20"/>
      <c r="E16" s="20"/>
      <c r="F16" s="20">
        <f t="shared" si="0"/>
        <v>21.478349289607003</v>
      </c>
      <c r="G16" s="20"/>
      <c r="H16" s="20"/>
      <c r="I16" s="20"/>
      <c r="J16" s="20"/>
      <c r="K16" s="20"/>
      <c r="L16" s="20"/>
      <c r="M16" s="22" t="s">
        <v>12</v>
      </c>
      <c r="N16" s="20">
        <v>5.1047088674496939</v>
      </c>
      <c r="O16" s="20"/>
      <c r="P16" s="20"/>
      <c r="Q16" s="20">
        <f t="shared" si="1"/>
        <v>63.556386593886415</v>
      </c>
      <c r="R16" s="20"/>
      <c r="S16" s="20"/>
      <c r="BI16" t="s">
        <v>223</v>
      </c>
      <c r="BP16" t="s">
        <v>203</v>
      </c>
      <c r="BT16" t="s">
        <v>224</v>
      </c>
    </row>
    <row r="17" spans="1:72" x14ac:dyDescent="0.25">
      <c r="A17" t="s">
        <v>9</v>
      </c>
      <c r="B17" s="1" t="s">
        <v>10</v>
      </c>
      <c r="C17" s="20">
        <v>6.491821818591565</v>
      </c>
      <c r="D17" s="20"/>
      <c r="E17" s="20"/>
      <c r="F17" s="20">
        <f t="shared" si="0"/>
        <v>19.524990406466809</v>
      </c>
      <c r="G17" s="20"/>
      <c r="H17" s="20"/>
      <c r="I17" s="20"/>
      <c r="J17" s="20"/>
      <c r="K17" s="20"/>
      <c r="L17" s="20"/>
      <c r="M17" s="22" t="s">
        <v>12</v>
      </c>
      <c r="N17" s="20">
        <v>6.1342681818767018</v>
      </c>
      <c r="O17" s="20"/>
      <c r="P17" s="20"/>
      <c r="Q17" s="20">
        <f t="shared" si="1"/>
        <v>76.374956958654522</v>
      </c>
      <c r="R17" s="20"/>
      <c r="S17" s="20"/>
      <c r="V17" t="s">
        <v>133</v>
      </c>
      <c r="AG17" t="s">
        <v>133</v>
      </c>
      <c r="AR17" t="s">
        <v>133</v>
      </c>
      <c r="BI17" t="s">
        <v>225</v>
      </c>
      <c r="BP17" t="s">
        <v>226</v>
      </c>
    </row>
    <row r="18" spans="1:72" x14ac:dyDescent="0.25">
      <c r="A18" t="s">
        <v>9</v>
      </c>
      <c r="B18" s="1" t="s">
        <v>10</v>
      </c>
      <c r="C18" s="20">
        <v>7.4176724873442916</v>
      </c>
      <c r="D18" s="20"/>
      <c r="E18" s="20"/>
      <c r="F18" s="20">
        <f t="shared" si="0"/>
        <v>22.309605562330688</v>
      </c>
      <c r="G18" s="20"/>
      <c r="H18" s="20"/>
      <c r="I18" s="20"/>
      <c r="J18" s="20"/>
      <c r="K18" s="20"/>
      <c r="L18" s="20"/>
      <c r="M18" s="22" t="s">
        <v>12</v>
      </c>
      <c r="N18" s="20">
        <v>8.6157008028621451</v>
      </c>
      <c r="O18" s="20"/>
      <c r="P18" s="20"/>
      <c r="Q18" s="20">
        <f t="shared" si="1"/>
        <v>107.27013532459017</v>
      </c>
      <c r="R18" s="20"/>
      <c r="S18" s="20"/>
      <c r="BI18" t="s">
        <v>227</v>
      </c>
      <c r="BP18" t="s">
        <v>203</v>
      </c>
      <c r="BT18" t="s">
        <v>228</v>
      </c>
    </row>
    <row r="19" spans="1:72" x14ac:dyDescent="0.25">
      <c r="A19" t="s">
        <v>9</v>
      </c>
      <c r="B19" s="1" t="s">
        <v>10</v>
      </c>
      <c r="C19" s="20">
        <v>13.111294459134378</v>
      </c>
      <c r="D19" s="20"/>
      <c r="E19" s="20"/>
      <c r="F19" s="20">
        <f t="shared" si="0"/>
        <v>39.433907104138648</v>
      </c>
      <c r="G19" s="20"/>
      <c r="H19" s="20"/>
      <c r="I19" s="20"/>
      <c r="J19" s="20"/>
      <c r="K19" s="20"/>
      <c r="L19" s="20"/>
      <c r="M19" s="22" t="s">
        <v>14</v>
      </c>
      <c r="N19" s="20">
        <v>9.2310830360484086</v>
      </c>
      <c r="O19" s="20"/>
      <c r="P19" s="20"/>
      <c r="Q19" s="20">
        <f t="shared" si="1"/>
        <v>114.93197699489397</v>
      </c>
      <c r="R19" s="20"/>
      <c r="S19" s="20"/>
      <c r="BI19" t="s">
        <v>229</v>
      </c>
      <c r="BP19" t="s">
        <v>230</v>
      </c>
    </row>
    <row r="20" spans="1:72" x14ac:dyDescent="0.25">
      <c r="A20" t="s">
        <v>11</v>
      </c>
      <c r="B20" s="1" t="s">
        <v>12</v>
      </c>
      <c r="C20" s="20">
        <v>18.269090877860464</v>
      </c>
      <c r="D20" s="20"/>
      <c r="E20" s="20"/>
      <c r="F20" s="20">
        <f t="shared" si="0"/>
        <v>54.94664426918677</v>
      </c>
      <c r="G20" s="20"/>
      <c r="H20" s="20"/>
      <c r="I20" s="20"/>
      <c r="J20" s="20"/>
      <c r="K20" s="20"/>
      <c r="L20" s="20"/>
      <c r="M20" s="22" t="s">
        <v>14</v>
      </c>
      <c r="N20" s="20">
        <v>8.0099086974300864</v>
      </c>
      <c r="O20" s="20"/>
      <c r="P20" s="20"/>
      <c r="Q20" s="20">
        <f t="shared" si="1"/>
        <v>99.72769593223363</v>
      </c>
      <c r="R20" s="20"/>
      <c r="S20" s="20"/>
      <c r="BI20" t="s">
        <v>231</v>
      </c>
      <c r="BP20" t="s">
        <v>203</v>
      </c>
      <c r="BT20" t="s">
        <v>232</v>
      </c>
    </row>
    <row r="21" spans="1:72" x14ac:dyDescent="0.25">
      <c r="A21" t="s">
        <v>11</v>
      </c>
      <c r="B21" s="1" t="s">
        <v>12</v>
      </c>
      <c r="C21" s="20">
        <v>21.54617567884068</v>
      </c>
      <c r="D21" s="20"/>
      <c r="E21" s="20"/>
      <c r="F21" s="20">
        <f t="shared" si="0"/>
        <v>64.802898967532585</v>
      </c>
      <c r="G21" s="20"/>
      <c r="H21" s="20"/>
      <c r="I21" s="20"/>
      <c r="J21" s="20"/>
      <c r="K21" s="20"/>
      <c r="L21" s="20"/>
      <c r="M21" s="22" t="s">
        <v>14</v>
      </c>
      <c r="N21" s="20">
        <v>6.8543469461785556</v>
      </c>
      <c r="O21" s="20"/>
      <c r="P21" s="20"/>
      <c r="Q21" s="20">
        <f t="shared" si="1"/>
        <v>85.340327072872441</v>
      </c>
      <c r="R21" s="20"/>
      <c r="S21" s="20"/>
      <c r="BI21" t="s">
        <v>233</v>
      </c>
      <c r="BP21" t="s">
        <v>234</v>
      </c>
    </row>
    <row r="22" spans="1:72" x14ac:dyDescent="0.25">
      <c r="A22" t="s">
        <v>11</v>
      </c>
      <c r="B22" s="1" t="s">
        <v>12</v>
      </c>
      <c r="C22" s="23">
        <v>20.641331504271125</v>
      </c>
      <c r="D22" s="20"/>
      <c r="E22" s="20"/>
      <c r="F22" s="20">
        <f t="shared" si="0"/>
        <v>62.081463549015368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BI22" t="s">
        <v>235</v>
      </c>
      <c r="BP22" t="s">
        <v>203</v>
      </c>
      <c r="BT22" t="s">
        <v>236</v>
      </c>
    </row>
    <row r="23" spans="1:72" x14ac:dyDescent="0.25">
      <c r="A23" t="s">
        <v>13</v>
      </c>
      <c r="B23" s="1" t="s">
        <v>14</v>
      </c>
      <c r="C23" s="20">
        <v>33.937864844786638</v>
      </c>
      <c r="D23" s="20"/>
      <c r="E23" s="20"/>
      <c r="F23" s="20">
        <f t="shared" si="0"/>
        <v>102.07250045168198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BI23" t="s">
        <v>237</v>
      </c>
      <c r="BP23" t="s">
        <v>238</v>
      </c>
    </row>
    <row r="24" spans="1:72" x14ac:dyDescent="0.25">
      <c r="A24" t="s">
        <v>13</v>
      </c>
      <c r="B24" s="1" t="s">
        <v>14</v>
      </c>
      <c r="C24" s="20">
        <v>28.796902054736744</v>
      </c>
      <c r="D24" s="20"/>
      <c r="E24" s="20"/>
      <c r="F24" s="20">
        <f t="shared" si="0"/>
        <v>86.610392593412939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BI24" t="s">
        <v>239</v>
      </c>
      <c r="BP24" t="s">
        <v>203</v>
      </c>
      <c r="BT24" t="s">
        <v>240</v>
      </c>
    </row>
    <row r="25" spans="1:72" x14ac:dyDescent="0.25">
      <c r="A25" t="s">
        <v>13</v>
      </c>
      <c r="B25" s="1" t="s">
        <v>14</v>
      </c>
      <c r="C25" s="23">
        <v>37.011584060650641</v>
      </c>
      <c r="D25" s="20"/>
      <c r="E25" s="20"/>
      <c r="F25" s="20">
        <f t="shared" si="0"/>
        <v>111.31710695490509</v>
      </c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BI25" t="s">
        <v>241</v>
      </c>
      <c r="BP25" t="s">
        <v>242</v>
      </c>
    </row>
    <row r="26" spans="1:72" x14ac:dyDescent="0.25">
      <c r="A26" s="2" t="s">
        <v>15</v>
      </c>
      <c r="B26" s="2" t="s">
        <v>79</v>
      </c>
      <c r="C26" s="20">
        <v>0.97158708824123019</v>
      </c>
      <c r="D26" s="23">
        <v>-1.2518304762374E-2</v>
      </c>
      <c r="E26" s="23">
        <v>-2.8770524103639301E-2</v>
      </c>
      <c r="F26" s="20">
        <f>C26/$I$3*100</f>
        <v>2.9221733293155499</v>
      </c>
      <c r="G26" s="20">
        <f>LOG10(F26)</f>
        <v>0.46570597262933427</v>
      </c>
      <c r="H26" s="20">
        <f>IF(F26=0, LN(F26), (F26^$J$3-1)/$J$3)</f>
        <v>1.1257781001795062</v>
      </c>
      <c r="I26" s="20"/>
      <c r="J26" s="20"/>
      <c r="K26" s="20"/>
      <c r="L26" s="20"/>
      <c r="M26" s="22" t="s">
        <v>103</v>
      </c>
      <c r="N26" s="20">
        <v>0.83454620066325447</v>
      </c>
      <c r="O26" s="23">
        <v>-7.8549720104472795E-2</v>
      </c>
      <c r="P26" s="23">
        <v>-0.17875763608724499</v>
      </c>
      <c r="Q26" s="20">
        <f>N26/$T$3*100</f>
        <v>10.390551613634335</v>
      </c>
      <c r="R26" s="20">
        <f>LOG10(Q26)</f>
        <v>1.0166386039959134</v>
      </c>
      <c r="S26" s="20">
        <f>IF(Q26=0, LN(Q26), (Q26^$J$3-1)/$J$3)</f>
        <v>2.6057570645255295</v>
      </c>
      <c r="BI26" t="s">
        <v>243</v>
      </c>
      <c r="BP26" t="s">
        <v>203</v>
      </c>
      <c r="BT26" t="s">
        <v>244</v>
      </c>
    </row>
    <row r="27" spans="1:72" x14ac:dyDescent="0.25">
      <c r="A27" s="2" t="s">
        <v>15</v>
      </c>
      <c r="B27" s="2" t="s">
        <v>79</v>
      </c>
      <c r="C27" s="20">
        <v>0.7877124041110074</v>
      </c>
      <c r="D27" s="23">
        <v>-0.10363253844069201</v>
      </c>
      <c r="E27" s="23">
        <v>-0.23495956156572501</v>
      </c>
      <c r="F27" s="20">
        <f t="shared" ref="F27:F68" si="2">C27/$I$3*100</f>
        <v>2.3691465297578231</v>
      </c>
      <c r="G27" s="20">
        <f t="shared" ref="G27:G90" si="3">LOG10(F27)</f>
        <v>0.37459192230877886</v>
      </c>
      <c r="H27" s="20">
        <f t="shared" ref="H27:H90" si="4">IF(F27=0, LN(F27), (F27^$J$3-1)/$J$3)</f>
        <v>0.89689122065643723</v>
      </c>
      <c r="I27" s="20"/>
      <c r="J27" s="20"/>
      <c r="K27" s="20"/>
      <c r="L27" s="20"/>
      <c r="M27" s="22" t="s">
        <v>103</v>
      </c>
      <c r="N27" s="20">
        <v>0.67779402458638449</v>
      </c>
      <c r="O27" s="23">
        <v>-0.16890227996371099</v>
      </c>
      <c r="P27" s="23">
        <v>-0.37924407715438901</v>
      </c>
      <c r="Q27" s="20">
        <f t="shared" ref="Q27:Q90" si="5">N27/$T$3*100</f>
        <v>8.4389022324715253</v>
      </c>
      <c r="R27" s="20">
        <f t="shared" ref="R27:R90" si="6">LOG10(Q27)</f>
        <v>0.92628595546596526</v>
      </c>
      <c r="S27" s="20">
        <f t="shared" ref="S27:S90" si="7">IF(Q27=0, LN(Q27), (Q27^$J$3-1)/$J$3)</f>
        <v>2.351311710359536</v>
      </c>
      <c r="BI27" t="s">
        <v>245</v>
      </c>
      <c r="BP27" t="s">
        <v>246</v>
      </c>
    </row>
    <row r="28" spans="1:72" x14ac:dyDescent="0.25">
      <c r="A28" s="2" t="s">
        <v>15</v>
      </c>
      <c r="B28" s="2" t="s">
        <v>79</v>
      </c>
      <c r="C28" s="20">
        <v>1.5128938654984825</v>
      </c>
      <c r="D28" s="23">
        <v>0.17980850050979699</v>
      </c>
      <c r="E28" s="23">
        <v>0.42536904386246899</v>
      </c>
      <c r="F28" s="20">
        <f t="shared" si="2"/>
        <v>4.550223193936807</v>
      </c>
      <c r="G28" s="20">
        <f t="shared" si="3"/>
        <v>0.65803269984783708</v>
      </c>
      <c r="H28" s="20">
        <f t="shared" si="4"/>
        <v>1.6233459552495753</v>
      </c>
      <c r="I28" s="20"/>
      <c r="J28" s="20"/>
      <c r="K28" s="20"/>
      <c r="L28" s="20"/>
      <c r="M28" s="22" t="s">
        <v>103</v>
      </c>
      <c r="N28" s="20">
        <v>1.3084001480032521</v>
      </c>
      <c r="O28" s="23">
        <v>0.11674053545294399</v>
      </c>
      <c r="P28" s="23">
        <v>0.27355685446831401</v>
      </c>
      <c r="Q28" s="20">
        <f t="shared" si="5"/>
        <v>16.290289570918883</v>
      </c>
      <c r="R28" s="20">
        <f t="shared" si="6"/>
        <v>1.211928804255376</v>
      </c>
      <c r="S28" s="20">
        <f t="shared" si="7"/>
        <v>3.1722719302592557</v>
      </c>
      <c r="BI28" t="s">
        <v>247</v>
      </c>
      <c r="BP28" t="s">
        <v>203</v>
      </c>
      <c r="BT28" t="s">
        <v>248</v>
      </c>
    </row>
    <row r="29" spans="1:72" x14ac:dyDescent="0.25">
      <c r="A29" s="2" t="s">
        <v>16</v>
      </c>
      <c r="B29" s="2" t="s">
        <v>80</v>
      </c>
      <c r="C29" s="20">
        <v>1.0600026623953829</v>
      </c>
      <c r="D29" s="23">
        <v>2.53070943983571E-2</v>
      </c>
      <c r="E29" s="23">
        <v>5.8493010398383498E-2</v>
      </c>
      <c r="F29" s="20">
        <f t="shared" si="2"/>
        <v>3.188094558422331</v>
      </c>
      <c r="G29" s="20">
        <f t="shared" si="3"/>
        <v>0.50353119402646529</v>
      </c>
      <c r="H29" s="20">
        <f t="shared" si="4"/>
        <v>1.2220753649882499</v>
      </c>
      <c r="I29" s="20"/>
      <c r="J29" s="20"/>
      <c r="K29" s="20"/>
      <c r="L29" s="20"/>
      <c r="M29" s="22" t="s">
        <v>104</v>
      </c>
      <c r="N29" s="20">
        <v>1.3214122451768286</v>
      </c>
      <c r="O29" s="23">
        <v>0.121038246403069</v>
      </c>
      <c r="P29" s="23">
        <v>0.28381121404882798</v>
      </c>
      <c r="Q29" s="20">
        <f t="shared" si="5"/>
        <v>16.452297219118854</v>
      </c>
      <c r="R29" s="20">
        <f t="shared" si="6"/>
        <v>1.2162265466587563</v>
      </c>
      <c r="S29" s="20">
        <f t="shared" si="7"/>
        <v>3.1849988432552143</v>
      </c>
      <c r="BI29" t="s">
        <v>249</v>
      </c>
      <c r="BP29" t="s">
        <v>250</v>
      </c>
    </row>
    <row r="30" spans="1:72" x14ac:dyDescent="0.25">
      <c r="A30" s="2" t="s">
        <v>16</v>
      </c>
      <c r="B30" s="2" t="s">
        <v>80</v>
      </c>
      <c r="C30" s="20">
        <v>1.0526005289491398</v>
      </c>
      <c r="D30" s="23">
        <v>2.2263778273198299E-2</v>
      </c>
      <c r="E30" s="23">
        <v>5.1435445546242298E-2</v>
      </c>
      <c r="F30" s="20">
        <f t="shared" si="2"/>
        <v>3.1658316885278768</v>
      </c>
      <c r="G30" s="20">
        <f t="shared" si="3"/>
        <v>0.50048782186978491</v>
      </c>
      <c r="H30" s="20">
        <f t="shared" si="4"/>
        <v>1.2142994480181513</v>
      </c>
      <c r="I30" s="20"/>
      <c r="J30" s="20"/>
      <c r="K30" s="20"/>
      <c r="L30" s="20"/>
      <c r="M30" s="22" t="s">
        <v>104</v>
      </c>
      <c r="N30" s="20">
        <v>1.301896591437965</v>
      </c>
      <c r="O30" s="23">
        <v>0.11457662624362</v>
      </c>
      <c r="P30" s="23">
        <v>0.26839874746714398</v>
      </c>
      <c r="Q30" s="20">
        <f t="shared" si="5"/>
        <v>16.209316773834555</v>
      </c>
      <c r="R30" s="20">
        <f t="shared" si="6"/>
        <v>1.2097647096290891</v>
      </c>
      <c r="S30" s="20">
        <f t="shared" si="7"/>
        <v>3.1658676821741802</v>
      </c>
      <c r="BI30" t="s">
        <v>251</v>
      </c>
      <c r="BP30" t="s">
        <v>203</v>
      </c>
      <c r="BT30" t="s">
        <v>252</v>
      </c>
    </row>
    <row r="31" spans="1:72" x14ac:dyDescent="0.25">
      <c r="A31" s="2" t="s">
        <v>16</v>
      </c>
      <c r="B31" s="2" t="s">
        <v>80</v>
      </c>
      <c r="C31" s="20">
        <v>1.374712773089461</v>
      </c>
      <c r="D31" s="23">
        <v>0.13821203960172701</v>
      </c>
      <c r="E31" s="23">
        <v>0.32491990660575798</v>
      </c>
      <c r="F31" s="20">
        <f t="shared" si="2"/>
        <v>4.1346257578034491</v>
      </c>
      <c r="G31" s="20">
        <f t="shared" si="3"/>
        <v>0.61643620586526948</v>
      </c>
      <c r="H31" s="20">
        <f t="shared" si="4"/>
        <v>1.5140447725833155</v>
      </c>
      <c r="I31" s="20"/>
      <c r="J31" s="20"/>
      <c r="K31" s="20"/>
      <c r="L31" s="20"/>
      <c r="M31" s="22" t="s">
        <v>104</v>
      </c>
      <c r="N31" s="20">
        <v>1.1467177156813684</v>
      </c>
      <c r="O31" s="23">
        <v>5.9456629669659602E-2</v>
      </c>
      <c r="P31" s="23">
        <v>0.138129483785009</v>
      </c>
      <c r="Q31" s="20">
        <f t="shared" si="5"/>
        <v>14.277255832674889</v>
      </c>
      <c r="R31" s="20">
        <f t="shared" si="6"/>
        <v>1.1546447416661774</v>
      </c>
      <c r="S31" s="20">
        <f>IF(Q31=0, LN(Q31), (Q31^$J$3-1)/$J$3)</f>
        <v>3.0037145165620456</v>
      </c>
      <c r="BI31" t="s">
        <v>253</v>
      </c>
      <c r="BP31" t="s">
        <v>254</v>
      </c>
    </row>
    <row r="32" spans="1:72" x14ac:dyDescent="0.25">
      <c r="A32" s="2" t="s">
        <v>17</v>
      </c>
      <c r="B32" s="2" t="s">
        <v>81</v>
      </c>
      <c r="C32" s="20">
        <v>1.2486325164359973</v>
      </c>
      <c r="D32" s="23">
        <v>9.6434808673530506E-2</v>
      </c>
      <c r="E32" s="23">
        <v>0.22528529905863601</v>
      </c>
      <c r="F32" s="20">
        <f t="shared" si="2"/>
        <v>3.755423144054288</v>
      </c>
      <c r="G32" s="20">
        <f t="shared" si="3"/>
        <v>0.57465887843054742</v>
      </c>
      <c r="H32" s="20">
        <f t="shared" si="4"/>
        <v>1.4052126804703111</v>
      </c>
      <c r="I32" s="20"/>
      <c r="J32" s="20"/>
      <c r="K32" s="20"/>
      <c r="L32" s="20"/>
      <c r="M32" s="22" t="s">
        <v>105</v>
      </c>
      <c r="N32" s="20">
        <v>1.5569136717947512</v>
      </c>
      <c r="O32" s="23">
        <v>0.19226462389954899</v>
      </c>
      <c r="P32" s="23">
        <v>0.455692841868298</v>
      </c>
      <c r="Q32" s="20">
        <f t="shared" si="5"/>
        <v>19.38441736586843</v>
      </c>
      <c r="R32" s="20">
        <f t="shared" si="6"/>
        <v>1.287452752024117</v>
      </c>
      <c r="S32" s="20">
        <f t="shared" si="7"/>
        <v>3.3975801180982512</v>
      </c>
      <c r="BI32" t="s">
        <v>255</v>
      </c>
      <c r="BP32" t="s">
        <v>203</v>
      </c>
      <c r="BT32" t="s">
        <v>256</v>
      </c>
    </row>
    <row r="33" spans="1:72" x14ac:dyDescent="0.25">
      <c r="A33" s="2" t="s">
        <v>17</v>
      </c>
      <c r="B33" s="2" t="s">
        <v>81</v>
      </c>
      <c r="C33" s="20">
        <v>1.4342403420765886</v>
      </c>
      <c r="D33" s="23">
        <v>0.15662183051894801</v>
      </c>
      <c r="E33" s="23">
        <v>0.36922251491207803</v>
      </c>
      <c r="F33" s="20">
        <f t="shared" si="2"/>
        <v>4.3136625899705585</v>
      </c>
      <c r="G33" s="20">
        <f t="shared" si="3"/>
        <v>0.63484617204962945</v>
      </c>
      <c r="H33" s="20">
        <f t="shared" si="4"/>
        <v>1.5623035871745419</v>
      </c>
      <c r="I33" s="20"/>
      <c r="J33" s="20"/>
      <c r="K33" s="20"/>
      <c r="L33" s="20"/>
      <c r="M33" s="22" t="s">
        <v>105</v>
      </c>
      <c r="N33" s="20">
        <v>1.3695348199042126</v>
      </c>
      <c r="O33" s="23">
        <v>0.136573135613445</v>
      </c>
      <c r="P33" s="23">
        <v>0.32098775511183703</v>
      </c>
      <c r="Q33" s="20">
        <f t="shared" si="5"/>
        <v>17.051449304513845</v>
      </c>
      <c r="R33" s="20">
        <f t="shared" si="6"/>
        <v>1.2317612981791271</v>
      </c>
      <c r="S33" s="20">
        <f t="shared" si="7"/>
        <v>3.231096583919054</v>
      </c>
      <c r="BI33" t="s">
        <v>257</v>
      </c>
      <c r="BP33" t="s">
        <v>258</v>
      </c>
    </row>
    <row r="34" spans="1:72" x14ac:dyDescent="0.25">
      <c r="A34" s="2" t="s">
        <v>17</v>
      </c>
      <c r="B34" s="2" t="s">
        <v>81</v>
      </c>
      <c r="C34" s="20">
        <v>1.5300532745147208</v>
      </c>
      <c r="D34" s="23">
        <v>0.18470647474497101</v>
      </c>
      <c r="E34" s="23">
        <v>0.43727942604049203</v>
      </c>
      <c r="F34" s="20">
        <f t="shared" si="2"/>
        <v>4.6018323270561412</v>
      </c>
      <c r="G34" s="20">
        <f t="shared" si="3"/>
        <v>0.66293079061230831</v>
      </c>
      <c r="H34" s="20">
        <f t="shared" si="4"/>
        <v>1.6362785566722524</v>
      </c>
      <c r="I34" s="20"/>
      <c r="J34" s="20"/>
      <c r="K34" s="20"/>
      <c r="L34" s="20"/>
      <c r="M34" s="22" t="s">
        <v>105</v>
      </c>
      <c r="N34" s="20">
        <v>1.4605019704937545</v>
      </c>
      <c r="O34" s="23">
        <v>0.16450215602943799</v>
      </c>
      <c r="P34" s="23">
        <v>0.38826102706981402</v>
      </c>
      <c r="Q34" s="20">
        <f t="shared" si="5"/>
        <v>18.184039534503135</v>
      </c>
      <c r="R34" s="20">
        <f t="shared" si="6"/>
        <v>1.2596903669314927</v>
      </c>
      <c r="S34" s="20">
        <f t="shared" si="7"/>
        <v>3.3143473186245371</v>
      </c>
      <c r="BI34" t="s">
        <v>259</v>
      </c>
      <c r="BP34" t="s">
        <v>203</v>
      </c>
      <c r="BT34" t="s">
        <v>260</v>
      </c>
    </row>
    <row r="35" spans="1:72" x14ac:dyDescent="0.25">
      <c r="A35" s="2" t="s">
        <v>18</v>
      </c>
      <c r="B35" s="2" t="s">
        <v>82</v>
      </c>
      <c r="C35" s="20">
        <v>1.8034602551605381</v>
      </c>
      <c r="D35" s="23">
        <v>0.25610651428846898</v>
      </c>
      <c r="E35" s="23">
        <v>0.61289994296003203</v>
      </c>
      <c r="F35" s="20">
        <f t="shared" si="2"/>
        <v>5.4241390420806779</v>
      </c>
      <c r="G35" s="20">
        <f t="shared" si="3"/>
        <v>0.73433081368246356</v>
      </c>
      <c r="H35" s="20">
        <f t="shared" si="4"/>
        <v>1.8262965706895637</v>
      </c>
      <c r="I35" s="20"/>
      <c r="J35" s="20"/>
      <c r="K35" s="20"/>
      <c r="L35" s="20"/>
      <c r="M35" s="22" t="s">
        <v>106</v>
      </c>
      <c r="N35" s="20">
        <v>1.7301126877298945</v>
      </c>
      <c r="O35" s="23">
        <v>0.23807446941421601</v>
      </c>
      <c r="P35" s="23">
        <v>0.56819217797337396</v>
      </c>
      <c r="Q35" s="20">
        <f t="shared" si="5"/>
        <v>21.540838799546428</v>
      </c>
      <c r="R35" s="20">
        <f t="shared" si="6"/>
        <v>1.3332626107039174</v>
      </c>
      <c r="S35" s="20">
        <f t="shared" si="7"/>
        <v>3.5359713141830298</v>
      </c>
      <c r="BI35" t="s">
        <v>261</v>
      </c>
      <c r="BP35" t="s">
        <v>262</v>
      </c>
    </row>
    <row r="36" spans="1:72" x14ac:dyDescent="0.25">
      <c r="A36" s="2" t="s">
        <v>18</v>
      </c>
      <c r="B36" s="2" t="s">
        <v>82</v>
      </c>
      <c r="C36" s="20">
        <v>1.9676731016442499</v>
      </c>
      <c r="D36" s="23">
        <v>0.29395292636395398</v>
      </c>
      <c r="E36" s="23">
        <v>0.70752291579557003</v>
      </c>
      <c r="F36" s="20">
        <f t="shared" si="2"/>
        <v>5.9180303320465955</v>
      </c>
      <c r="G36" s="20">
        <f t="shared" si="3"/>
        <v>0.77217718674666602</v>
      </c>
      <c r="H36" s="20">
        <f t="shared" si="4"/>
        <v>1.9281636672248015</v>
      </c>
      <c r="I36" s="20"/>
      <c r="J36" s="20"/>
      <c r="K36" s="20"/>
      <c r="L36" s="20"/>
      <c r="M36" s="22" t="s">
        <v>106</v>
      </c>
      <c r="N36" s="20">
        <v>1.1465854823643828</v>
      </c>
      <c r="O36" s="23">
        <v>5.9406255893357102E-2</v>
      </c>
      <c r="P36" s="23">
        <v>0.13801141195743799</v>
      </c>
      <c r="Q36" s="20">
        <f t="shared" si="5"/>
        <v>14.27560945635194</v>
      </c>
      <c r="R36" s="20">
        <f t="shared" si="6"/>
        <v>1.1545946582755442</v>
      </c>
      <c r="S36" s="20">
        <f t="shared" si="7"/>
        <v>3.0035680207584097</v>
      </c>
      <c r="BI36" t="s">
        <v>263</v>
      </c>
      <c r="BP36" t="s">
        <v>203</v>
      </c>
      <c r="BT36" t="s">
        <v>264</v>
      </c>
    </row>
    <row r="37" spans="1:72" x14ac:dyDescent="0.25">
      <c r="A37" s="2" t="s">
        <v>18</v>
      </c>
      <c r="B37" s="2" t="s">
        <v>82</v>
      </c>
      <c r="C37" s="20">
        <v>3.2854920344109351</v>
      </c>
      <c r="D37" s="23">
        <v>0.516600414043629</v>
      </c>
      <c r="E37" s="23">
        <v>1.2864179549594801</v>
      </c>
      <c r="F37" s="20">
        <f t="shared" si="2"/>
        <v>9.881540535922186</v>
      </c>
      <c r="G37" s="20">
        <f t="shared" si="3"/>
        <v>0.99482465654058216</v>
      </c>
      <c r="H37" s="20">
        <f t="shared" si="4"/>
        <v>2.5438890515554111</v>
      </c>
      <c r="I37" s="20"/>
      <c r="J37" s="20"/>
      <c r="K37" s="20"/>
      <c r="L37" s="20"/>
      <c r="M37" s="22" t="s">
        <v>106</v>
      </c>
      <c r="N37" s="20">
        <v>2.8012486376984014</v>
      </c>
      <c r="O37" s="23">
        <v>0.44735171450713002</v>
      </c>
      <c r="P37" s="23">
        <v>1.1022169589367301</v>
      </c>
      <c r="Q37" s="20">
        <f t="shared" si="5"/>
        <v>34.877060766073512</v>
      </c>
      <c r="R37" s="20">
        <f t="shared" si="6"/>
        <v>1.5425398780133548</v>
      </c>
      <c r="S37" s="20">
        <f t="shared" si="7"/>
        <v>4.1851778621888682</v>
      </c>
      <c r="BI37" t="s">
        <v>265</v>
      </c>
      <c r="BP37" t="s">
        <v>266</v>
      </c>
    </row>
    <row r="38" spans="1:72" x14ac:dyDescent="0.25">
      <c r="A38" s="2" t="s">
        <v>19</v>
      </c>
      <c r="B38" s="2" t="s">
        <v>83</v>
      </c>
      <c r="C38" s="20">
        <v>1.3856548419095385</v>
      </c>
      <c r="D38" s="23">
        <v>0.14165511321429899</v>
      </c>
      <c r="E38" s="23">
        <v>0.33318701022033897</v>
      </c>
      <c r="F38" s="20">
        <f t="shared" si="2"/>
        <v>4.1675354393549462</v>
      </c>
      <c r="G38" s="20">
        <f t="shared" si="3"/>
        <v>0.61987930161362537</v>
      </c>
      <c r="H38" s="20">
        <f t="shared" si="4"/>
        <v>1.5230563121903038</v>
      </c>
      <c r="I38" s="20"/>
      <c r="J38" s="20"/>
      <c r="K38" s="20"/>
      <c r="L38" s="20"/>
      <c r="M38" s="22" t="s">
        <v>107</v>
      </c>
      <c r="N38" s="20">
        <v>1.0250552784562899</v>
      </c>
      <c r="O38" s="23">
        <v>1.07471683729228E-2</v>
      </c>
      <c r="P38" s="23">
        <v>2.4786116966821401E-2</v>
      </c>
      <c r="Q38" s="20">
        <f t="shared" si="5"/>
        <v>12.762492680649212</v>
      </c>
      <c r="R38" s="20">
        <f t="shared" si="6"/>
        <v>1.1059355060250688</v>
      </c>
      <c r="S38" s="20">
        <f t="shared" si="7"/>
        <v>2.8619541073522825</v>
      </c>
      <c r="BI38" t="s">
        <v>267</v>
      </c>
      <c r="BP38" t="s">
        <v>203</v>
      </c>
      <c r="BT38" t="s">
        <v>268</v>
      </c>
    </row>
    <row r="39" spans="1:72" x14ac:dyDescent="0.25">
      <c r="A39" s="2" t="s">
        <v>19</v>
      </c>
      <c r="B39" s="2" t="s">
        <v>83</v>
      </c>
      <c r="C39" s="20">
        <v>0.93005435209039933</v>
      </c>
      <c r="D39" s="23">
        <v>-3.1491835079196603E-2</v>
      </c>
      <c r="E39" s="23">
        <v>-7.2171926111213702E-2</v>
      </c>
      <c r="F39" s="20">
        <f t="shared" si="2"/>
        <v>2.7972582750272572</v>
      </c>
      <c r="G39" s="20">
        <f t="shared" si="3"/>
        <v>0.44673256727989308</v>
      </c>
      <c r="H39" s="20">
        <f t="shared" si="4"/>
        <v>1.0777582293087242</v>
      </c>
      <c r="I39" s="20"/>
      <c r="J39" s="20"/>
      <c r="K39" s="20"/>
      <c r="L39" s="20"/>
      <c r="M39" s="22" t="s">
        <v>107</v>
      </c>
      <c r="N39" s="20">
        <v>1.4554946568373801</v>
      </c>
      <c r="O39" s="23">
        <v>0.16301071786405</v>
      </c>
      <c r="P39" s="23">
        <v>0.38465433320196302</v>
      </c>
      <c r="Q39" s="20">
        <f t="shared" si="5"/>
        <v>18.121695770969296</v>
      </c>
      <c r="R39" s="20">
        <f t="shared" si="6"/>
        <v>1.2581988351462843</v>
      </c>
      <c r="S39" s="20">
        <f t="shared" si="7"/>
        <v>3.3098891836060558</v>
      </c>
      <c r="BI39" t="s">
        <v>269</v>
      </c>
      <c r="BP39" t="s">
        <v>270</v>
      </c>
    </row>
    <row r="40" spans="1:72" x14ac:dyDescent="0.25">
      <c r="A40" s="2" t="s">
        <v>19</v>
      </c>
      <c r="B40" s="2" t="s">
        <v>83</v>
      </c>
      <c r="C40" s="20">
        <v>2.4311448647154856</v>
      </c>
      <c r="D40" s="23">
        <v>0.38581086210203902</v>
      </c>
      <c r="E40" s="23">
        <v>0.94169261477038801</v>
      </c>
      <c r="F40" s="20">
        <f t="shared" si="2"/>
        <v>7.3119813646701974</v>
      </c>
      <c r="G40" s="20">
        <f t="shared" si="3"/>
        <v>0.86403507588343165</v>
      </c>
      <c r="H40" s="20">
        <f t="shared" si="4"/>
        <v>2.1787562769667437</v>
      </c>
      <c r="I40" s="20"/>
      <c r="J40" s="20"/>
      <c r="K40" s="20"/>
      <c r="L40" s="20"/>
      <c r="M40" s="22" t="s">
        <v>107</v>
      </c>
      <c r="N40" s="20">
        <v>1.1423105309455073</v>
      </c>
      <c r="O40" s="23">
        <v>5.7784358897619001E-2</v>
      </c>
      <c r="P40" s="23">
        <v>0.134210775304897</v>
      </c>
      <c r="Q40" s="20">
        <f t="shared" si="5"/>
        <v>14.22238399881789</v>
      </c>
      <c r="R40" s="20">
        <f t="shared" si="6"/>
        <v>1.1529724002440815</v>
      </c>
      <c r="S40" s="20">
        <f t="shared" si="7"/>
        <v>2.9988236770833114</v>
      </c>
      <c r="BI40" t="s">
        <v>271</v>
      </c>
      <c r="BP40" t="s">
        <v>203</v>
      </c>
      <c r="BT40" t="s">
        <v>272</v>
      </c>
    </row>
    <row r="41" spans="1:72" x14ac:dyDescent="0.25">
      <c r="A41" s="2" t="s">
        <v>20</v>
      </c>
      <c r="B41" s="2" t="s">
        <v>84</v>
      </c>
      <c r="C41" s="20">
        <v>1.9636849269773655</v>
      </c>
      <c r="D41" s="23">
        <v>0.29307182269040999</v>
      </c>
      <c r="E41" s="23">
        <v>0.70530778532785898</v>
      </c>
      <c r="F41" s="20">
        <f t="shared" si="2"/>
        <v>5.9060353829727896</v>
      </c>
      <c r="G41" s="20">
        <f t="shared" si="3"/>
        <v>0.77129604448883027</v>
      </c>
      <c r="H41" s="20">
        <f t="shared" si="4"/>
        <v>1.9257828940837534</v>
      </c>
      <c r="I41" s="20"/>
      <c r="J41" s="20"/>
      <c r="K41" s="20"/>
      <c r="L41" s="20"/>
      <c r="M41" s="22" t="s">
        <v>108</v>
      </c>
      <c r="N41" s="20">
        <v>2.2172182234531097</v>
      </c>
      <c r="O41" s="23">
        <v>0.34580839565961802</v>
      </c>
      <c r="P41" s="23">
        <v>0.83892404687378397</v>
      </c>
      <c r="Q41" s="20">
        <f t="shared" si="5"/>
        <v>27.605566200134451</v>
      </c>
      <c r="R41" s="20">
        <f t="shared" si="6"/>
        <v>1.4409966591042065</v>
      </c>
      <c r="S41" s="20">
        <f t="shared" si="7"/>
        <v>3.8666600147010204</v>
      </c>
      <c r="V41" t="s">
        <v>67</v>
      </c>
      <c r="Z41" t="s">
        <v>44</v>
      </c>
      <c r="AG41" t="s">
        <v>42</v>
      </c>
      <c r="AK41" t="s">
        <v>44</v>
      </c>
      <c r="AR41" t="s">
        <v>42</v>
      </c>
      <c r="AV41" t="s">
        <v>44</v>
      </c>
      <c r="BI41" t="s">
        <v>273</v>
      </c>
      <c r="BP41" t="s">
        <v>274</v>
      </c>
    </row>
    <row r="42" spans="1:72" x14ac:dyDescent="0.25">
      <c r="A42" s="2" t="s">
        <v>20</v>
      </c>
      <c r="B42" s="2" t="s">
        <v>84</v>
      </c>
      <c r="C42" s="20">
        <v>1.2813359298997853</v>
      </c>
      <c r="D42" s="23">
        <v>0.10766302811457699</v>
      </c>
      <c r="E42" s="23">
        <v>0.25194118640310398</v>
      </c>
      <c r="F42" s="20">
        <f t="shared" si="2"/>
        <v>3.8537828729535804</v>
      </c>
      <c r="G42" s="20">
        <f t="shared" si="3"/>
        <v>0.58588724230321954</v>
      </c>
      <c r="H42" s="20">
        <f t="shared" si="4"/>
        <v>1.4343706206274169</v>
      </c>
      <c r="I42" s="20"/>
      <c r="J42" s="20"/>
      <c r="K42" s="20"/>
      <c r="L42" s="20"/>
      <c r="M42" s="22" t="s">
        <v>108</v>
      </c>
      <c r="N42" s="20">
        <v>1.6333670922788144</v>
      </c>
      <c r="O42" s="23">
        <v>0.21308377700081299</v>
      </c>
      <c r="P42" s="23">
        <v>0.50662910688757701</v>
      </c>
      <c r="Q42" s="20">
        <f t="shared" si="5"/>
        <v>20.336303805405514</v>
      </c>
      <c r="R42" s="20">
        <f t="shared" si="6"/>
        <v>1.3082720212127676</v>
      </c>
      <c r="S42" s="20">
        <f t="shared" si="7"/>
        <v>3.460312116235762</v>
      </c>
      <c r="V42" t="s">
        <v>43</v>
      </c>
      <c r="Z42" t="s">
        <v>69</v>
      </c>
      <c r="AG42" t="s">
        <v>43</v>
      </c>
      <c r="AK42" t="s">
        <v>73</v>
      </c>
      <c r="AR42" t="s">
        <v>43</v>
      </c>
      <c r="AV42" t="s">
        <v>69</v>
      </c>
      <c r="BI42" t="s">
        <v>275</v>
      </c>
      <c r="BP42" t="s">
        <v>203</v>
      </c>
      <c r="BT42" t="s">
        <v>276</v>
      </c>
    </row>
    <row r="43" spans="1:72" x14ac:dyDescent="0.25">
      <c r="A43" s="2" t="s">
        <v>20</v>
      </c>
      <c r="B43" s="2" t="s">
        <v>84</v>
      </c>
      <c r="C43" s="20">
        <v>2.5172643204044975</v>
      </c>
      <c r="D43" s="23">
        <v>0.40092876490506202</v>
      </c>
      <c r="E43" s="23">
        <v>0.98085288534376402</v>
      </c>
      <c r="F43" s="20">
        <f t="shared" si="2"/>
        <v>7.5709967217033487</v>
      </c>
      <c r="G43" s="20">
        <f t="shared" si="3"/>
        <v>0.87915305813161715</v>
      </c>
      <c r="H43" s="20">
        <f t="shared" si="4"/>
        <v>2.2204579197118726</v>
      </c>
      <c r="I43" s="20"/>
      <c r="J43" s="20"/>
      <c r="K43" s="20"/>
      <c r="L43" s="20"/>
      <c r="M43" s="22" t="s">
        <v>108</v>
      </c>
      <c r="N43" s="20">
        <v>2.7619932488375638</v>
      </c>
      <c r="O43" s="23">
        <v>0.441222573567295</v>
      </c>
      <c r="P43" s="23">
        <v>1.0860966750229799</v>
      </c>
      <c r="Q43" s="20">
        <f t="shared" si="5"/>
        <v>34.388309941077061</v>
      </c>
      <c r="R43" s="20">
        <f t="shared" si="6"/>
        <v>1.5364108323704195</v>
      </c>
      <c r="S43" s="20">
        <f t="shared" si="7"/>
        <v>4.1657617910113602</v>
      </c>
      <c r="V43" t="s">
        <v>68</v>
      </c>
      <c r="Z43" t="s">
        <v>71</v>
      </c>
      <c r="AG43" t="s">
        <v>72</v>
      </c>
      <c r="AK43" t="s">
        <v>75</v>
      </c>
      <c r="AR43" t="s">
        <v>76</v>
      </c>
      <c r="AV43" t="s">
        <v>78</v>
      </c>
      <c r="BI43" t="s">
        <v>277</v>
      </c>
      <c r="BP43" t="s">
        <v>278</v>
      </c>
    </row>
    <row r="44" spans="1:72" x14ac:dyDescent="0.25">
      <c r="A44" s="2" t="s">
        <v>21</v>
      </c>
      <c r="B44" s="2" t="s">
        <v>85</v>
      </c>
      <c r="C44" s="20">
        <v>3.3331300751911983</v>
      </c>
      <c r="D44" s="23">
        <v>0.52285225250890399</v>
      </c>
      <c r="E44" s="23">
        <v>1.30323648067591</v>
      </c>
      <c r="F44" s="20">
        <f t="shared" si="2"/>
        <v>10.024818080378777</v>
      </c>
      <c r="G44" s="20">
        <f t="shared" si="3"/>
        <v>1.0010765002543638</v>
      </c>
      <c r="H44" s="20">
        <f t="shared" si="4"/>
        <v>2.5615917464322804</v>
      </c>
      <c r="I44" s="20"/>
      <c r="J44" s="20"/>
      <c r="K44" s="20"/>
      <c r="L44" s="20"/>
      <c r="M44" s="22" t="s">
        <v>109</v>
      </c>
      <c r="N44" s="20">
        <v>3.2925637319505796</v>
      </c>
      <c r="O44" s="23">
        <v>0.51753422541869798</v>
      </c>
      <c r="P44" s="23">
        <v>1.28892806985898</v>
      </c>
      <c r="Q44" s="20">
        <f t="shared" si="5"/>
        <v>40.994199447344428</v>
      </c>
      <c r="R44" s="20">
        <f t="shared" si="6"/>
        <v>1.6127224097385713</v>
      </c>
      <c r="S44" s="20">
        <f t="shared" si="7"/>
        <v>4.4092745048244089</v>
      </c>
      <c r="Z44" t="s">
        <v>70</v>
      </c>
      <c r="AK44" t="s">
        <v>74</v>
      </c>
      <c r="AV44" t="s">
        <v>77</v>
      </c>
      <c r="BI44" t="s">
        <v>279</v>
      </c>
      <c r="BP44" t="s">
        <v>203</v>
      </c>
      <c r="BT44" t="s">
        <v>280</v>
      </c>
    </row>
    <row r="45" spans="1:72" x14ac:dyDescent="0.25">
      <c r="A45" s="2" t="s">
        <v>21</v>
      </c>
      <c r="B45" s="2" t="s">
        <v>85</v>
      </c>
      <c r="C45" s="20">
        <v>2.9962461483641576</v>
      </c>
      <c r="D45" s="23">
        <v>0.476577467257284</v>
      </c>
      <c r="E45" s="23">
        <v>1.17949180992414</v>
      </c>
      <c r="F45" s="20">
        <f t="shared" si="2"/>
        <v>9.0115962725106904</v>
      </c>
      <c r="G45" s="20">
        <f t="shared" si="3"/>
        <v>0.95480172671043073</v>
      </c>
      <c r="H45" s="20">
        <f t="shared" si="4"/>
        <v>2.4311020637252891</v>
      </c>
      <c r="I45" s="20"/>
      <c r="J45" s="20"/>
      <c r="K45" s="20"/>
      <c r="L45" s="20"/>
      <c r="M45" s="22" t="s">
        <v>109</v>
      </c>
      <c r="N45" s="20">
        <v>3.1515555478937629</v>
      </c>
      <c r="O45" s="23">
        <v>0.49852502850904301</v>
      </c>
      <c r="P45" s="23">
        <v>1.2379687180179999</v>
      </c>
      <c r="Q45" s="20">
        <f t="shared" si="5"/>
        <v>39.23857128293271</v>
      </c>
      <c r="R45" s="20">
        <f t="shared" si="6"/>
        <v>1.5937131858833793</v>
      </c>
      <c r="S45" s="20">
        <f t="shared" si="7"/>
        <v>4.3482548205306406</v>
      </c>
      <c r="BI45" t="s">
        <v>281</v>
      </c>
      <c r="BP45" t="s">
        <v>282</v>
      </c>
    </row>
    <row r="46" spans="1:72" x14ac:dyDescent="0.25">
      <c r="A46" s="2" t="s">
        <v>21</v>
      </c>
      <c r="B46" s="2" t="s">
        <v>85</v>
      </c>
      <c r="C46" s="20">
        <v>4.4163293296418171</v>
      </c>
      <c r="D46" s="23">
        <v>0.645061419241589</v>
      </c>
      <c r="E46" s="23">
        <v>1.6384010293615501</v>
      </c>
      <c r="F46" s="20">
        <f t="shared" si="2"/>
        <v>13.282679377629972</v>
      </c>
      <c r="G46" s="20">
        <f t="shared" si="3"/>
        <v>1.1232856896063446</v>
      </c>
      <c r="H46" s="20">
        <f t="shared" si="4"/>
        <v>2.9122850368422313</v>
      </c>
      <c r="I46" s="20"/>
      <c r="J46" s="20"/>
      <c r="K46" s="20"/>
      <c r="L46" s="20"/>
      <c r="M46" s="22" t="s">
        <v>109</v>
      </c>
      <c r="N46" s="20">
        <v>4.9242949998207743</v>
      </c>
      <c r="O46" s="23">
        <v>0.69234406234102797</v>
      </c>
      <c r="P46" s="23">
        <v>1.7714012665562</v>
      </c>
      <c r="Q46" s="20">
        <f t="shared" si="5"/>
        <v>61.310136354026909</v>
      </c>
      <c r="R46" s="20">
        <f t="shared" si="6"/>
        <v>1.7875322820012454</v>
      </c>
      <c r="S46" s="20">
        <f t="shared" si="7"/>
        <v>4.9818290316639144</v>
      </c>
      <c r="AW46" s="5" t="s">
        <v>158</v>
      </c>
      <c r="BC46" s="5" t="s">
        <v>159</v>
      </c>
      <c r="BI46" t="s">
        <v>283</v>
      </c>
      <c r="BP46" t="s">
        <v>203</v>
      </c>
      <c r="BT46" t="s">
        <v>284</v>
      </c>
    </row>
    <row r="47" spans="1:72" x14ac:dyDescent="0.25">
      <c r="A47" s="2" t="s">
        <v>22</v>
      </c>
      <c r="B47" s="2" t="s">
        <v>86</v>
      </c>
      <c r="C47" s="20">
        <v>5.4990110489408393</v>
      </c>
      <c r="D47" s="23">
        <v>0.74028458842792799</v>
      </c>
      <c r="E47" s="23">
        <v>1.9081877148245701</v>
      </c>
      <c r="F47" s="20">
        <f t="shared" si="2"/>
        <v>16.538984121243022</v>
      </c>
      <c r="G47" s="20">
        <f t="shared" si="3"/>
        <v>1.2185088302414464</v>
      </c>
      <c r="H47" s="20">
        <f t="shared" si="4"/>
        <v>3.1917619834627895</v>
      </c>
      <c r="I47" s="20"/>
      <c r="J47" s="20"/>
      <c r="K47" s="20"/>
      <c r="L47" s="20"/>
      <c r="M47" s="22" t="s">
        <v>110</v>
      </c>
      <c r="N47" s="20">
        <v>6.4647806328789201</v>
      </c>
      <c r="O47" s="23">
        <v>0.81055381736761301</v>
      </c>
      <c r="P47" s="23">
        <v>2.1122643942820298</v>
      </c>
      <c r="Q47" s="20">
        <f t="shared" si="5"/>
        <v>80.490015751514647</v>
      </c>
      <c r="R47" s="20">
        <f t="shared" si="6"/>
        <v>1.9057420123809818</v>
      </c>
      <c r="S47" s="20">
        <f t="shared" si="7"/>
        <v>5.3809247952988555</v>
      </c>
      <c r="V47" t="s">
        <v>127</v>
      </c>
      <c r="AG47" t="s">
        <v>142</v>
      </c>
      <c r="AR47" t="s">
        <v>143</v>
      </c>
      <c r="AW47" t="s">
        <v>147</v>
      </c>
      <c r="BC47" t="s">
        <v>153</v>
      </c>
      <c r="BI47" t="s">
        <v>285</v>
      </c>
      <c r="BP47" t="s">
        <v>286</v>
      </c>
    </row>
    <row r="48" spans="1:72" x14ac:dyDescent="0.25">
      <c r="A48" s="2" t="s">
        <v>22</v>
      </c>
      <c r="B48" s="2" t="s">
        <v>86</v>
      </c>
      <c r="C48" s="20">
        <v>8.0693102717958514</v>
      </c>
      <c r="D48" s="23">
        <v>0.90683640014906897</v>
      </c>
      <c r="E48" s="23">
        <v>2.39895193252184</v>
      </c>
      <c r="F48" s="20">
        <f t="shared" si="2"/>
        <v>24.269490144108747</v>
      </c>
      <c r="G48" s="20">
        <f t="shared" si="3"/>
        <v>1.3850606527255891</v>
      </c>
      <c r="H48" s="20">
        <f t="shared" si="4"/>
        <v>3.6940435747884859</v>
      </c>
      <c r="I48" s="20"/>
      <c r="J48" s="20"/>
      <c r="K48" s="20"/>
      <c r="L48" s="20"/>
      <c r="M48" s="22" t="s">
        <v>110</v>
      </c>
      <c r="N48" s="20">
        <v>9.1937493836640076</v>
      </c>
      <c r="O48" s="23">
        <v>0.96349264283359004</v>
      </c>
      <c r="P48" s="23">
        <v>2.5715516381854702</v>
      </c>
      <c r="Q48" s="20">
        <f t="shared" si="5"/>
        <v>114.46715282851791</v>
      </c>
      <c r="R48" s="20">
        <f t="shared" si="6"/>
        <v>2.0586808806331409</v>
      </c>
      <c r="S48" s="20">
        <f t="shared" si="7"/>
        <v>5.9119935712544232</v>
      </c>
      <c r="AW48" t="s">
        <v>148</v>
      </c>
      <c r="BC48" t="s">
        <v>154</v>
      </c>
      <c r="BI48" t="s">
        <v>287</v>
      </c>
      <c r="BP48" t="s">
        <v>203</v>
      </c>
      <c r="BT48" t="s">
        <v>288</v>
      </c>
    </row>
    <row r="49" spans="1:77" x14ac:dyDescent="0.25">
      <c r="A49" s="2" t="s">
        <v>22</v>
      </c>
      <c r="B49" s="2" t="s">
        <v>86</v>
      </c>
      <c r="C49" s="20">
        <v>11.248752578005455</v>
      </c>
      <c r="D49" s="23">
        <v>1.0511042648239199</v>
      </c>
      <c r="E49" s="23">
        <v>2.8442852437094799</v>
      </c>
      <c r="F49" s="20">
        <f t="shared" si="2"/>
        <v>33.832072460966835</v>
      </c>
      <c r="G49" s="20">
        <f t="shared" si="3"/>
        <v>1.5293286023044963</v>
      </c>
      <c r="H49" s="20">
        <f t="shared" si="4"/>
        <v>4.1433568382322674</v>
      </c>
      <c r="I49" s="20"/>
      <c r="J49" s="20"/>
      <c r="K49" s="20"/>
      <c r="L49" s="20"/>
      <c r="M49" s="22" t="s">
        <v>110</v>
      </c>
      <c r="N49" s="20">
        <v>7.9685769632178536</v>
      </c>
      <c r="O49" s="23">
        <v>0.90138077356365698</v>
      </c>
      <c r="P49" s="23">
        <v>2.3824856906560501</v>
      </c>
      <c r="Q49" s="20">
        <f t="shared" si="5"/>
        <v>99.213093484493868</v>
      </c>
      <c r="R49" s="20">
        <f t="shared" si="6"/>
        <v>1.9965689912350213</v>
      </c>
      <c r="S49" s="20">
        <f t="shared" si="7"/>
        <v>5.6942829228048817</v>
      </c>
      <c r="AW49" t="s">
        <v>149</v>
      </c>
      <c r="BC49" t="s">
        <v>150</v>
      </c>
      <c r="BI49" t="s">
        <v>289</v>
      </c>
      <c r="BP49" t="s">
        <v>290</v>
      </c>
    </row>
    <row r="50" spans="1:77" x14ac:dyDescent="0.25">
      <c r="A50" s="2" t="s">
        <v>23</v>
      </c>
      <c r="B50" s="2" t="s">
        <v>87</v>
      </c>
      <c r="C50" s="20">
        <v>1.0273324945356481</v>
      </c>
      <c r="D50" s="23">
        <v>1.17108160095729E-2</v>
      </c>
      <c r="E50" s="23">
        <v>2.70124684016642E-2</v>
      </c>
      <c r="F50" s="20">
        <f t="shared" si="2"/>
        <v>3.0898348199599814</v>
      </c>
      <c r="G50" s="20">
        <f t="shared" si="3"/>
        <v>0.48993526301792162</v>
      </c>
      <c r="H50" s="20">
        <f t="shared" si="4"/>
        <v>1.1873752610984742</v>
      </c>
      <c r="I50" s="20"/>
      <c r="J50" s="20"/>
      <c r="K50" s="20"/>
      <c r="L50" s="20"/>
      <c r="M50" s="22" t="s">
        <v>111</v>
      </c>
      <c r="N50" s="20">
        <v>0.93116690154701531</v>
      </c>
      <c r="O50" s="23">
        <v>-3.0972423557431499E-2</v>
      </c>
      <c r="P50" s="23">
        <v>-7.0987065966253995E-2</v>
      </c>
      <c r="Q50" s="20">
        <f t="shared" si="5"/>
        <v>11.593531602855254</v>
      </c>
      <c r="R50" s="20">
        <f t="shared" si="6"/>
        <v>1.0642157502003091</v>
      </c>
      <c r="S50" s="20">
        <f t="shared" si="7"/>
        <v>2.7416679625742608</v>
      </c>
      <c r="AW50" t="s">
        <v>150</v>
      </c>
      <c r="BC50" s="8" t="s">
        <v>155</v>
      </c>
      <c r="BD50" s="8"/>
      <c r="BE50" s="8"/>
      <c r="BF50" s="8"/>
      <c r="BG50" s="8"/>
      <c r="BI50" t="s">
        <v>291</v>
      </c>
      <c r="BP50" t="s">
        <v>203</v>
      </c>
      <c r="BT50" t="s">
        <v>292</v>
      </c>
    </row>
    <row r="51" spans="1:77" x14ac:dyDescent="0.25">
      <c r="A51" s="2" t="s">
        <v>23</v>
      </c>
      <c r="B51" s="2" t="s">
        <v>87</v>
      </c>
      <c r="C51" s="20">
        <v>0.69239005839914725</v>
      </c>
      <c r="D51" s="23">
        <v>-0.15964921314814701</v>
      </c>
      <c r="E51" s="23">
        <v>-0.35896044721027998</v>
      </c>
      <c r="F51" s="20">
        <f t="shared" si="2"/>
        <v>2.0824522954496838</v>
      </c>
      <c r="G51" s="20">
        <f t="shared" si="3"/>
        <v>0.31857506143043968</v>
      </c>
      <c r="H51" s="20">
        <f t="shared" si="4"/>
        <v>0.75830201380926199</v>
      </c>
      <c r="I51" s="20"/>
      <c r="J51" s="20"/>
      <c r="K51" s="20"/>
      <c r="L51" s="20"/>
      <c r="M51" s="22" t="s">
        <v>111</v>
      </c>
      <c r="N51" s="20">
        <v>1.1988366321244117</v>
      </c>
      <c r="O51" s="23">
        <v>7.8760138217433204E-2</v>
      </c>
      <c r="P51" s="23">
        <v>0.183506573114365</v>
      </c>
      <c r="Q51" s="20">
        <f t="shared" si="5"/>
        <v>14.92616453409579</v>
      </c>
      <c r="R51" s="20">
        <f t="shared" si="6"/>
        <v>1.1739482246256634</v>
      </c>
      <c r="S51" s="20">
        <f t="shared" si="7"/>
        <v>3.0602913111315564</v>
      </c>
      <c r="AW51" t="s">
        <v>152</v>
      </c>
      <c r="BC51" s="8" t="s">
        <v>156</v>
      </c>
      <c r="BD51" s="8"/>
      <c r="BE51" s="8"/>
      <c r="BF51" s="8"/>
      <c r="BG51" s="8"/>
      <c r="BI51" t="s">
        <v>293</v>
      </c>
      <c r="BP51" t="s">
        <v>294</v>
      </c>
    </row>
    <row r="52" spans="1:77" x14ac:dyDescent="0.25">
      <c r="A52" s="2" t="s">
        <v>23</v>
      </c>
      <c r="B52" s="2" t="s">
        <v>87</v>
      </c>
      <c r="C52" s="20">
        <v>1.3854546757214576</v>
      </c>
      <c r="D52" s="23">
        <v>0.14159242433040001</v>
      </c>
      <c r="E52" s="23">
        <v>0.33303641287497399</v>
      </c>
      <c r="F52" s="20">
        <f t="shared" si="2"/>
        <v>4.1669334137585592</v>
      </c>
      <c r="G52" s="20">
        <f t="shared" si="3"/>
        <v>0.61981656062807777</v>
      </c>
      <c r="H52" s="20">
        <f t="shared" si="4"/>
        <v>1.5228920440505958</v>
      </c>
      <c r="I52" s="20"/>
      <c r="J52" s="20"/>
      <c r="K52" s="20"/>
      <c r="L52" s="20"/>
      <c r="M52" s="22" t="s">
        <v>111</v>
      </c>
      <c r="N52" s="20">
        <v>1.0239907878834817</v>
      </c>
      <c r="O52" s="23">
        <v>1.02961395816929E-2</v>
      </c>
      <c r="P52" s="23">
        <v>2.3744308770660201E-2</v>
      </c>
      <c r="Q52" s="20">
        <f t="shared" si="5"/>
        <v>12.749239197222892</v>
      </c>
      <c r="R52" s="20">
        <f t="shared" si="6"/>
        <v>1.1054842692949705</v>
      </c>
      <c r="S52" s="20">
        <f t="shared" si="7"/>
        <v>2.8606475333209076</v>
      </c>
      <c r="AW52" t="s">
        <v>151</v>
      </c>
      <c r="BC52" t="s">
        <v>157</v>
      </c>
      <c r="BI52" t="s">
        <v>295</v>
      </c>
      <c r="BP52" t="s">
        <v>203</v>
      </c>
      <c r="BT52" t="s">
        <v>299</v>
      </c>
      <c r="BY52" s="5" t="s">
        <v>373</v>
      </c>
    </row>
    <row r="53" spans="1:77" x14ac:dyDescent="0.25">
      <c r="A53" s="2" t="s">
        <v>24</v>
      </c>
      <c r="B53" s="2" t="s">
        <v>88</v>
      </c>
      <c r="C53" s="20">
        <v>0.96704727469479079</v>
      </c>
      <c r="D53" s="23">
        <v>-1.45524180114992E-2</v>
      </c>
      <c r="E53" s="23">
        <v>-3.3435304754581001E-2</v>
      </c>
      <c r="F53" s="20">
        <f t="shared" si="2"/>
        <v>2.9085192552484638</v>
      </c>
      <c r="G53" s="20">
        <f t="shared" si="3"/>
        <v>0.46367194330044287</v>
      </c>
      <c r="H53" s="20">
        <f t="shared" si="4"/>
        <v>1.1206211265704067</v>
      </c>
      <c r="I53" s="20"/>
      <c r="J53" s="20"/>
      <c r="K53" s="20"/>
      <c r="L53" s="20"/>
      <c r="M53" s="22" t="s">
        <v>112</v>
      </c>
      <c r="N53" s="20">
        <v>1.4421426780091304</v>
      </c>
      <c r="O53" s="23">
        <v>0.15900832628615</v>
      </c>
      <c r="P53" s="23">
        <v>0.37498344130821398</v>
      </c>
      <c r="Q53" s="20">
        <f t="shared" si="5"/>
        <v>17.955456412322857</v>
      </c>
      <c r="R53" s="20">
        <f t="shared" si="6"/>
        <v>1.2541964489961499</v>
      </c>
      <c r="S53" s="20">
        <f t="shared" si="7"/>
        <v>3.2979330027451979</v>
      </c>
      <c r="AW53" t="s">
        <v>46</v>
      </c>
      <c r="BI53" t="s">
        <v>296</v>
      </c>
      <c r="BP53" t="s">
        <v>297</v>
      </c>
    </row>
    <row r="54" spans="1:77" x14ac:dyDescent="0.25">
      <c r="A54" s="2" t="s">
        <v>24</v>
      </c>
      <c r="B54" s="2" t="s">
        <v>88</v>
      </c>
      <c r="C54" s="20">
        <v>0.72072181558282056</v>
      </c>
      <c r="D54" s="23">
        <v>-0.142232220922693</v>
      </c>
      <c r="E54" s="23">
        <v>-0.320627955950677</v>
      </c>
      <c r="F54" s="20">
        <f t="shared" si="2"/>
        <v>2.1676637049226541</v>
      </c>
      <c r="G54" s="20">
        <f t="shared" si="3"/>
        <v>0.33599190589904954</v>
      </c>
      <c r="H54" s="20">
        <f t="shared" si="4"/>
        <v>0.80122015573537031</v>
      </c>
      <c r="I54" s="20"/>
      <c r="J54" s="20"/>
      <c r="K54" s="20"/>
      <c r="L54" s="20"/>
      <c r="M54" s="22" t="s">
        <v>112</v>
      </c>
      <c r="N54" s="20">
        <v>0.81630103743920512</v>
      </c>
      <c r="O54" s="23">
        <v>-8.8149671472874502E-2</v>
      </c>
      <c r="P54" s="23">
        <v>-0.20031766856161701</v>
      </c>
      <c r="Q54" s="20">
        <f t="shared" si="5"/>
        <v>10.163389462482005</v>
      </c>
      <c r="R54" s="20">
        <f t="shared" si="6"/>
        <v>1.0070385681218315</v>
      </c>
      <c r="S54" s="20">
        <f t="shared" si="7"/>
        <v>2.5784952920425757</v>
      </c>
      <c r="AW54" t="s">
        <v>47</v>
      </c>
    </row>
    <row r="55" spans="1:77" x14ac:dyDescent="0.25">
      <c r="A55" s="2" t="s">
        <v>24</v>
      </c>
      <c r="B55" s="2" t="s">
        <v>88</v>
      </c>
      <c r="C55" s="20">
        <v>1.0473585359487829</v>
      </c>
      <c r="D55" s="23">
        <v>2.0095568971355501E-2</v>
      </c>
      <c r="E55" s="23">
        <v>4.6411206930267797E-2</v>
      </c>
      <c r="F55" s="20">
        <f t="shared" si="2"/>
        <v>3.1500657192972334</v>
      </c>
      <c r="G55" s="20">
        <f t="shared" si="3"/>
        <v>0.49831961449766793</v>
      </c>
      <c r="H55" s="20">
        <f t="shared" si="4"/>
        <v>1.208762596926638</v>
      </c>
      <c r="I55" s="20"/>
      <c r="J55" s="20"/>
      <c r="K55" s="20"/>
      <c r="L55" s="20"/>
      <c r="M55" s="22" t="s">
        <v>112</v>
      </c>
      <c r="N55" s="20">
        <v>1.1351222627385724</v>
      </c>
      <c r="O55" s="23">
        <v>5.5042540894253297E-2</v>
      </c>
      <c r="P55" s="23">
        <v>0.12778999111301501</v>
      </c>
      <c r="Q55" s="20">
        <f t="shared" si="5"/>
        <v>14.132886171426856</v>
      </c>
      <c r="R55" s="20">
        <f t="shared" si="6"/>
        <v>1.1502308610933041</v>
      </c>
      <c r="S55" s="20">
        <f t="shared" si="7"/>
        <v>2.9908095856403554</v>
      </c>
    </row>
    <row r="56" spans="1:77" x14ac:dyDescent="0.25">
      <c r="A56" s="2" t="s">
        <v>25</v>
      </c>
      <c r="B56" s="2" t="s">
        <v>89</v>
      </c>
      <c r="C56" s="20">
        <v>1.0306269941126709</v>
      </c>
      <c r="D56" s="23">
        <v>1.31015157666374E-2</v>
      </c>
      <c r="E56" s="23">
        <v>3.02265868102174E-2</v>
      </c>
      <c r="F56" s="20">
        <f t="shared" si="2"/>
        <v>3.0997434518406748</v>
      </c>
      <c r="G56" s="20">
        <f t="shared" si="3"/>
        <v>0.49132575123410982</v>
      </c>
      <c r="H56" s="20">
        <f t="shared" si="4"/>
        <v>1.1909196367837174</v>
      </c>
      <c r="I56" s="20"/>
      <c r="J56" s="20"/>
      <c r="K56" s="20"/>
      <c r="L56" s="20"/>
      <c r="M56" s="22" t="s">
        <v>113</v>
      </c>
      <c r="N56" s="20">
        <v>2.156985819046044</v>
      </c>
      <c r="O56" s="23">
        <v>0.33384732630677399</v>
      </c>
      <c r="P56" s="23">
        <v>0.80843361673700598</v>
      </c>
      <c r="Q56" s="20">
        <f t="shared" si="5"/>
        <v>26.855640184885061</v>
      </c>
      <c r="R56" s="20">
        <f t="shared" si="6"/>
        <v>1.4290355095489464</v>
      </c>
      <c r="S56" s="20">
        <f t="shared" si="7"/>
        <v>3.8295799769135579</v>
      </c>
    </row>
    <row r="57" spans="1:77" x14ac:dyDescent="0.25">
      <c r="A57" s="2" t="s">
        <v>25</v>
      </c>
      <c r="B57" s="2" t="s">
        <v>89</v>
      </c>
      <c r="C57" s="20">
        <v>0.99280968981020734</v>
      </c>
      <c r="D57" s="23">
        <v>-3.1338570905645401E-3</v>
      </c>
      <c r="E57" s="23">
        <v>-7.2125891114314597E-3</v>
      </c>
      <c r="F57" s="20">
        <f t="shared" si="2"/>
        <v>2.9860030374643247</v>
      </c>
      <c r="G57" s="20">
        <f t="shared" si="3"/>
        <v>0.47509024516841863</v>
      </c>
      <c r="H57" s="20">
        <f t="shared" si="4"/>
        <v>1.1495986728998369</v>
      </c>
      <c r="I57" s="20"/>
      <c r="J57" s="20"/>
      <c r="K57" s="20"/>
      <c r="L57" s="20"/>
      <c r="M57" s="22" t="s">
        <v>113</v>
      </c>
      <c r="N57" s="20">
        <v>0.81141199320152013</v>
      </c>
      <c r="O57" s="23">
        <v>-9.0758573788155703E-2</v>
      </c>
      <c r="P57" s="23">
        <v>-0.206166168396441</v>
      </c>
      <c r="Q57" s="20">
        <f t="shared" si="5"/>
        <v>10.1025182171841</v>
      </c>
      <c r="R57" s="20">
        <f t="shared" si="6"/>
        <v>1.0044296422490977</v>
      </c>
      <c r="S57" s="20">
        <f t="shared" si="7"/>
        <v>2.5710959431912705</v>
      </c>
    </row>
    <row r="58" spans="1:77" x14ac:dyDescent="0.25">
      <c r="A58" s="2" t="s">
        <v>25</v>
      </c>
      <c r="B58" s="2" t="s">
        <v>89</v>
      </c>
      <c r="C58" s="20">
        <v>1.4643736278358059</v>
      </c>
      <c r="D58" s="23">
        <v>0.165652009367667</v>
      </c>
      <c r="E58" s="23">
        <v>0.391042777487834</v>
      </c>
      <c r="F58" s="20">
        <f t="shared" si="2"/>
        <v>4.4042923287103211</v>
      </c>
      <c r="G58" s="20">
        <f t="shared" si="3"/>
        <v>0.64387613694195156</v>
      </c>
      <c r="H58" s="20">
        <f t="shared" si="4"/>
        <v>1.5860415976846214</v>
      </c>
      <c r="I58" s="20"/>
      <c r="J58" s="20"/>
      <c r="K58" s="20"/>
      <c r="L58" s="20"/>
      <c r="M58" s="22" t="s">
        <v>113</v>
      </c>
      <c r="N58" s="20">
        <v>1.7115086792443588</v>
      </c>
      <c r="O58" s="23">
        <v>0.23337918722502701</v>
      </c>
      <c r="P58" s="23">
        <v>0.55659047050163801</v>
      </c>
      <c r="Q58" s="20">
        <f t="shared" si="5"/>
        <v>21.309208830785177</v>
      </c>
      <c r="R58" s="20">
        <f t="shared" si="6"/>
        <v>1.328567325509473</v>
      </c>
      <c r="S58" s="20">
        <f t="shared" si="7"/>
        <v>3.5217263936876164</v>
      </c>
      <c r="BC58" s="5" t="s">
        <v>351</v>
      </c>
    </row>
    <row r="59" spans="1:77" x14ac:dyDescent="0.25">
      <c r="A59" s="2" t="s">
        <v>26</v>
      </c>
      <c r="B59" s="2" t="s">
        <v>90</v>
      </c>
      <c r="C59" s="20">
        <v>1.5283351869903337</v>
      </c>
      <c r="D59" s="23">
        <v>0.18421855888969799</v>
      </c>
      <c r="E59" s="23">
        <v>0.43609217995204802</v>
      </c>
      <c r="F59" s="20">
        <f t="shared" si="2"/>
        <v>4.5966649574997156</v>
      </c>
      <c r="G59" s="20">
        <f t="shared" si="3"/>
        <v>0.66244284997353753</v>
      </c>
      <c r="H59" s="20">
        <f t="shared" si="4"/>
        <v>1.6349896410335611</v>
      </c>
      <c r="I59" s="20"/>
      <c r="J59" s="20"/>
      <c r="K59" s="20"/>
      <c r="L59" s="20"/>
      <c r="M59" s="22" t="s">
        <v>114</v>
      </c>
      <c r="N59" s="20">
        <v>1.5647118857172178</v>
      </c>
      <c r="O59" s="23">
        <v>0.194434413242937</v>
      </c>
      <c r="P59" s="23">
        <v>0.46098665620343698</v>
      </c>
      <c r="Q59" s="20">
        <f t="shared" si="5"/>
        <v>19.481509347344293</v>
      </c>
      <c r="R59" s="20">
        <f t="shared" si="6"/>
        <v>1.2896226011991405</v>
      </c>
      <c r="S59" s="20">
        <f t="shared" si="7"/>
        <v>3.4041056156428362</v>
      </c>
    </row>
    <row r="60" spans="1:77" x14ac:dyDescent="0.25">
      <c r="A60" s="2" t="s">
        <v>26</v>
      </c>
      <c r="B60" s="2" t="s">
        <v>90</v>
      </c>
      <c r="C60" s="20">
        <v>1.412485347117711</v>
      </c>
      <c r="D60" s="23">
        <v>0.14998384449018901</v>
      </c>
      <c r="E60" s="23">
        <v>0.35322024973161698</v>
      </c>
      <c r="F60" s="20">
        <f t="shared" si="2"/>
        <v>4.2482316401178748</v>
      </c>
      <c r="G60" s="20">
        <f t="shared" si="3"/>
        <v>0.62820818916622334</v>
      </c>
      <c r="H60" s="20">
        <f t="shared" si="4"/>
        <v>1.5448819366583724</v>
      </c>
      <c r="I60" s="20"/>
      <c r="J60" s="20"/>
      <c r="K60" s="20"/>
      <c r="L60" s="20"/>
      <c r="M60" s="22" t="s">
        <v>114</v>
      </c>
      <c r="N60" s="20">
        <v>1.2771141967495645</v>
      </c>
      <c r="O60" s="23">
        <v>0.106229665752974</v>
      </c>
      <c r="P60" s="23">
        <v>0.24853338157911101</v>
      </c>
      <c r="Q60" s="20">
        <f t="shared" si="5"/>
        <v>15.900762554889415</v>
      </c>
      <c r="R60" s="20">
        <f t="shared" si="6"/>
        <v>1.2014179523355102</v>
      </c>
      <c r="S60" s="20">
        <f t="shared" si="7"/>
        <v>3.1411938419612295</v>
      </c>
      <c r="BC60" t="s">
        <v>202</v>
      </c>
      <c r="BJ60" t="s">
        <v>203</v>
      </c>
      <c r="BN60" t="s">
        <v>352</v>
      </c>
      <c r="BS60" t="s">
        <v>373</v>
      </c>
    </row>
    <row r="61" spans="1:77" x14ac:dyDescent="0.25">
      <c r="A61" s="2" t="s">
        <v>26</v>
      </c>
      <c r="B61" s="2" t="s">
        <v>90</v>
      </c>
      <c r="C61" s="20">
        <v>2.8250436277846296</v>
      </c>
      <c r="D61" s="23">
        <v>0.45102521633541898</v>
      </c>
      <c r="E61" s="23">
        <v>1.1118928388876399</v>
      </c>
      <c r="F61" s="20">
        <f t="shared" si="2"/>
        <v>8.4966826372804096</v>
      </c>
      <c r="G61" s="20">
        <f t="shared" si="3"/>
        <v>0.92924939706301068</v>
      </c>
      <c r="H61" s="20">
        <f t="shared" si="4"/>
        <v>2.3595818179401546</v>
      </c>
      <c r="I61" s="20"/>
      <c r="J61" s="20"/>
      <c r="K61" s="20"/>
      <c r="L61" s="20"/>
      <c r="M61" s="22" t="s">
        <v>114</v>
      </c>
      <c r="N61" s="20">
        <v>2.0826428391927019</v>
      </c>
      <c r="O61" s="23">
        <v>0.31861483095697302</v>
      </c>
      <c r="P61" s="23">
        <v>0.76976156987363498</v>
      </c>
      <c r="Q61" s="20">
        <f t="shared" si="5"/>
        <v>25.930029872761402</v>
      </c>
      <c r="R61" s="20">
        <f t="shared" si="6"/>
        <v>1.4138030170997782</v>
      </c>
      <c r="S61" s="20">
        <f t="shared" si="7"/>
        <v>3.7824915074919647</v>
      </c>
      <c r="V61" t="s">
        <v>133</v>
      </c>
      <c r="AG61" t="s">
        <v>133</v>
      </c>
      <c r="AR61" t="s">
        <v>133</v>
      </c>
      <c r="BC61" t="s">
        <v>300</v>
      </c>
      <c r="BJ61" t="s">
        <v>301</v>
      </c>
    </row>
    <row r="62" spans="1:77" x14ac:dyDescent="0.25">
      <c r="A62" s="2" t="s">
        <v>27</v>
      </c>
      <c r="B62" s="2" t="s">
        <v>91</v>
      </c>
      <c r="C62" s="20">
        <v>1.6497077806357971</v>
      </c>
      <c r="D62" s="23">
        <v>0.217407080449569</v>
      </c>
      <c r="E62" s="23">
        <v>0.51724638867985995</v>
      </c>
      <c r="F62" s="20">
        <f t="shared" si="2"/>
        <v>4.9617086683035057</v>
      </c>
      <c r="G62" s="20">
        <f t="shared" si="3"/>
        <v>0.69563126064908776</v>
      </c>
      <c r="H62" s="20">
        <f t="shared" si="4"/>
        <v>1.7229559430276264</v>
      </c>
      <c r="I62" s="20"/>
      <c r="J62" s="20"/>
      <c r="K62" s="20"/>
      <c r="L62" s="20"/>
      <c r="M62" s="22" t="s">
        <v>115</v>
      </c>
      <c r="N62" s="20">
        <v>0.87382618778207688</v>
      </c>
      <c r="O62" s="23">
        <v>-5.8575037346133701E-2</v>
      </c>
      <c r="P62" s="23">
        <v>-0.133698473430858</v>
      </c>
      <c r="Q62" s="20">
        <f t="shared" si="5"/>
        <v>10.87960870024817</v>
      </c>
      <c r="R62" s="20">
        <f t="shared" si="6"/>
        <v>1.0366132756582087</v>
      </c>
      <c r="S62" s="20">
        <f t="shared" si="7"/>
        <v>2.6626544070620914</v>
      </c>
      <c r="BC62" t="s">
        <v>207</v>
      </c>
      <c r="BJ62" t="s">
        <v>203</v>
      </c>
      <c r="BN62" t="s">
        <v>353</v>
      </c>
      <c r="BS62" t="s">
        <v>374</v>
      </c>
    </row>
    <row r="63" spans="1:77" x14ac:dyDescent="0.25">
      <c r="A63" s="2" t="s">
        <v>27</v>
      </c>
      <c r="B63" s="2" t="s">
        <v>91</v>
      </c>
      <c r="C63" s="20">
        <v>1.1726052013528732</v>
      </c>
      <c r="D63" s="23">
        <v>6.9151741688945501E-2</v>
      </c>
      <c r="E63" s="23">
        <v>0.160887175846716</v>
      </c>
      <c r="F63" s="20">
        <f t="shared" si="2"/>
        <v>3.5267611999793216</v>
      </c>
      <c r="G63" s="20">
        <f t="shared" si="3"/>
        <v>0.5473760542117736</v>
      </c>
      <c r="H63" s="20">
        <f t="shared" si="4"/>
        <v>1.3346464101509723</v>
      </c>
      <c r="I63" s="20"/>
      <c r="J63" s="20"/>
      <c r="K63" s="20"/>
      <c r="L63" s="20"/>
      <c r="M63" s="22" t="s">
        <v>115</v>
      </c>
      <c r="N63" s="20">
        <v>0.51230284468054432</v>
      </c>
      <c r="O63" s="23">
        <v>-0.29047310092703399</v>
      </c>
      <c r="P63" s="23">
        <v>-0.64058631261692101</v>
      </c>
      <c r="Q63" s="20">
        <f t="shared" si="5"/>
        <v>6.3784475266130931</v>
      </c>
      <c r="R63" s="20">
        <f t="shared" si="6"/>
        <v>0.80471498708005051</v>
      </c>
      <c r="S63" s="20">
        <f t="shared" si="7"/>
        <v>2.0163832194424192</v>
      </c>
      <c r="BC63" t="s">
        <v>302</v>
      </c>
      <c r="BJ63" t="s">
        <v>303</v>
      </c>
    </row>
    <row r="64" spans="1:77" x14ac:dyDescent="0.25">
      <c r="A64" s="2" t="s">
        <v>27</v>
      </c>
      <c r="B64" s="2" t="s">
        <v>91</v>
      </c>
      <c r="C64" s="20">
        <v>1.653510949166594</v>
      </c>
      <c r="D64" s="23">
        <v>0.21840708840811901</v>
      </c>
      <c r="E64" s="23">
        <v>0.51970419166654702</v>
      </c>
      <c r="F64" s="20">
        <f t="shared" si="2"/>
        <v>4.9731471875902367</v>
      </c>
      <c r="G64" s="20">
        <f t="shared" si="3"/>
        <v>0.69663131300505643</v>
      </c>
      <c r="H64" s="20">
        <f t="shared" si="4"/>
        <v>1.7256159957386683</v>
      </c>
      <c r="I64" s="20"/>
      <c r="J64" s="20"/>
      <c r="K64" s="20"/>
      <c r="L64" s="20"/>
      <c r="M64" s="22" t="s">
        <v>115</v>
      </c>
      <c r="N64" s="20">
        <v>1.6920924701493825</v>
      </c>
      <c r="O64" s="23">
        <v>0.22842397218180199</v>
      </c>
      <c r="P64" s="23">
        <v>0.54436415945614602</v>
      </c>
      <c r="Q64" s="20">
        <f t="shared" si="5"/>
        <v>21.067466525107996</v>
      </c>
      <c r="R64" s="20">
        <f t="shared" si="6"/>
        <v>1.323612312526947</v>
      </c>
      <c r="S64" s="20">
        <f t="shared" si="7"/>
        <v>3.5067085151256774</v>
      </c>
      <c r="BC64" t="s">
        <v>211</v>
      </c>
      <c r="BJ64" t="s">
        <v>203</v>
      </c>
      <c r="BN64" t="s">
        <v>354</v>
      </c>
      <c r="BS64" t="s">
        <v>374</v>
      </c>
    </row>
    <row r="65" spans="1:71" x14ac:dyDescent="0.25">
      <c r="A65" s="2" t="s">
        <v>28</v>
      </c>
      <c r="B65" s="2" t="s">
        <v>92</v>
      </c>
      <c r="C65" s="20">
        <v>1.9298037986370253</v>
      </c>
      <c r="D65" s="23">
        <v>0.28551320225078503</v>
      </c>
      <c r="E65" s="23">
        <v>0.68632909036961498</v>
      </c>
      <c r="F65" s="20">
        <f t="shared" si="2"/>
        <v>5.8041335248671189</v>
      </c>
      <c r="G65" s="20">
        <f t="shared" si="3"/>
        <v>0.76373739488319614</v>
      </c>
      <c r="H65" s="20">
        <f t="shared" si="4"/>
        <v>1.9053779010330774</v>
      </c>
      <c r="I65" s="20"/>
      <c r="J65" s="20"/>
      <c r="K65" s="20"/>
      <c r="L65" s="20"/>
      <c r="M65" s="22" t="s">
        <v>116</v>
      </c>
      <c r="N65" s="20">
        <v>1.3650088885263874</v>
      </c>
      <c r="O65" s="23">
        <v>0.135135514847435</v>
      </c>
      <c r="P65" s="23">
        <v>0.31754012161409401</v>
      </c>
      <c r="Q65" s="20">
        <f t="shared" si="5"/>
        <v>16.995099010733007</v>
      </c>
      <c r="R65" s="20">
        <f t="shared" si="6"/>
        <v>1.2303236990567508</v>
      </c>
      <c r="S65" s="20">
        <f t="shared" si="7"/>
        <v>3.2268244258399497</v>
      </c>
      <c r="BC65" t="s">
        <v>304</v>
      </c>
      <c r="BJ65" t="s">
        <v>305</v>
      </c>
    </row>
    <row r="66" spans="1:71" x14ac:dyDescent="0.25">
      <c r="A66" s="2" t="s">
        <v>28</v>
      </c>
      <c r="B66" s="2" t="s">
        <v>92</v>
      </c>
      <c r="C66" s="20">
        <v>1.7403482710631313</v>
      </c>
      <c r="D66" s="23">
        <v>0.240636098494249</v>
      </c>
      <c r="E66" s="23">
        <v>0.57452865888681304</v>
      </c>
      <c r="F66" s="20">
        <f t="shared" si="2"/>
        <v>5.2343216197192151</v>
      </c>
      <c r="G66" s="20">
        <f t="shared" si="3"/>
        <v>0.71886040408491558</v>
      </c>
      <c r="H66" s="20">
        <f t="shared" si="4"/>
        <v>1.7848859927398857</v>
      </c>
      <c r="I66" s="20"/>
      <c r="J66" s="20"/>
      <c r="K66" s="20"/>
      <c r="L66" s="20"/>
      <c r="M66" s="22" t="s">
        <v>116</v>
      </c>
      <c r="N66" s="20">
        <v>1.2780794849808099</v>
      </c>
      <c r="O66" s="23">
        <v>0.10655769905218899</v>
      </c>
      <c r="P66" s="23">
        <v>0.24931314848530001</v>
      </c>
      <c r="Q66" s="20">
        <f t="shared" si="5"/>
        <v>15.912780915503625</v>
      </c>
      <c r="R66" s="20">
        <f t="shared" si="6"/>
        <v>1.2017460835258902</v>
      </c>
      <c r="S66" s="20">
        <f t="shared" si="7"/>
        <v>3.1421630245074619</v>
      </c>
      <c r="BC66" t="s">
        <v>215</v>
      </c>
      <c r="BJ66" t="s">
        <v>203</v>
      </c>
      <c r="BN66" t="s">
        <v>355</v>
      </c>
      <c r="BS66" t="s">
        <v>373</v>
      </c>
    </row>
    <row r="67" spans="1:71" x14ac:dyDescent="0.25">
      <c r="A67" s="2" t="s">
        <v>28</v>
      </c>
      <c r="B67" s="2" t="s">
        <v>92</v>
      </c>
      <c r="C67" s="20">
        <v>2.3603987656279588</v>
      </c>
      <c r="D67" s="23">
        <v>0.37298542197502199</v>
      </c>
      <c r="E67" s="23">
        <v>0.90860922576993597</v>
      </c>
      <c r="F67" s="20">
        <f t="shared" si="2"/>
        <v>7.0992033580368306</v>
      </c>
      <c r="G67" s="20">
        <f t="shared" si="3"/>
        <v>0.85120961680077023</v>
      </c>
      <c r="H67" s="20">
        <f t="shared" si="4"/>
        <v>2.1434806495284437</v>
      </c>
      <c r="I67" s="20"/>
      <c r="J67" s="20"/>
      <c r="K67" s="20"/>
      <c r="L67" s="20"/>
      <c r="M67" s="22" t="s">
        <v>116</v>
      </c>
      <c r="N67" s="20">
        <v>2.7486092752707774</v>
      </c>
      <c r="O67" s="23">
        <v>0.43911296420874801</v>
      </c>
      <c r="P67" s="23">
        <v>1.08055501920242</v>
      </c>
      <c r="Q67" s="20">
        <f t="shared" si="5"/>
        <v>34.22167223062953</v>
      </c>
      <c r="R67" s="20">
        <f t="shared" si="6"/>
        <v>1.5343012273789807</v>
      </c>
      <c r="S67" s="20">
        <f t="shared" si="7"/>
        <v>4.1590845219090591</v>
      </c>
      <c r="BC67" t="s">
        <v>306</v>
      </c>
      <c r="BJ67" t="s">
        <v>307</v>
      </c>
    </row>
    <row r="68" spans="1:71" x14ac:dyDescent="0.25">
      <c r="A68" s="2" t="s">
        <v>29</v>
      </c>
      <c r="B68" s="2" t="s">
        <v>93</v>
      </c>
      <c r="C68" s="20">
        <v>4.1312148681899572</v>
      </c>
      <c r="D68" s="23">
        <v>0.61607779746602298</v>
      </c>
      <c r="E68" s="23">
        <v>1.55779941254819</v>
      </c>
      <c r="F68" s="20">
        <f t="shared" si="2"/>
        <v>12.42516090590453</v>
      </c>
      <c r="G68" s="20">
        <f t="shared" si="3"/>
        <v>1.0943020215578014</v>
      </c>
      <c r="H68" s="20">
        <f t="shared" si="4"/>
        <v>2.828307886062567</v>
      </c>
      <c r="I68" s="20"/>
      <c r="J68" s="20"/>
      <c r="K68" s="20"/>
      <c r="L68" s="20"/>
      <c r="M68" s="22" t="s">
        <v>117</v>
      </c>
      <c r="N68" s="20">
        <v>3.4239300349865611</v>
      </c>
      <c r="O68" s="23">
        <v>0.53452487723043896</v>
      </c>
      <c r="P68" s="23">
        <v>1.3347222236660301</v>
      </c>
      <c r="Q68" s="20">
        <f t="shared" si="5"/>
        <v>42.629780977645439</v>
      </c>
      <c r="R68" s="20">
        <f t="shared" si="6"/>
        <v>1.6297131013441917</v>
      </c>
      <c r="S68" s="20">
        <f t="shared" si="7"/>
        <v>4.4640185100210381</v>
      </c>
      <c r="BC68" t="s">
        <v>219</v>
      </c>
      <c r="BJ68" t="s">
        <v>203</v>
      </c>
      <c r="BN68" t="s">
        <v>356</v>
      </c>
      <c r="BS68" t="s">
        <v>373</v>
      </c>
    </row>
    <row r="69" spans="1:71" x14ac:dyDescent="0.25">
      <c r="A69" s="2" t="s">
        <v>29</v>
      </c>
      <c r="B69" s="2" t="s">
        <v>93</v>
      </c>
      <c r="C69" s="20">
        <v>3.886593917969817</v>
      </c>
      <c r="D69" s="23">
        <v>0.58956917588496904</v>
      </c>
      <c r="E69" s="23">
        <v>1.4846903816996899</v>
      </c>
      <c r="F69" s="20">
        <f t="shared" ref="F69:F97" si="8">C69/$I$3*100</f>
        <v>11.68943188564851</v>
      </c>
      <c r="G69" s="20">
        <f t="shared" si="3"/>
        <v>1.067793404667106</v>
      </c>
      <c r="H69" s="20">
        <f t="shared" si="4"/>
        <v>2.751942316081355</v>
      </c>
      <c r="I69" s="20"/>
      <c r="J69" s="20"/>
      <c r="K69" s="20"/>
      <c r="L69" s="20"/>
      <c r="M69" s="22" t="s">
        <v>117</v>
      </c>
      <c r="N69" s="20">
        <v>5.0737418015106748</v>
      </c>
      <c r="O69" s="23">
        <v>0.70532837955399996</v>
      </c>
      <c r="P69" s="23">
        <v>1.80825519495507</v>
      </c>
      <c r="Q69" s="20">
        <f t="shared" si="5"/>
        <v>63.17082987251321</v>
      </c>
      <c r="R69" s="20">
        <f t="shared" si="6"/>
        <v>1.8005165822400355</v>
      </c>
      <c r="S69" s="20">
        <f t="shared" si="7"/>
        <v>5.0251897599332365</v>
      </c>
      <c r="BC69" t="s">
        <v>308</v>
      </c>
      <c r="BJ69" t="s">
        <v>309</v>
      </c>
    </row>
    <row r="70" spans="1:71" x14ac:dyDescent="0.25">
      <c r="A70" s="2" t="s">
        <v>29</v>
      </c>
      <c r="B70" s="2" t="s">
        <v>93</v>
      </c>
      <c r="C70" s="20">
        <v>4.8481394860877263</v>
      </c>
      <c r="D70" s="23">
        <v>0.68557506290484505</v>
      </c>
      <c r="E70" s="23">
        <v>1.75224525968921</v>
      </c>
      <c r="F70" s="20">
        <f t="shared" si="8"/>
        <v>14.581404049628205</v>
      </c>
      <c r="G70" s="20">
        <f t="shared" si="3"/>
        <v>1.1637993443967261</v>
      </c>
      <c r="H70" s="20">
        <f t="shared" si="4"/>
        <v>3.0305176297446375</v>
      </c>
      <c r="I70" s="20"/>
      <c r="J70" s="20"/>
      <c r="K70" s="20"/>
      <c r="L70" s="20"/>
      <c r="M70" s="22" t="s">
        <v>117</v>
      </c>
      <c r="N70" s="20">
        <v>4.4612946612020581</v>
      </c>
      <c r="O70" s="23">
        <v>0.64946094160885504</v>
      </c>
      <c r="P70" s="23">
        <v>1.6506970675567301</v>
      </c>
      <c r="Q70" s="20">
        <f t="shared" si="5"/>
        <v>55.545531696160701</v>
      </c>
      <c r="R70" s="20">
        <f t="shared" si="6"/>
        <v>1.7446491283038539</v>
      </c>
      <c r="S70" s="20">
        <f t="shared" si="7"/>
        <v>4.8394480451020181</v>
      </c>
      <c r="BC70" t="s">
        <v>223</v>
      </c>
      <c r="BJ70" t="s">
        <v>203</v>
      </c>
      <c r="BN70" t="s">
        <v>357</v>
      </c>
      <c r="BS70" t="s">
        <v>375</v>
      </c>
    </row>
    <row r="71" spans="1:71" x14ac:dyDescent="0.25">
      <c r="A71" s="2" t="s">
        <v>30</v>
      </c>
      <c r="B71" s="2" t="s">
        <v>94</v>
      </c>
      <c r="C71" s="20">
        <v>6.5838066242114799</v>
      </c>
      <c r="D71" s="23">
        <v>0.81847709133186497</v>
      </c>
      <c r="E71" s="23">
        <v>2.1355457074300599</v>
      </c>
      <c r="F71" s="20">
        <f t="shared" si="8"/>
        <v>19.801646559001078</v>
      </c>
      <c r="G71" s="20">
        <f t="shared" si="3"/>
        <v>1.2967013044916627</v>
      </c>
      <c r="H71" s="20">
        <f t="shared" si="4"/>
        <v>3.4254141712605315</v>
      </c>
      <c r="I71" s="20"/>
      <c r="J71" s="20"/>
      <c r="K71" s="20"/>
      <c r="L71" s="20"/>
      <c r="M71" s="22" t="s">
        <v>118</v>
      </c>
      <c r="N71" s="20">
        <v>7.7743392247903236</v>
      </c>
      <c r="O71" s="23">
        <v>0.89066347411611602</v>
      </c>
      <c r="P71" s="23">
        <v>2.3502167939871899</v>
      </c>
      <c r="Q71" s="20">
        <f t="shared" si="5"/>
        <v>96.794728575705292</v>
      </c>
      <c r="R71" s="20">
        <f t="shared" si="6"/>
        <v>1.9858517063495027</v>
      </c>
      <c r="S71" s="20">
        <f t="shared" si="7"/>
        <v>5.6570000400967766</v>
      </c>
      <c r="BC71" t="s">
        <v>310</v>
      </c>
      <c r="BJ71" t="s">
        <v>311</v>
      </c>
    </row>
    <row r="72" spans="1:71" x14ac:dyDescent="0.25">
      <c r="A72" s="2" t="s">
        <v>30</v>
      </c>
      <c r="B72" s="2" t="s">
        <v>94</v>
      </c>
      <c r="C72" s="20">
        <v>7.5681878919848815</v>
      </c>
      <c r="D72" s="23">
        <v>0.87899191175902402</v>
      </c>
      <c r="E72" s="23">
        <v>2.3151922488100798</v>
      </c>
      <c r="F72" s="20">
        <f t="shared" si="8"/>
        <v>22.762300031426665</v>
      </c>
      <c r="G72" s="20">
        <f t="shared" si="3"/>
        <v>1.3572161435089876</v>
      </c>
      <c r="H72" s="20">
        <f t="shared" si="4"/>
        <v>3.6088595188744215</v>
      </c>
      <c r="I72" s="20"/>
      <c r="J72" s="20"/>
      <c r="K72" s="20"/>
      <c r="L72" s="20"/>
      <c r="M72" s="22" t="s">
        <v>118</v>
      </c>
      <c r="N72" s="20">
        <v>5.6572903429615531</v>
      </c>
      <c r="O72" s="23">
        <v>0.75260844180769504</v>
      </c>
      <c r="P72" s="23">
        <v>1.94366909497933</v>
      </c>
      <c r="Q72" s="20">
        <f t="shared" si="5"/>
        <v>70.436324861511437</v>
      </c>
      <c r="R72" s="20">
        <f t="shared" si="6"/>
        <v>1.8477966878119265</v>
      </c>
      <c r="S72" s="20">
        <f t="shared" si="7"/>
        <v>5.1840700268087678</v>
      </c>
      <c r="BC72" t="s">
        <v>227</v>
      </c>
      <c r="BJ72" t="s">
        <v>203</v>
      </c>
      <c r="BN72" t="s">
        <v>358</v>
      </c>
      <c r="BS72" t="s">
        <v>375</v>
      </c>
    </row>
    <row r="73" spans="1:71" x14ac:dyDescent="0.25">
      <c r="A73" s="2" t="s">
        <v>30</v>
      </c>
      <c r="B73" s="2" t="s">
        <v>94</v>
      </c>
      <c r="C73" s="20">
        <v>7.4276034656581524</v>
      </c>
      <c r="D73" s="23">
        <v>0.87084868296260598</v>
      </c>
      <c r="E73" s="23">
        <v>2.2908280535147298</v>
      </c>
      <c r="F73" s="20">
        <f t="shared" si="8"/>
        <v>22.339474258934413</v>
      </c>
      <c r="G73" s="20">
        <f t="shared" si="3"/>
        <v>1.3490729481381216</v>
      </c>
      <c r="H73" s="20">
        <f t="shared" si="4"/>
        <v>3.584039985977272</v>
      </c>
      <c r="I73" s="20"/>
      <c r="J73" s="20"/>
      <c r="K73" s="20"/>
      <c r="L73" s="20"/>
      <c r="M73" s="22" t="s">
        <v>118</v>
      </c>
      <c r="N73" s="20">
        <v>10.3095913078509</v>
      </c>
      <c r="O73" s="23">
        <v>1.01324139425751</v>
      </c>
      <c r="P73" s="23">
        <v>2.7255406029892701</v>
      </c>
      <c r="Q73" s="20">
        <f t="shared" si="5"/>
        <v>128.35998835602553</v>
      </c>
      <c r="R73" s="20">
        <f t="shared" si="6"/>
        <v>2.1084296690271271</v>
      </c>
      <c r="S73" s="20">
        <f t="shared" si="7"/>
        <v>6.088402310007643</v>
      </c>
      <c r="BC73" t="s">
        <v>312</v>
      </c>
      <c r="BJ73" t="s">
        <v>313</v>
      </c>
    </row>
    <row r="74" spans="1:71" x14ac:dyDescent="0.25">
      <c r="A74" s="2" t="s">
        <v>31</v>
      </c>
      <c r="B74" s="2" t="s">
        <v>95</v>
      </c>
      <c r="C74" s="20">
        <v>0.97514439200766079</v>
      </c>
      <c r="D74" s="23">
        <v>-1.0931247083383101E-2</v>
      </c>
      <c r="E74" s="23">
        <v>-2.5128991667650501E-2</v>
      </c>
      <c r="F74" s="20">
        <f t="shared" si="8"/>
        <v>2.9328723786507513</v>
      </c>
      <c r="G74" s="20">
        <f t="shared" si="3"/>
        <v>0.46729316545118815</v>
      </c>
      <c r="H74" s="20">
        <f t="shared" si="4"/>
        <v>1.1298036976132235</v>
      </c>
      <c r="I74" s="20"/>
      <c r="J74" s="20"/>
      <c r="K74" s="20"/>
      <c r="L74" s="20"/>
      <c r="M74" s="22" t="s">
        <v>119</v>
      </c>
      <c r="N74" s="20">
        <v>0.9406388268373691</v>
      </c>
      <c r="O74" s="23">
        <v>-2.6577018856295501E-2</v>
      </c>
      <c r="P74" s="23">
        <v>-6.0953071097160097E-2</v>
      </c>
      <c r="Q74" s="20">
        <f t="shared" si="5"/>
        <v>11.711462196190519</v>
      </c>
      <c r="R74" s="20">
        <f t="shared" si="6"/>
        <v>1.0686111208702667</v>
      </c>
      <c r="S74" s="20">
        <f t="shared" si="7"/>
        <v>2.7542917135490521</v>
      </c>
      <c r="BC74" t="s">
        <v>231</v>
      </c>
      <c r="BJ74" t="s">
        <v>203</v>
      </c>
      <c r="BN74" t="s">
        <v>359</v>
      </c>
      <c r="BS74" t="s">
        <v>375</v>
      </c>
    </row>
    <row r="75" spans="1:71" x14ac:dyDescent="0.25">
      <c r="A75" s="2" t="s">
        <v>31</v>
      </c>
      <c r="B75" s="2" t="s">
        <v>95</v>
      </c>
      <c r="C75" s="20">
        <v>0.5941563096033825</v>
      </c>
      <c r="D75" s="23">
        <v>-0.226099512856723</v>
      </c>
      <c r="E75" s="23">
        <v>-0.50338669390819701</v>
      </c>
      <c r="F75" s="20">
        <f t="shared" si="8"/>
        <v>1.7870016413150174</v>
      </c>
      <c r="G75" s="20">
        <f t="shared" si="3"/>
        <v>0.25212495139413205</v>
      </c>
      <c r="H75" s="20">
        <f t="shared" si="4"/>
        <v>0.59597293459835565</v>
      </c>
      <c r="I75" s="20"/>
      <c r="J75" s="20"/>
      <c r="K75" s="20"/>
      <c r="L75" s="20"/>
      <c r="M75" s="22" t="s">
        <v>119</v>
      </c>
      <c r="N75" s="20">
        <v>0.35650059530723505</v>
      </c>
      <c r="O75" s="23">
        <v>-0.44793924759648401</v>
      </c>
      <c r="P75" s="23">
        <v>-0.96525939864922505</v>
      </c>
      <c r="Q75" s="20">
        <f t="shared" si="5"/>
        <v>4.4386252467355964</v>
      </c>
      <c r="R75" s="20">
        <f t="shared" si="6"/>
        <v>0.64724847907689975</v>
      </c>
      <c r="S75" s="20">
        <f t="shared" si="7"/>
        <v>1.5949182239285729</v>
      </c>
      <c r="BC75" t="s">
        <v>314</v>
      </c>
      <c r="BJ75" t="s">
        <v>315</v>
      </c>
    </row>
    <row r="76" spans="1:71" x14ac:dyDescent="0.25">
      <c r="A76" s="2" t="s">
        <v>31</v>
      </c>
      <c r="B76" s="2" t="s">
        <v>95</v>
      </c>
      <c r="C76" s="20">
        <v>1.4485125988282805</v>
      </c>
      <c r="D76" s="23">
        <v>0.16092239722906601</v>
      </c>
      <c r="E76" s="23">
        <v>0.37960692384971501</v>
      </c>
      <c r="F76" s="20">
        <f t="shared" si="8"/>
        <v>4.3565882407266159</v>
      </c>
      <c r="G76" s="20">
        <f t="shared" si="3"/>
        <v>0.63914651489770624</v>
      </c>
      <c r="H76" s="20">
        <f t="shared" si="4"/>
        <v>1.5736028069351531</v>
      </c>
      <c r="I76" s="20"/>
      <c r="J76" s="20"/>
      <c r="K76" s="20"/>
      <c r="L76" s="20"/>
      <c r="M76" s="22" t="s">
        <v>119</v>
      </c>
      <c r="N76" s="20">
        <v>0.91682581952800868</v>
      </c>
      <c r="O76" s="23">
        <v>-3.7713079172039102E-2</v>
      </c>
      <c r="P76" s="23">
        <v>-8.6349263457408995E-2</v>
      </c>
      <c r="Q76" s="20">
        <f t="shared" si="5"/>
        <v>11.414977374466909</v>
      </c>
      <c r="R76" s="20">
        <f t="shared" si="6"/>
        <v>1.0574750550155743</v>
      </c>
      <c r="S76" s="20">
        <f t="shared" si="7"/>
        <v>2.7223306330085171</v>
      </c>
      <c r="BC76" t="s">
        <v>235</v>
      </c>
      <c r="BJ76" t="s">
        <v>203</v>
      </c>
      <c r="BN76" t="s">
        <v>360</v>
      </c>
      <c r="BS76" t="s">
        <v>375</v>
      </c>
    </row>
    <row r="77" spans="1:71" x14ac:dyDescent="0.25">
      <c r="A77" s="2" t="s">
        <v>32</v>
      </c>
      <c r="B77" s="2" t="s">
        <v>96</v>
      </c>
      <c r="C77" s="20">
        <v>1.025850141493432</v>
      </c>
      <c r="D77" s="23">
        <v>1.10838627887111E-2</v>
      </c>
      <c r="E77" s="23">
        <v>2.5563921767653E-2</v>
      </c>
      <c r="F77" s="20">
        <f t="shared" si="8"/>
        <v>3.0853764522263849</v>
      </c>
      <c r="G77" s="20">
        <f t="shared" si="3"/>
        <v>0.48930816063839927</v>
      </c>
      <c r="H77" s="20">
        <f t="shared" si="4"/>
        <v>1.1857771017050607</v>
      </c>
      <c r="I77" s="20"/>
      <c r="J77" s="20"/>
      <c r="K77" s="20"/>
      <c r="L77" s="20"/>
      <c r="M77" s="22" t="s">
        <v>120</v>
      </c>
      <c r="N77" s="20">
        <v>0.78406873156536327</v>
      </c>
      <c r="O77" s="23">
        <v>-0.105645716651457</v>
      </c>
      <c r="P77" s="23">
        <v>-0.23945213133030199</v>
      </c>
      <c r="Q77" s="20">
        <f t="shared" si="5"/>
        <v>9.7620798195378136</v>
      </c>
      <c r="R77" s="20">
        <f t="shared" si="6"/>
        <v>0.98954235433905402</v>
      </c>
      <c r="S77" s="20">
        <f t="shared" si="7"/>
        <v>2.5289495719573534</v>
      </c>
      <c r="BC77" t="s">
        <v>316</v>
      </c>
      <c r="BJ77" t="s">
        <v>317</v>
      </c>
    </row>
    <row r="78" spans="1:71" x14ac:dyDescent="0.25">
      <c r="A78" s="2" t="s">
        <v>32</v>
      </c>
      <c r="B78" s="2" t="s">
        <v>96</v>
      </c>
      <c r="C78" s="20">
        <v>0.61712188189319672</v>
      </c>
      <c r="D78" s="23">
        <v>-0.20962897099236399</v>
      </c>
      <c r="E78" s="23">
        <v>-0.46785616566215799</v>
      </c>
      <c r="F78" s="20">
        <f t="shared" si="8"/>
        <v>1.8560735584390347</v>
      </c>
      <c r="G78" s="20">
        <f t="shared" si="3"/>
        <v>0.26859518383927217</v>
      </c>
      <c r="H78" s="20">
        <f t="shared" si="4"/>
        <v>0.63599947311090177</v>
      </c>
      <c r="I78" s="20"/>
      <c r="J78" s="20"/>
      <c r="K78" s="20"/>
      <c r="L78" s="20"/>
      <c r="M78" s="22" t="s">
        <v>120</v>
      </c>
      <c r="N78" s="20">
        <v>0.55289416212675524</v>
      </c>
      <c r="O78" s="23">
        <v>-0.25735812299494099</v>
      </c>
      <c r="P78" s="23">
        <v>-0.57033848358859995</v>
      </c>
      <c r="Q78" s="20">
        <f t="shared" si="5"/>
        <v>6.8838313851161601</v>
      </c>
      <c r="R78" s="20">
        <f t="shared" si="6"/>
        <v>0.83783022403052942</v>
      </c>
      <c r="S78" s="20">
        <f t="shared" si="7"/>
        <v>2.106781244469643</v>
      </c>
      <c r="BC78" t="s">
        <v>239</v>
      </c>
      <c r="BJ78" t="s">
        <v>203</v>
      </c>
      <c r="BN78" t="s">
        <v>361</v>
      </c>
      <c r="BS78" t="s">
        <v>375</v>
      </c>
    </row>
    <row r="79" spans="1:71" x14ac:dyDescent="0.25">
      <c r="A79" s="2" t="s">
        <v>32</v>
      </c>
      <c r="B79" s="2" t="s">
        <v>96</v>
      </c>
      <c r="C79" s="20">
        <v>1.2539673511176839</v>
      </c>
      <c r="D79" s="23">
        <v>9.8286107542160703E-2</v>
      </c>
      <c r="E79" s="23">
        <v>0.22967413239989101</v>
      </c>
      <c r="F79" s="20">
        <f t="shared" si="8"/>
        <v>3.7714683466015466</v>
      </c>
      <c r="G79" s="20">
        <f t="shared" si="3"/>
        <v>0.57651046709532239</v>
      </c>
      <c r="H79" s="20">
        <f t="shared" si="4"/>
        <v>1.4100162361079891</v>
      </c>
      <c r="I79" s="20"/>
      <c r="J79" s="20"/>
      <c r="K79" s="20"/>
      <c r="L79" s="20"/>
      <c r="M79" s="22" t="s">
        <v>120</v>
      </c>
      <c r="N79" s="20">
        <v>1.2004779098363552</v>
      </c>
      <c r="O79" s="23">
        <v>7.9354205570764405E-2</v>
      </c>
      <c r="P79" s="23">
        <v>0.18490722047819</v>
      </c>
      <c r="Q79" s="20">
        <f t="shared" si="5"/>
        <v>14.946599329394964</v>
      </c>
      <c r="R79" s="20">
        <f t="shared" si="6"/>
        <v>1.1745423926284693</v>
      </c>
      <c r="S79" s="20">
        <f t="shared" si="7"/>
        <v>3.0620363577245637</v>
      </c>
      <c r="BC79" t="s">
        <v>318</v>
      </c>
      <c r="BJ79" t="s">
        <v>319</v>
      </c>
    </row>
    <row r="80" spans="1:71" x14ac:dyDescent="0.25">
      <c r="A80" s="2" t="s">
        <v>33</v>
      </c>
      <c r="B80" s="2" t="s">
        <v>97</v>
      </c>
      <c r="C80" s="20">
        <v>1.0890554078832668</v>
      </c>
      <c r="D80" s="23">
        <v>3.7049813266645699E-2</v>
      </c>
      <c r="E80" s="23">
        <v>8.5785161990159495E-2</v>
      </c>
      <c r="F80" s="20">
        <f t="shared" si="8"/>
        <v>3.2754744330991015</v>
      </c>
      <c r="G80" s="20">
        <f t="shared" si="3"/>
        <v>0.51527421387105299</v>
      </c>
      <c r="H80" s="20">
        <f t="shared" si="4"/>
        <v>1.2521251821595063</v>
      </c>
      <c r="I80" s="20"/>
      <c r="J80" s="20"/>
      <c r="K80" s="20"/>
      <c r="L80" s="20"/>
      <c r="M80" s="22" t="s">
        <v>121</v>
      </c>
      <c r="N80" s="20">
        <v>1.3569490933880137</v>
      </c>
      <c r="O80" s="23">
        <v>0.13256352530542601</v>
      </c>
      <c r="P80" s="23">
        <v>0.31137579934550202</v>
      </c>
      <c r="Q80" s="20">
        <f t="shared" si="5"/>
        <v>16.894750201626891</v>
      </c>
      <c r="R80" s="20">
        <f t="shared" si="6"/>
        <v>1.2277517748704867</v>
      </c>
      <c r="S80" s="20">
        <f t="shared" si="7"/>
        <v>3.2191845332519029</v>
      </c>
      <c r="BC80" t="s">
        <v>243</v>
      </c>
      <c r="BJ80" t="s">
        <v>203</v>
      </c>
      <c r="BN80" t="s">
        <v>362</v>
      </c>
      <c r="BS80" t="s">
        <v>373</v>
      </c>
    </row>
    <row r="81" spans="1:71" x14ac:dyDescent="0.25">
      <c r="A81" s="2" t="s">
        <v>33</v>
      </c>
      <c r="B81" s="2" t="s">
        <v>97</v>
      </c>
      <c r="C81" s="20">
        <v>0.70586746538026113</v>
      </c>
      <c r="D81" s="23">
        <v>-0.151277121338356</v>
      </c>
      <c r="E81" s="23">
        <v>-0.34055952569960202</v>
      </c>
      <c r="F81" s="20">
        <f t="shared" si="8"/>
        <v>2.1229873331268867</v>
      </c>
      <c r="G81" s="20">
        <f t="shared" si="3"/>
        <v>0.32694740294154878</v>
      </c>
      <c r="H81" s="20">
        <f t="shared" si="4"/>
        <v>0.7789135892927056</v>
      </c>
      <c r="I81" s="20"/>
      <c r="J81" s="20"/>
      <c r="K81" s="20"/>
      <c r="L81" s="20"/>
      <c r="M81" s="22" t="s">
        <v>121</v>
      </c>
      <c r="N81" s="20">
        <v>0.71598831019613485</v>
      </c>
      <c r="O81" s="23">
        <v>-0.145094256431607</v>
      </c>
      <c r="P81" s="23">
        <v>-0.32694064647225601</v>
      </c>
      <c r="Q81" s="20">
        <f t="shared" si="5"/>
        <v>8.9144417480293203</v>
      </c>
      <c r="R81" s="20">
        <f t="shared" si="6"/>
        <v>0.95009415139902353</v>
      </c>
      <c r="S81" s="20">
        <f t="shared" si="7"/>
        <v>2.4178972190532235</v>
      </c>
      <c r="BC81" t="s">
        <v>320</v>
      </c>
      <c r="BJ81" t="s">
        <v>321</v>
      </c>
    </row>
    <row r="82" spans="1:71" x14ac:dyDescent="0.25">
      <c r="A82" s="2" t="s">
        <v>33</v>
      </c>
      <c r="B82" s="2" t="s">
        <v>97</v>
      </c>
      <c r="C82" s="20">
        <v>1.171019850975485</v>
      </c>
      <c r="D82" s="23">
        <v>6.8564312506576505E-2</v>
      </c>
      <c r="E82" s="23">
        <v>0.159506401370587</v>
      </c>
      <c r="F82" s="20">
        <f t="shared" si="8"/>
        <v>3.5219930544919111</v>
      </c>
      <c r="G82" s="20">
        <f t="shared" si="3"/>
        <v>0.54678849518639405</v>
      </c>
      <c r="H82" s="20">
        <f t="shared" si="4"/>
        <v>1.3331310893130901</v>
      </c>
      <c r="I82" s="20"/>
      <c r="J82" s="20"/>
      <c r="K82" s="20"/>
      <c r="L82" s="20"/>
      <c r="M82" s="22" t="s">
        <v>121</v>
      </c>
      <c r="N82" s="20">
        <v>0.84863175519688105</v>
      </c>
      <c r="O82" s="23">
        <v>-7.1280595994576895E-2</v>
      </c>
      <c r="P82" s="23">
        <v>-0.162391020284719</v>
      </c>
      <c r="Q82" s="20">
        <f t="shared" si="5"/>
        <v>10.565924386612021</v>
      </c>
      <c r="R82" s="20">
        <f t="shared" si="6"/>
        <v>1.0239074984013976</v>
      </c>
      <c r="S82" s="20">
        <f t="shared" si="7"/>
        <v>2.6264350708736339</v>
      </c>
      <c r="BC82" t="s">
        <v>247</v>
      </c>
      <c r="BJ82" t="s">
        <v>203</v>
      </c>
      <c r="BN82" t="s">
        <v>363</v>
      </c>
      <c r="BS82" t="s">
        <v>375</v>
      </c>
    </row>
    <row r="83" spans="1:71" x14ac:dyDescent="0.25">
      <c r="A83" s="2" t="s">
        <v>34</v>
      </c>
      <c r="B83" s="2" t="s">
        <v>98</v>
      </c>
      <c r="C83" s="20">
        <v>1.0872947915816775</v>
      </c>
      <c r="D83" s="23">
        <v>3.6347390903720501E-2</v>
      </c>
      <c r="E83" s="23">
        <v>8.4149909431036493E-2</v>
      </c>
      <c r="F83" s="20">
        <f t="shared" si="8"/>
        <v>3.2701791527666142</v>
      </c>
      <c r="G83" s="20">
        <f t="shared" si="3"/>
        <v>0.51457154560422858</v>
      </c>
      <c r="H83" s="20">
        <f t="shared" si="4"/>
        <v>1.250325030525216</v>
      </c>
      <c r="I83" s="20"/>
      <c r="J83" s="20"/>
      <c r="K83" s="20"/>
      <c r="L83" s="20"/>
      <c r="M83" s="22" t="s">
        <v>122</v>
      </c>
      <c r="N83" s="20">
        <v>1.8240432234142128</v>
      </c>
      <c r="O83" s="23">
        <v>0.26103507217364802</v>
      </c>
      <c r="P83" s="23">
        <v>0.62516161773509404</v>
      </c>
      <c r="Q83" s="20">
        <f t="shared" si="5"/>
        <v>22.710324776893835</v>
      </c>
      <c r="R83" s="20">
        <f t="shared" si="6"/>
        <v>1.3562233450433494</v>
      </c>
      <c r="S83" s="20">
        <f t="shared" si="7"/>
        <v>3.605831339732271</v>
      </c>
      <c r="BC83" t="s">
        <v>322</v>
      </c>
      <c r="BJ83" t="s">
        <v>323</v>
      </c>
    </row>
    <row r="84" spans="1:71" x14ac:dyDescent="0.25">
      <c r="A84" s="2" t="s">
        <v>34</v>
      </c>
      <c r="B84" s="2" t="s">
        <v>98</v>
      </c>
      <c r="C84" s="20">
        <v>0.88182594234183009</v>
      </c>
      <c r="D84" s="23">
        <v>-5.4617100463126997E-2</v>
      </c>
      <c r="E84" s="23">
        <v>-0.124738079785083</v>
      </c>
      <c r="F84" s="20">
        <f t="shared" si="8"/>
        <v>2.6522051198461951</v>
      </c>
      <c r="G84" s="20">
        <f t="shared" si="3"/>
        <v>0.42360710908886451</v>
      </c>
      <c r="H84" s="20">
        <f t="shared" si="4"/>
        <v>1.0194846444098282</v>
      </c>
      <c r="I84" s="20"/>
      <c r="J84" s="20"/>
      <c r="K84" s="20"/>
      <c r="L84" s="20"/>
      <c r="M84" s="22" t="s">
        <v>122</v>
      </c>
      <c r="N84" s="20">
        <v>1.3666163729640781</v>
      </c>
      <c r="O84" s="23">
        <v>0.13564650102813899</v>
      </c>
      <c r="P84" s="23">
        <v>0.31876537433390201</v>
      </c>
      <c r="Q84" s="20">
        <f t="shared" si="5"/>
        <v>17.01511306148857</v>
      </c>
      <c r="R84" s="20">
        <f t="shared" si="6"/>
        <v>1.2308348392277415</v>
      </c>
      <c r="S84" s="20">
        <f t="shared" si="7"/>
        <v>3.2283432511896137</v>
      </c>
      <c r="BC84" t="s">
        <v>251</v>
      </c>
      <c r="BJ84" t="s">
        <v>203</v>
      </c>
      <c r="BN84" t="s">
        <v>324</v>
      </c>
    </row>
    <row r="85" spans="1:71" x14ac:dyDescent="0.25">
      <c r="A85" s="2" t="s">
        <v>34</v>
      </c>
      <c r="B85" s="2" t="s">
        <v>98</v>
      </c>
      <c r="C85" s="20">
        <v>1.8164268244127182</v>
      </c>
      <c r="D85" s="23">
        <v>0.25921794878049298</v>
      </c>
      <c r="E85" s="23">
        <v>0.62063872217061</v>
      </c>
      <c r="F85" s="20">
        <f t="shared" si="8"/>
        <v>5.4631376694811644</v>
      </c>
      <c r="G85" s="20">
        <f t="shared" si="3"/>
        <v>0.73744214474717551</v>
      </c>
      <c r="H85" s="20">
        <f t="shared" si="4"/>
        <v>1.8346409051732584</v>
      </c>
      <c r="I85" s="20"/>
      <c r="J85" s="20"/>
      <c r="K85" s="20"/>
      <c r="L85" s="20"/>
      <c r="M85" s="22" t="s">
        <v>122</v>
      </c>
      <c r="N85" s="20">
        <v>1.2224068880821954</v>
      </c>
      <c r="O85" s="23">
        <v>8.7215828185695995E-2</v>
      </c>
      <c r="P85" s="23">
        <v>0.203466240207786</v>
      </c>
      <c r="Q85" s="20">
        <f t="shared" si="5"/>
        <v>15.219626970185349</v>
      </c>
      <c r="R85" s="20">
        <f t="shared" si="6"/>
        <v>1.1824040080997693</v>
      </c>
      <c r="S85" s="20">
        <f t="shared" si="7"/>
        <v>3.0851458350216978</v>
      </c>
      <c r="BC85" t="s">
        <v>325</v>
      </c>
      <c r="BJ85" t="s">
        <v>326</v>
      </c>
    </row>
    <row r="86" spans="1:71" x14ac:dyDescent="0.25">
      <c r="A86" s="2" t="s">
        <v>35</v>
      </c>
      <c r="B86" s="2" t="s">
        <v>99</v>
      </c>
      <c r="C86" s="20">
        <v>2.4822989354712655</v>
      </c>
      <c r="D86" s="23">
        <v>0.39485409232352098</v>
      </c>
      <c r="E86" s="23">
        <v>0.96509621281573899</v>
      </c>
      <c r="F86" s="20">
        <f t="shared" si="8"/>
        <v>7.4658338222188574</v>
      </c>
      <c r="G86" s="20">
        <f t="shared" si="3"/>
        <v>0.87307831898212129</v>
      </c>
      <c r="H86" s="20">
        <f t="shared" si="4"/>
        <v>2.2036855756290641</v>
      </c>
      <c r="I86" s="20"/>
      <c r="J86" s="20"/>
      <c r="K86" s="20"/>
      <c r="L86" s="20"/>
      <c r="M86" s="22" t="s">
        <v>123</v>
      </c>
      <c r="N86" s="20">
        <v>1.1958863406371563</v>
      </c>
      <c r="O86" s="23">
        <v>7.7689781717060299E-2</v>
      </c>
      <c r="P86" s="23">
        <v>0.18098359556331101</v>
      </c>
      <c r="Q86" s="20">
        <f t="shared" si="5"/>
        <v>14.889431809233786</v>
      </c>
      <c r="R86" s="20">
        <f t="shared" si="6"/>
        <v>1.1728781250978659</v>
      </c>
      <c r="S86" s="20">
        <f t="shared" si="7"/>
        <v>3.0571490154559586</v>
      </c>
      <c r="V86" t="s">
        <v>42</v>
      </c>
      <c r="Z86" t="s">
        <v>44</v>
      </c>
      <c r="AG86" t="s">
        <v>42</v>
      </c>
      <c r="AK86" t="s">
        <v>44</v>
      </c>
      <c r="BC86" t="s">
        <v>255</v>
      </c>
      <c r="BJ86" t="s">
        <v>203</v>
      </c>
      <c r="BN86" t="s">
        <v>364</v>
      </c>
      <c r="BS86" t="s">
        <v>373</v>
      </c>
    </row>
    <row r="87" spans="1:71" x14ac:dyDescent="0.25">
      <c r="A87" s="2" t="s">
        <v>35</v>
      </c>
      <c r="B87" s="2" t="s">
        <v>99</v>
      </c>
      <c r="C87" s="20">
        <v>1.2290970402800141</v>
      </c>
      <c r="D87" s="23">
        <v>8.9586158641045202E-2</v>
      </c>
      <c r="E87" s="23">
        <v>0.20907048018218</v>
      </c>
      <c r="F87" s="20">
        <f t="shared" si="8"/>
        <v>3.6966676829233345</v>
      </c>
      <c r="G87" s="20">
        <f t="shared" si="3"/>
        <v>0.56781041082208616</v>
      </c>
      <c r="H87" s="20">
        <f t="shared" si="4"/>
        <v>1.3874617857117164</v>
      </c>
      <c r="I87" s="20"/>
      <c r="J87" s="20"/>
      <c r="K87" s="20"/>
      <c r="L87" s="20"/>
      <c r="M87" s="22" t="s">
        <v>123</v>
      </c>
      <c r="N87" s="20">
        <v>0.70879476974233091</v>
      </c>
      <c r="O87" s="23">
        <v>-0.14947935472155399</v>
      </c>
      <c r="P87" s="23">
        <v>-0.33660221786712402</v>
      </c>
      <c r="Q87" s="20">
        <f t="shared" si="5"/>
        <v>8.8248782783129478</v>
      </c>
      <c r="R87" s="20">
        <f t="shared" si="6"/>
        <v>0.94570872387044558</v>
      </c>
      <c r="S87" s="20">
        <f t="shared" si="7"/>
        <v>2.4056075900837843</v>
      </c>
      <c r="V87" t="s">
        <v>43</v>
      </c>
      <c r="Z87" t="s">
        <v>139</v>
      </c>
      <c r="AG87" t="s">
        <v>43</v>
      </c>
      <c r="AK87" t="s">
        <v>73</v>
      </c>
      <c r="AR87" t="s">
        <v>42</v>
      </c>
      <c r="AV87" t="s">
        <v>44</v>
      </c>
      <c r="BC87" t="s">
        <v>327</v>
      </c>
      <c r="BJ87" t="s">
        <v>328</v>
      </c>
    </row>
    <row r="88" spans="1:71" x14ac:dyDescent="0.25">
      <c r="A88" s="2" t="s">
        <v>35</v>
      </c>
      <c r="B88" s="2" t="s">
        <v>99</v>
      </c>
      <c r="C88" s="20">
        <v>4.1994255161822416</v>
      </c>
      <c r="D88" s="23">
        <v>0.62318993276251</v>
      </c>
      <c r="E88" s="23">
        <v>1.57751311435041</v>
      </c>
      <c r="F88" s="20">
        <f t="shared" si="8"/>
        <v>12.630313216748018</v>
      </c>
      <c r="G88" s="20">
        <f t="shared" si="3"/>
        <v>1.1014141206755699</v>
      </c>
      <c r="H88" s="20">
        <f t="shared" si="4"/>
        <v>2.848867774557156</v>
      </c>
      <c r="I88" s="20"/>
      <c r="J88" s="20"/>
      <c r="K88" s="20"/>
      <c r="L88" s="20"/>
      <c r="M88" s="22" t="s">
        <v>123</v>
      </c>
      <c r="N88" s="20">
        <v>1.3771592951031206</v>
      </c>
      <c r="O88" s="23">
        <v>0.13898408465504999</v>
      </c>
      <c r="P88" s="23">
        <v>0.326772909435044</v>
      </c>
      <c r="Q88" s="20">
        <f t="shared" si="5"/>
        <v>17.14637814490419</v>
      </c>
      <c r="R88" s="20">
        <f t="shared" si="6"/>
        <v>1.2341723973934169</v>
      </c>
      <c r="S88" s="20">
        <f t="shared" si="7"/>
        <v>3.2382645805254273</v>
      </c>
      <c r="V88" t="s">
        <v>138</v>
      </c>
      <c r="Z88" t="s">
        <v>141</v>
      </c>
      <c r="AG88" t="s">
        <v>72</v>
      </c>
      <c r="AK88" t="s">
        <v>75</v>
      </c>
      <c r="AR88" t="s">
        <v>43</v>
      </c>
      <c r="AV88" t="s">
        <v>69</v>
      </c>
      <c r="BC88" t="s">
        <v>259</v>
      </c>
      <c r="BJ88" t="s">
        <v>203</v>
      </c>
      <c r="BN88" t="s">
        <v>365</v>
      </c>
      <c r="BS88" t="s">
        <v>375</v>
      </c>
    </row>
    <row r="89" spans="1:71" x14ac:dyDescent="0.25">
      <c r="A89" s="2" t="s">
        <v>36</v>
      </c>
      <c r="B89" s="2" t="s">
        <v>100</v>
      </c>
      <c r="C89" s="20">
        <v>3.3235574755338746</v>
      </c>
      <c r="D89" s="23">
        <v>0.52160313145473303</v>
      </c>
      <c r="E89" s="23">
        <v>1.29987361268295</v>
      </c>
      <c r="F89" s="20">
        <f t="shared" si="8"/>
        <v>9.9960272537515085</v>
      </c>
      <c r="G89" s="20">
        <f t="shared" si="3"/>
        <v>0.99982743154182296</v>
      </c>
      <c r="H89" s="20">
        <f t="shared" si="4"/>
        <v>2.5580530549813574</v>
      </c>
      <c r="I89" s="20"/>
      <c r="J89" s="20"/>
      <c r="K89" s="20"/>
      <c r="L89" s="20"/>
      <c r="M89" s="22" t="s">
        <v>124</v>
      </c>
      <c r="N89" s="20">
        <v>4.6087536662468267</v>
      </c>
      <c r="O89" s="23">
        <v>0.66358352754439798</v>
      </c>
      <c r="P89" s="23">
        <v>1.6902772807064701</v>
      </c>
      <c r="Q89" s="20">
        <f t="shared" si="5"/>
        <v>57.38147607119366</v>
      </c>
      <c r="R89" s="20">
        <f t="shared" si="6"/>
        <v>1.7587717157700198</v>
      </c>
      <c r="S89" s="20">
        <f t="shared" si="7"/>
        <v>4.8861983077182671</v>
      </c>
      <c r="Z89" t="s">
        <v>140</v>
      </c>
      <c r="AK89" t="s">
        <v>74</v>
      </c>
      <c r="AR89" t="s">
        <v>144</v>
      </c>
      <c r="AV89" t="s">
        <v>146</v>
      </c>
      <c r="BC89" t="s">
        <v>329</v>
      </c>
      <c r="BJ89" t="s">
        <v>330</v>
      </c>
    </row>
    <row r="90" spans="1:71" x14ac:dyDescent="0.25">
      <c r="A90" s="2" t="s">
        <v>36</v>
      </c>
      <c r="B90" s="2" t="s">
        <v>100</v>
      </c>
      <c r="C90" s="20">
        <v>1.83040000377568</v>
      </c>
      <c r="D90" s="23">
        <v>0.26254600711293002</v>
      </c>
      <c r="E90" s="23">
        <v>0.62892427123782502</v>
      </c>
      <c r="F90" s="20">
        <f t="shared" si="8"/>
        <v>5.5051638064629804</v>
      </c>
      <c r="G90" s="20">
        <f t="shared" si="3"/>
        <v>0.74077024595710228</v>
      </c>
      <c r="H90" s="20">
        <f t="shared" si="4"/>
        <v>1.8435725568937085</v>
      </c>
      <c r="I90" s="20"/>
      <c r="J90" s="20"/>
      <c r="K90" s="20"/>
      <c r="L90" s="20"/>
      <c r="M90" s="22" t="s">
        <v>124</v>
      </c>
      <c r="N90" s="20">
        <v>3.1850040182327084</v>
      </c>
      <c r="O90" s="23">
        <v>0.50310998209580804</v>
      </c>
      <c r="P90" s="23">
        <v>1.2502334183717401</v>
      </c>
      <c r="Q90" s="20">
        <f t="shared" si="5"/>
        <v>39.655022831304407</v>
      </c>
      <c r="R90" s="20">
        <f t="shared" si="6"/>
        <v>1.5982982042579716</v>
      </c>
      <c r="S90" s="20">
        <f t="shared" si="7"/>
        <v>4.3629507580898172</v>
      </c>
      <c r="Z90" t="s">
        <v>46</v>
      </c>
      <c r="AV90" t="s">
        <v>145</v>
      </c>
      <c r="BC90" t="s">
        <v>263</v>
      </c>
      <c r="BJ90" t="s">
        <v>203</v>
      </c>
      <c r="BN90" t="s">
        <v>366</v>
      </c>
      <c r="BS90" t="s">
        <v>373</v>
      </c>
    </row>
    <row r="91" spans="1:71" x14ac:dyDescent="0.25">
      <c r="A91" s="2" t="s">
        <v>36</v>
      </c>
      <c r="B91" s="2" t="s">
        <v>100</v>
      </c>
      <c r="C91" s="20">
        <v>3.3830555713554409</v>
      </c>
      <c r="D91" s="23">
        <v>0.52930918675921801</v>
      </c>
      <c r="E91" s="23">
        <v>1.32063982104014</v>
      </c>
      <c r="F91" s="20">
        <f t="shared" si="8"/>
        <v>10.174975441576411</v>
      </c>
      <c r="G91" s="20">
        <f t="shared" ref="G91:G97" si="9">LOG10(F91)</f>
        <v>1.0075333696809707</v>
      </c>
      <c r="H91" s="20">
        <f t="shared" ref="H91:H97" si="10">IF(F91=0, LN(F91), (F91^$J$3-1)/$J$3)</f>
        <v>2.5798990831453565</v>
      </c>
      <c r="I91" s="20"/>
      <c r="J91" s="20"/>
      <c r="K91" s="20"/>
      <c r="L91" s="20"/>
      <c r="M91" s="22" t="s">
        <v>124</v>
      </c>
      <c r="N91" s="20">
        <v>2.3731709122716165</v>
      </c>
      <c r="O91" s="23">
        <v>0.37532903264665401</v>
      </c>
      <c r="P91" s="23">
        <v>0.91464511976707397</v>
      </c>
      <c r="Q91" s="20">
        <f t="shared" ref="Q91:Q97" si="11">N91/$T$3*100</f>
        <v>29.547261532479034</v>
      </c>
      <c r="R91" s="20">
        <f t="shared" ref="R91:R97" si="12">LOG10(Q91)</f>
        <v>1.4705172362682286</v>
      </c>
      <c r="S91" s="20">
        <f t="shared" ref="S91:S97" si="13">IF(Q91=0, LN(Q91), (Q91^$J$3-1)/$J$3)</f>
        <v>3.9585692886741275</v>
      </c>
      <c r="Z91" t="s">
        <v>47</v>
      </c>
      <c r="BC91" t="s">
        <v>331</v>
      </c>
      <c r="BJ91" t="s">
        <v>332</v>
      </c>
    </row>
    <row r="92" spans="1:71" x14ac:dyDescent="0.25">
      <c r="A92" s="2" t="s">
        <v>37</v>
      </c>
      <c r="B92" s="2" t="s">
        <v>101</v>
      </c>
      <c r="C92" s="20">
        <v>4.6761333430668222</v>
      </c>
      <c r="D92" s="23">
        <v>0.66988685500149103</v>
      </c>
      <c r="E92" s="23">
        <v>1.70799717787367</v>
      </c>
      <c r="F92" s="20">
        <f t="shared" si="8"/>
        <v>14.06407341638154</v>
      </c>
      <c r="G92" s="20">
        <f t="shared" si="9"/>
        <v>1.1481111248120461</v>
      </c>
      <c r="H92" s="20">
        <f t="shared" si="10"/>
        <v>2.98461627427056</v>
      </c>
      <c r="I92" s="20"/>
      <c r="J92" s="20"/>
      <c r="K92" s="20"/>
      <c r="L92" s="20"/>
      <c r="M92" s="22" t="s">
        <v>125</v>
      </c>
      <c r="N92" s="20">
        <v>5.5268439222840202</v>
      </c>
      <c r="O92" s="23">
        <v>0.74247720641363402</v>
      </c>
      <c r="P92" s="23">
        <v>1.9144908727050101</v>
      </c>
      <c r="Q92" s="20">
        <f t="shared" si="11"/>
        <v>68.812196364147781</v>
      </c>
      <c r="R92" s="20">
        <f t="shared" si="12"/>
        <v>1.8376654199828053</v>
      </c>
      <c r="S92" s="20">
        <f t="shared" si="13"/>
        <v>5.1498937019010524</v>
      </c>
      <c r="BC92" t="s">
        <v>267</v>
      </c>
      <c r="BJ92" t="s">
        <v>203</v>
      </c>
      <c r="BN92" t="s">
        <v>333</v>
      </c>
    </row>
    <row r="93" spans="1:71" x14ac:dyDescent="0.25">
      <c r="A93" s="2" t="s">
        <v>37</v>
      </c>
      <c r="B93" s="2" t="s">
        <v>101</v>
      </c>
      <c r="C93" s="20">
        <v>3.1424375198739392</v>
      </c>
      <c r="D93" s="23">
        <v>0.49726671785409599</v>
      </c>
      <c r="E93" s="23">
        <v>1.23460569353621</v>
      </c>
      <c r="F93" s="20">
        <f t="shared" si="8"/>
        <v>9.4512856549367754</v>
      </c>
      <c r="G93" s="20">
        <f t="shared" si="9"/>
        <v>0.97549088944753637</v>
      </c>
      <c r="H93" s="20">
        <f t="shared" si="10"/>
        <v>2.4892885463367507</v>
      </c>
      <c r="I93" s="20"/>
      <c r="J93" s="20"/>
      <c r="K93" s="20"/>
      <c r="L93" s="20"/>
      <c r="M93" s="22" t="s">
        <v>125</v>
      </c>
      <c r="N93" s="20">
        <v>4.2230293415785214</v>
      </c>
      <c r="O93" s="23">
        <v>0.62562406378264701</v>
      </c>
      <c r="P93" s="23">
        <v>1.58426978202948</v>
      </c>
      <c r="Q93" s="20">
        <f t="shared" si="11"/>
        <v>52.578999586470573</v>
      </c>
      <c r="R93" s="20">
        <f t="shared" si="12"/>
        <v>1.7208123185864572</v>
      </c>
      <c r="S93" s="20">
        <f t="shared" si="13"/>
        <v>4.7608503111659815</v>
      </c>
      <c r="BC93" t="s">
        <v>334</v>
      </c>
      <c r="BJ93" t="s">
        <v>335</v>
      </c>
    </row>
    <row r="94" spans="1:71" x14ac:dyDescent="0.25">
      <c r="A94" s="2" t="s">
        <v>37</v>
      </c>
      <c r="B94" s="2" t="s">
        <v>101</v>
      </c>
      <c r="C94" s="20">
        <v>3.3729366930208746</v>
      </c>
      <c r="D94" s="23">
        <v>0.52800822947622195</v>
      </c>
      <c r="E94" s="23">
        <v>1.3171306514255201</v>
      </c>
      <c r="F94" s="20">
        <f t="shared" si="8"/>
        <v>10.144541611454825</v>
      </c>
      <c r="G94" s="20">
        <f t="shared" si="9"/>
        <v>1.0062324278983585</v>
      </c>
      <c r="H94" s="20">
        <f t="shared" si="10"/>
        <v>2.5762085168332081</v>
      </c>
      <c r="I94" s="20"/>
      <c r="J94" s="20"/>
      <c r="K94" s="20"/>
      <c r="L94" s="20"/>
      <c r="M94" s="22" t="s">
        <v>125</v>
      </c>
      <c r="N94" s="20">
        <v>5.6073419267171589</v>
      </c>
      <c r="O94" s="23">
        <v>0.74875704516274</v>
      </c>
      <c r="P94" s="23">
        <v>1.93256654550431</v>
      </c>
      <c r="Q94" s="20">
        <f t="shared" si="11"/>
        <v>69.814440061611563</v>
      </c>
      <c r="R94" s="20">
        <f t="shared" si="12"/>
        <v>1.8439452591629322</v>
      </c>
      <c r="S94" s="20">
        <f t="shared" si="13"/>
        <v>5.1710693505272713</v>
      </c>
      <c r="BC94" t="s">
        <v>271</v>
      </c>
      <c r="BJ94" t="s">
        <v>203</v>
      </c>
      <c r="BN94" t="s">
        <v>367</v>
      </c>
      <c r="BS94" t="s">
        <v>373</v>
      </c>
    </row>
    <row r="95" spans="1:71" x14ac:dyDescent="0.25">
      <c r="A95" s="2" t="s">
        <v>38</v>
      </c>
      <c r="B95" s="2" t="s">
        <v>102</v>
      </c>
      <c r="C95" s="20">
        <v>7.9239757292601534E-2</v>
      </c>
      <c r="D95" s="23">
        <v>-1.1010555331334899</v>
      </c>
      <c r="E95" s="23">
        <v>-2.15983309663872</v>
      </c>
      <c r="F95" s="20">
        <f t="shared" si="8"/>
        <v>0.2383237778520032</v>
      </c>
      <c r="G95" s="20">
        <f t="shared" si="9"/>
        <v>-0.62283262540532236</v>
      </c>
      <c r="H95" s="20">
        <f t="shared" si="10"/>
        <v>-1.3454296500771445</v>
      </c>
      <c r="I95" s="20"/>
      <c r="J95" s="20"/>
      <c r="K95" s="20"/>
      <c r="L95" s="20"/>
      <c r="M95" s="22" t="s">
        <v>126</v>
      </c>
      <c r="N95" s="20">
        <v>1.2409383639293672</v>
      </c>
      <c r="O95" s="23">
        <v>9.3750083730386194E-2</v>
      </c>
      <c r="P95" s="23">
        <v>0.218925000297823</v>
      </c>
      <c r="Q95" s="20">
        <f t="shared" si="11"/>
        <v>15.450353868365251</v>
      </c>
      <c r="R95" s="20">
        <f t="shared" si="12"/>
        <v>1.1889384307717525</v>
      </c>
      <c r="S95" s="20">
        <f t="shared" si="13"/>
        <v>3.1043826582664447</v>
      </c>
      <c r="BC95" t="s">
        <v>336</v>
      </c>
      <c r="BJ95" t="s">
        <v>337</v>
      </c>
    </row>
    <row r="96" spans="1:71" x14ac:dyDescent="0.25">
      <c r="A96" s="2" t="s">
        <v>38</v>
      </c>
      <c r="B96" s="2" t="s">
        <v>102</v>
      </c>
      <c r="C96" s="20">
        <v>5.9590846100342237E-2</v>
      </c>
      <c r="D96" s="23">
        <v>-1.22481932659337</v>
      </c>
      <c r="E96" s="23">
        <v>-2.3610443520349298</v>
      </c>
      <c r="F96" s="20">
        <f t="shared" si="8"/>
        <v>0.17922714623656325</v>
      </c>
      <c r="G96" s="20">
        <f t="shared" si="9"/>
        <v>-0.74659621025499456</v>
      </c>
      <c r="H96" s="20">
        <f t="shared" si="10"/>
        <v>-1.5927137398961975</v>
      </c>
      <c r="I96" s="20"/>
      <c r="J96" s="20"/>
      <c r="K96" s="20"/>
      <c r="L96" s="20"/>
      <c r="M96" s="22" t="s">
        <v>126</v>
      </c>
      <c r="N96" s="20">
        <v>1.0275710174078849</v>
      </c>
      <c r="O96" s="23">
        <v>1.1811839154356799E-2</v>
      </c>
      <c r="P96" s="23">
        <v>2.7245903171935201E-2</v>
      </c>
      <c r="Q96" s="20">
        <f t="shared" si="11"/>
        <v>12.793814991387917</v>
      </c>
      <c r="R96" s="20">
        <f t="shared" si="12"/>
        <v>1.1070000661876811</v>
      </c>
      <c r="S96" s="20">
        <f t="shared" si="13"/>
        <v>2.8650370681370529</v>
      </c>
      <c r="BC96" t="s">
        <v>275</v>
      </c>
      <c r="BJ96" t="s">
        <v>203</v>
      </c>
      <c r="BN96" t="s">
        <v>368</v>
      </c>
      <c r="BS96" t="s">
        <v>375</v>
      </c>
    </row>
    <row r="97" spans="1:71" x14ac:dyDescent="0.25">
      <c r="A97" s="2" t="s">
        <v>38</v>
      </c>
      <c r="B97" s="2" t="s">
        <v>102</v>
      </c>
      <c r="C97" s="20">
        <v>0.31278084295546327</v>
      </c>
      <c r="D97" s="23">
        <v>-0.50475963619330899</v>
      </c>
      <c r="E97" s="23">
        <v>-1.0787081435501</v>
      </c>
      <c r="F97" s="20">
        <f t="shared" si="8"/>
        <v>0.94072867812582361</v>
      </c>
      <c r="G97" s="20">
        <f t="shared" si="9"/>
        <v>-2.6535616300405001E-2</v>
      </c>
      <c r="H97" s="20">
        <f t="shared" si="10"/>
        <v>-6.0932824766052947E-2</v>
      </c>
      <c r="I97" s="20"/>
      <c r="J97" s="20"/>
      <c r="K97" s="20"/>
      <c r="L97" s="20"/>
      <c r="M97" s="22" t="s">
        <v>126</v>
      </c>
      <c r="N97" s="20">
        <v>2.482919103275504</v>
      </c>
      <c r="O97" s="23">
        <v>0.39496255184339701</v>
      </c>
      <c r="P97" s="23">
        <v>0.96537728731664496</v>
      </c>
      <c r="Q97" s="20">
        <f t="shared" si="11"/>
        <v>30.913685874501812</v>
      </c>
      <c r="R97" s="20">
        <f t="shared" si="12"/>
        <v>1.490150789583635</v>
      </c>
      <c r="S97" s="20">
        <f t="shared" si="13"/>
        <v>4.0200084042760347</v>
      </c>
      <c r="BC97" t="s">
        <v>338</v>
      </c>
      <c r="BJ97" t="s">
        <v>339</v>
      </c>
    </row>
    <row r="98" spans="1:71" x14ac:dyDescent="0.25">
      <c r="B98" s="2"/>
      <c r="BC98" t="s">
        <v>279</v>
      </c>
      <c r="BJ98" t="s">
        <v>203</v>
      </c>
      <c r="BN98" t="s">
        <v>369</v>
      </c>
      <c r="BS98" t="s">
        <v>375</v>
      </c>
    </row>
    <row r="99" spans="1:71" x14ac:dyDescent="0.25">
      <c r="B99" s="2"/>
      <c r="BC99" t="s">
        <v>340</v>
      </c>
      <c r="BJ99" t="s">
        <v>341</v>
      </c>
    </row>
    <row r="100" spans="1:71" x14ac:dyDescent="0.25">
      <c r="B100" s="2"/>
      <c r="BC100" t="s">
        <v>283</v>
      </c>
      <c r="BJ100" t="s">
        <v>203</v>
      </c>
      <c r="BN100" t="s">
        <v>342</v>
      </c>
    </row>
    <row r="101" spans="1:71" x14ac:dyDescent="0.25">
      <c r="B101" s="2"/>
      <c r="D101" s="2"/>
      <c r="E101" s="2"/>
      <c r="F101" s="2"/>
      <c r="BC101" t="s">
        <v>343</v>
      </c>
      <c r="BJ101" t="s">
        <v>344</v>
      </c>
    </row>
    <row r="102" spans="1:71" x14ac:dyDescent="0.25">
      <c r="B102" s="2"/>
      <c r="D102" s="2"/>
      <c r="E102" s="2"/>
      <c r="F102" s="2"/>
      <c r="BC102" t="s">
        <v>287</v>
      </c>
      <c r="BJ102" t="s">
        <v>203</v>
      </c>
      <c r="BN102" t="s">
        <v>370</v>
      </c>
      <c r="BS102" t="s">
        <v>375</v>
      </c>
    </row>
    <row r="103" spans="1:71" x14ac:dyDescent="0.25">
      <c r="B103" s="2"/>
      <c r="D103" s="2"/>
      <c r="E103" s="2"/>
      <c r="F103" s="2"/>
      <c r="BC103" t="s">
        <v>345</v>
      </c>
      <c r="BJ103" t="s">
        <v>346</v>
      </c>
    </row>
    <row r="104" spans="1:71" x14ac:dyDescent="0.25">
      <c r="B104" s="2"/>
      <c r="D104" s="2"/>
      <c r="E104" s="2"/>
      <c r="F104" s="2"/>
      <c r="BC104" t="s">
        <v>291</v>
      </c>
      <c r="BJ104" t="s">
        <v>203</v>
      </c>
      <c r="BN104" t="s">
        <v>371</v>
      </c>
      <c r="BS104" t="s">
        <v>374</v>
      </c>
    </row>
    <row r="105" spans="1:71" x14ac:dyDescent="0.25">
      <c r="B105" s="2"/>
      <c r="D105" s="2"/>
      <c r="E105" s="2"/>
      <c r="F105" s="2"/>
      <c r="BC105" t="s">
        <v>347</v>
      </c>
      <c r="BJ105" t="s">
        <v>348</v>
      </c>
    </row>
    <row r="106" spans="1:71" x14ac:dyDescent="0.25">
      <c r="D106" s="2"/>
      <c r="E106" s="2"/>
      <c r="F106" s="2"/>
      <c r="BC106" t="s">
        <v>295</v>
      </c>
      <c r="BJ106" t="s">
        <v>203</v>
      </c>
      <c r="BN106" t="s">
        <v>372</v>
      </c>
      <c r="BS106" t="s">
        <v>375</v>
      </c>
    </row>
    <row r="107" spans="1:71" x14ac:dyDescent="0.25">
      <c r="D107" s="2"/>
      <c r="E107" s="2"/>
      <c r="F107" s="2"/>
      <c r="BC107" t="s">
        <v>349</v>
      </c>
      <c r="BJ107" t="s">
        <v>350</v>
      </c>
    </row>
    <row r="108" spans="1:71" x14ac:dyDescent="0.25">
      <c r="D108" s="2"/>
      <c r="E108" s="2"/>
      <c r="F108" s="2"/>
    </row>
    <row r="109" spans="1:71" x14ac:dyDescent="0.25">
      <c r="D109" s="2"/>
      <c r="E109" s="2"/>
      <c r="F109" s="2"/>
    </row>
    <row r="110" spans="1:71" x14ac:dyDescent="0.25">
      <c r="D110" s="2"/>
      <c r="E110" s="2"/>
      <c r="F110" s="2"/>
    </row>
    <row r="111" spans="1:71" x14ac:dyDescent="0.25">
      <c r="D111" s="2"/>
      <c r="E111" s="2"/>
    </row>
    <row r="112" spans="1:71" x14ac:dyDescent="0.25">
      <c r="BC112" s="5"/>
    </row>
    <row r="119" spans="2:6" x14ac:dyDescent="0.25">
      <c r="F119" s="2"/>
    </row>
    <row r="120" spans="2:6" x14ac:dyDescent="0.25">
      <c r="D120" s="2"/>
      <c r="E120" s="2"/>
      <c r="F120" s="2"/>
    </row>
    <row r="121" spans="2:6" x14ac:dyDescent="0.25">
      <c r="D121" s="2"/>
      <c r="E121" s="2"/>
      <c r="F121" s="2"/>
    </row>
    <row r="122" spans="2:6" x14ac:dyDescent="0.25">
      <c r="D122" s="2"/>
      <c r="E122" s="2"/>
      <c r="F122" s="2"/>
    </row>
    <row r="123" spans="2:6" x14ac:dyDescent="0.25">
      <c r="B123" s="2"/>
      <c r="D123" s="2"/>
      <c r="E123" s="2"/>
      <c r="F123" s="2"/>
    </row>
    <row r="124" spans="2:6" x14ac:dyDescent="0.25">
      <c r="B124" s="2"/>
      <c r="D124" s="2"/>
      <c r="E124" s="2"/>
      <c r="F124" s="2"/>
    </row>
    <row r="125" spans="2:6" x14ac:dyDescent="0.25">
      <c r="B125" s="2"/>
      <c r="D125" s="2"/>
      <c r="E125" s="2"/>
      <c r="F125" s="2"/>
    </row>
    <row r="126" spans="2:6" x14ac:dyDescent="0.25">
      <c r="B126" s="2"/>
      <c r="D126" s="2"/>
      <c r="E126" s="2"/>
      <c r="F126" s="2"/>
    </row>
    <row r="127" spans="2:6" x14ac:dyDescent="0.25">
      <c r="B127" s="2"/>
      <c r="D127" s="2"/>
      <c r="E127" s="2"/>
      <c r="F127" s="2"/>
    </row>
    <row r="128" spans="2:6" x14ac:dyDescent="0.25">
      <c r="B128" s="2"/>
    </row>
    <row r="129" spans="2:2" x14ac:dyDescent="0.25">
      <c r="B129" s="2"/>
    </row>
    <row r="130" spans="2:2" x14ac:dyDescent="0.25">
      <c r="B130" s="2"/>
    </row>
    <row r="131" spans="2:2" x14ac:dyDescent="0.25">
      <c r="B131" s="2"/>
    </row>
    <row r="132" spans="2:2" x14ac:dyDescent="0.25">
      <c r="B132" s="2"/>
    </row>
    <row r="133" spans="2:2" x14ac:dyDescent="0.25">
      <c r="B133" s="2"/>
    </row>
    <row r="134" spans="2:2" x14ac:dyDescent="0.25">
      <c r="B134" s="2"/>
    </row>
    <row r="135" spans="2:2" x14ac:dyDescent="0.25">
      <c r="B135" s="2"/>
    </row>
    <row r="136" spans="2:2" x14ac:dyDescent="0.25">
      <c r="B136" s="2"/>
    </row>
    <row r="137" spans="2:2" x14ac:dyDescent="0.25">
      <c r="B137" s="2"/>
    </row>
    <row r="138" spans="2:2" x14ac:dyDescent="0.25">
      <c r="B138" s="2"/>
    </row>
    <row r="173" spans="2:2" x14ac:dyDescent="0.25">
      <c r="B173" s="2"/>
    </row>
    <row r="174" spans="2:2" x14ac:dyDescent="0.25">
      <c r="B174" s="2"/>
    </row>
    <row r="175" spans="2:2" x14ac:dyDescent="0.25">
      <c r="B175" s="2"/>
    </row>
    <row r="176" spans="2:2" x14ac:dyDescent="0.25">
      <c r="B176" s="2"/>
    </row>
    <row r="177" spans="2:2" x14ac:dyDescent="0.25">
      <c r="B177" s="2"/>
    </row>
    <row r="178" spans="2:2" x14ac:dyDescent="0.25">
      <c r="B178" s="2"/>
    </row>
    <row r="179" spans="2:2" x14ac:dyDescent="0.25">
      <c r="B179" s="2"/>
    </row>
    <row r="180" spans="2:2" x14ac:dyDescent="0.25">
      <c r="B180" s="2"/>
    </row>
    <row r="181" spans="2:2" x14ac:dyDescent="0.25">
      <c r="B181" s="2"/>
    </row>
    <row r="182" spans="2:2" x14ac:dyDescent="0.25">
      <c r="B182" s="2"/>
    </row>
    <row r="183" spans="2:2" x14ac:dyDescent="0.25">
      <c r="B183" s="2"/>
    </row>
    <row r="184" spans="2:2" x14ac:dyDescent="0.25">
      <c r="B184" s="2"/>
    </row>
    <row r="185" spans="2:2" x14ac:dyDescent="0.25">
      <c r="B185" s="2"/>
    </row>
    <row r="186" spans="2:2" x14ac:dyDescent="0.25">
      <c r="B186" s="2"/>
    </row>
    <row r="187" spans="2:2" x14ac:dyDescent="0.25">
      <c r="B187" s="2"/>
    </row>
    <row r="188" spans="2:2" x14ac:dyDescent="0.25">
      <c r="B188" s="2"/>
    </row>
    <row r="189" spans="2:2" x14ac:dyDescent="0.25">
      <c r="B189" s="2"/>
    </row>
    <row r="190" spans="2:2" x14ac:dyDescent="0.25">
      <c r="B190" s="2"/>
    </row>
    <row r="191" spans="2:2" x14ac:dyDescent="0.25">
      <c r="B191" s="2"/>
    </row>
    <row r="192" spans="2:2" x14ac:dyDescent="0.25">
      <c r="B192" s="2"/>
    </row>
    <row r="193" spans="2:2" x14ac:dyDescent="0.25">
      <c r="B193" s="2"/>
    </row>
    <row r="194" spans="2:2" x14ac:dyDescent="0.25">
      <c r="B194" s="2"/>
    </row>
    <row r="195" spans="2:2" x14ac:dyDescent="0.25">
      <c r="B195" s="2"/>
    </row>
    <row r="196" spans="2:2" x14ac:dyDescent="0.25">
      <c r="B196" s="2"/>
    </row>
    <row r="197" spans="2:2" x14ac:dyDescent="0.25">
      <c r="B197" s="2"/>
    </row>
    <row r="198" spans="2:2" x14ac:dyDescent="0.25">
      <c r="B198" s="2"/>
    </row>
    <row r="199" spans="2:2" x14ac:dyDescent="0.25">
      <c r="B199" s="2"/>
    </row>
    <row r="200" spans="2:2" x14ac:dyDescent="0.25">
      <c r="B200" s="2"/>
    </row>
    <row r="201" spans="2:2" x14ac:dyDescent="0.25">
      <c r="B201" s="2"/>
    </row>
    <row r="202" spans="2:2" x14ac:dyDescent="0.25">
      <c r="B202" s="2"/>
    </row>
    <row r="203" spans="2:2" x14ac:dyDescent="0.25">
      <c r="B203" s="2"/>
    </row>
    <row r="204" spans="2:2" x14ac:dyDescent="0.25">
      <c r="B204" s="2"/>
    </row>
    <row r="205" spans="2:2" x14ac:dyDescent="0.25">
      <c r="B205" s="2"/>
    </row>
    <row r="206" spans="2:2" x14ac:dyDescent="0.25">
      <c r="B206" s="2"/>
    </row>
    <row r="207" spans="2:2" x14ac:dyDescent="0.25">
      <c r="B207" s="2"/>
    </row>
    <row r="208" spans="2:2" x14ac:dyDescent="0.25">
      <c r="B208" s="2"/>
    </row>
    <row r="209" spans="2:2" x14ac:dyDescent="0.25">
      <c r="B209" s="2"/>
    </row>
    <row r="210" spans="2:2" x14ac:dyDescent="0.25">
      <c r="B210" s="2"/>
    </row>
    <row r="211" spans="2:2" x14ac:dyDescent="0.25">
      <c r="B211" s="2"/>
    </row>
    <row r="212" spans="2:2" x14ac:dyDescent="0.25">
      <c r="B212" s="2"/>
    </row>
    <row r="213" spans="2:2" x14ac:dyDescent="0.25">
      <c r="B213" s="2"/>
    </row>
    <row r="214" spans="2:2" x14ac:dyDescent="0.25">
      <c r="B214" s="2"/>
    </row>
    <row r="215" spans="2:2" x14ac:dyDescent="0.25">
      <c r="B215" s="2"/>
    </row>
    <row r="216" spans="2:2" x14ac:dyDescent="0.25">
      <c r="B216" s="2"/>
    </row>
    <row r="217" spans="2:2" x14ac:dyDescent="0.25">
      <c r="B217" s="2"/>
    </row>
    <row r="218" spans="2:2" x14ac:dyDescent="0.25">
      <c r="B218" s="2"/>
    </row>
    <row r="219" spans="2:2" x14ac:dyDescent="0.25">
      <c r="B219" s="2"/>
    </row>
    <row r="220" spans="2:2" x14ac:dyDescent="0.25">
      <c r="B220" s="2"/>
    </row>
    <row r="221" spans="2:2" x14ac:dyDescent="0.25">
      <c r="B221" s="2"/>
    </row>
    <row r="222" spans="2:2" x14ac:dyDescent="0.25">
      <c r="B222" s="2"/>
    </row>
    <row r="223" spans="2:2" x14ac:dyDescent="0.25">
      <c r="B223" s="2"/>
    </row>
    <row r="224" spans="2:2" x14ac:dyDescent="0.25">
      <c r="B224" s="2"/>
    </row>
    <row r="225" spans="2:2" x14ac:dyDescent="0.25">
      <c r="B225" s="2"/>
    </row>
    <row r="226" spans="2:2" x14ac:dyDescent="0.25">
      <c r="B226" s="2"/>
    </row>
    <row r="227" spans="2:2" x14ac:dyDescent="0.25">
      <c r="B227" s="2"/>
    </row>
    <row r="228" spans="2:2" x14ac:dyDescent="0.25">
      <c r="B228" s="2"/>
    </row>
    <row r="229" spans="2:2" x14ac:dyDescent="0.25">
      <c r="B229" s="2"/>
    </row>
    <row r="230" spans="2:2" x14ac:dyDescent="0.25">
      <c r="B230" s="2"/>
    </row>
    <row r="231" spans="2:2" x14ac:dyDescent="0.25">
      <c r="B231" s="2"/>
    </row>
    <row r="232" spans="2:2" x14ac:dyDescent="0.25">
      <c r="B232" s="2"/>
    </row>
    <row r="233" spans="2:2" x14ac:dyDescent="0.25">
      <c r="B233" s="2"/>
    </row>
    <row r="234" spans="2:2" x14ac:dyDescent="0.25">
      <c r="B234" s="2"/>
    </row>
    <row r="235" spans="2:2" x14ac:dyDescent="0.25">
      <c r="B235" s="2"/>
    </row>
    <row r="236" spans="2:2" x14ac:dyDescent="0.25">
      <c r="B236" s="2"/>
    </row>
    <row r="237" spans="2:2" x14ac:dyDescent="0.25">
      <c r="B237" s="2"/>
    </row>
    <row r="238" spans="2:2" x14ac:dyDescent="0.25">
      <c r="B238" s="2"/>
    </row>
    <row r="239" spans="2:2" x14ac:dyDescent="0.25">
      <c r="B239" s="2"/>
    </row>
    <row r="240" spans="2:2" x14ac:dyDescent="0.25">
      <c r="B240" s="2"/>
    </row>
    <row r="241" spans="2:2" x14ac:dyDescent="0.25">
      <c r="B241" s="2"/>
    </row>
  </sheetData>
  <conditionalFormatting sqref="A3:B3">
    <cfRule type="duplicateValues" dxfId="4" priority="1"/>
  </conditionalFormatting>
  <conditionalFormatting sqref="C3">
    <cfRule type="duplicateValues" dxfId="3" priority="2"/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F7432-910A-4E74-ABFF-D05786D40F7B}">
  <dimension ref="A1:CH201"/>
  <sheetViews>
    <sheetView zoomScaleNormal="100" workbookViewId="0">
      <selection activeCell="BN43" sqref="BN43"/>
    </sheetView>
  </sheetViews>
  <sheetFormatPr defaultRowHeight="15" x14ac:dyDescent="0.25"/>
  <cols>
    <col min="2" max="2" width="17.140625" customWidth="1"/>
    <col min="13" max="13" width="13.85546875" customWidth="1"/>
    <col min="23" max="23" width="13.42578125" style="4" customWidth="1"/>
    <col min="63" max="63" width="10.5703125" customWidth="1"/>
  </cols>
  <sheetData>
    <row r="1" spans="1:86" ht="21" x14ac:dyDescent="0.35">
      <c r="A1" s="10" t="s">
        <v>826</v>
      </c>
    </row>
    <row r="2" spans="1:86" ht="21" x14ac:dyDescent="0.35">
      <c r="A2" s="10"/>
    </row>
    <row r="3" spans="1:86" x14ac:dyDescent="0.25">
      <c r="A3" t="s">
        <v>164</v>
      </c>
      <c r="B3" t="s">
        <v>2</v>
      </c>
      <c r="C3" t="s">
        <v>0</v>
      </c>
      <c r="D3" t="s">
        <v>128</v>
      </c>
      <c r="E3" t="s">
        <v>129</v>
      </c>
      <c r="F3" t="s">
        <v>127</v>
      </c>
      <c r="G3" t="s">
        <v>130</v>
      </c>
      <c r="H3" t="s">
        <v>131</v>
      </c>
      <c r="I3">
        <f>AVERAGE(C44:C48)</f>
        <v>13.820515756391085</v>
      </c>
      <c r="J3">
        <v>-0.4</v>
      </c>
      <c r="L3" t="s">
        <v>165</v>
      </c>
      <c r="M3" t="s">
        <v>2</v>
      </c>
      <c r="N3" t="s">
        <v>0</v>
      </c>
      <c r="O3" t="s">
        <v>128</v>
      </c>
      <c r="P3" t="s">
        <v>129</v>
      </c>
      <c r="Q3" t="s">
        <v>127</v>
      </c>
      <c r="R3" t="s">
        <v>130</v>
      </c>
      <c r="S3" t="s">
        <v>166</v>
      </c>
      <c r="T3">
        <f>AVERAGE(N24:N27)</f>
        <v>25.696099019782427</v>
      </c>
      <c r="V3" t="s">
        <v>165</v>
      </c>
      <c r="W3" s="4" t="s">
        <v>2</v>
      </c>
      <c r="X3" t="s">
        <v>64</v>
      </c>
      <c r="Y3" t="s">
        <v>128</v>
      </c>
      <c r="Z3" t="s">
        <v>129</v>
      </c>
      <c r="AA3" t="s">
        <v>127</v>
      </c>
      <c r="AB3" t="s">
        <v>130</v>
      </c>
      <c r="AC3" t="s">
        <v>166</v>
      </c>
      <c r="AD3">
        <f>AVERAGE(X24:X27)</f>
        <v>24.915854692674927</v>
      </c>
    </row>
    <row r="4" spans="1:86" x14ac:dyDescent="0.25">
      <c r="A4" t="s">
        <v>57</v>
      </c>
      <c r="B4" t="s">
        <v>4</v>
      </c>
      <c r="C4" s="24">
        <v>1</v>
      </c>
      <c r="D4" s="20"/>
      <c r="E4" s="20"/>
      <c r="F4" s="20">
        <f t="shared" ref="F4:F48" si="0">C4/$I$3*100</f>
        <v>7.2356199842800031</v>
      </c>
      <c r="G4" s="20"/>
      <c r="H4" s="20"/>
      <c r="I4" s="25" t="s">
        <v>136</v>
      </c>
      <c r="J4" s="26" t="s">
        <v>137</v>
      </c>
      <c r="K4" s="20"/>
      <c r="L4" s="20" t="s">
        <v>58</v>
      </c>
      <c r="M4" s="22" t="s">
        <v>4</v>
      </c>
      <c r="N4" s="24">
        <v>1</v>
      </c>
      <c r="O4" s="20"/>
      <c r="P4" s="20"/>
      <c r="Q4" s="20">
        <f t="shared" ref="Q4:Q27" si="1">N4/$T$3*100</f>
        <v>3.8916412924395209</v>
      </c>
      <c r="R4" s="20"/>
      <c r="S4" s="20"/>
      <c r="T4" s="25" t="s">
        <v>136</v>
      </c>
      <c r="U4" s="20"/>
      <c r="V4" s="20" t="s">
        <v>171</v>
      </c>
      <c r="W4" s="27" t="s">
        <v>4</v>
      </c>
      <c r="X4" s="24">
        <v>1</v>
      </c>
      <c r="Y4" s="20"/>
      <c r="Z4" s="20"/>
      <c r="AA4" s="20">
        <f t="shared" ref="AA4:AA27" si="2">X4/$AD$3*100</f>
        <v>4.013508716977678</v>
      </c>
      <c r="AB4" s="20"/>
      <c r="AC4" s="20"/>
      <c r="AD4" s="6" t="s">
        <v>136</v>
      </c>
      <c r="AF4" t="s">
        <v>132</v>
      </c>
      <c r="AQ4" t="s">
        <v>174</v>
      </c>
      <c r="BB4" t="s">
        <v>179</v>
      </c>
      <c r="BK4" t="s">
        <v>197</v>
      </c>
      <c r="BL4" s="5" t="s">
        <v>158</v>
      </c>
      <c r="BR4" s="5" t="s">
        <v>298</v>
      </c>
    </row>
    <row r="5" spans="1:86" x14ac:dyDescent="0.25">
      <c r="A5" t="s">
        <v>57</v>
      </c>
      <c r="B5" t="s">
        <v>4</v>
      </c>
      <c r="C5" s="24">
        <v>1</v>
      </c>
      <c r="D5" s="20"/>
      <c r="E5" s="20"/>
      <c r="F5" s="20">
        <f t="shared" si="0"/>
        <v>7.2356199842800031</v>
      </c>
      <c r="G5" s="20"/>
      <c r="H5" s="20"/>
      <c r="I5" s="20"/>
      <c r="J5" s="20"/>
      <c r="K5" s="20"/>
      <c r="L5" s="20" t="s">
        <v>58</v>
      </c>
      <c r="M5" s="22" t="s">
        <v>4</v>
      </c>
      <c r="N5" s="24">
        <v>1</v>
      </c>
      <c r="O5" s="20"/>
      <c r="P5" s="20"/>
      <c r="Q5" s="20">
        <f t="shared" si="1"/>
        <v>3.8916412924395209</v>
      </c>
      <c r="R5" s="20"/>
      <c r="S5" s="20"/>
      <c r="T5" s="20"/>
      <c r="U5" s="20"/>
      <c r="V5" s="20" t="s">
        <v>171</v>
      </c>
      <c r="W5" s="27" t="s">
        <v>4</v>
      </c>
      <c r="X5" s="24">
        <v>1</v>
      </c>
      <c r="Y5" s="20"/>
      <c r="Z5" s="20"/>
      <c r="AA5" s="20">
        <f t="shared" si="2"/>
        <v>4.013508716977678</v>
      </c>
      <c r="AB5" s="20"/>
      <c r="AC5" s="20"/>
      <c r="BL5" t="s">
        <v>149</v>
      </c>
    </row>
    <row r="6" spans="1:86" x14ac:dyDescent="0.25">
      <c r="A6" t="s">
        <v>57</v>
      </c>
      <c r="B6" t="s">
        <v>4</v>
      </c>
      <c r="C6" s="24">
        <v>1</v>
      </c>
      <c r="D6" s="20"/>
      <c r="E6" s="20"/>
      <c r="F6" s="20">
        <f t="shared" si="0"/>
        <v>7.2356199842800031</v>
      </c>
      <c r="G6" s="20"/>
      <c r="H6" s="20"/>
      <c r="I6" s="20"/>
      <c r="J6" s="20"/>
      <c r="K6" s="20"/>
      <c r="L6" s="20" t="s">
        <v>58</v>
      </c>
      <c r="M6" s="22" t="s">
        <v>4</v>
      </c>
      <c r="N6" s="24">
        <v>1</v>
      </c>
      <c r="O6" s="20"/>
      <c r="P6" s="20"/>
      <c r="Q6" s="20">
        <f t="shared" si="1"/>
        <v>3.8916412924395209</v>
      </c>
      <c r="R6" s="20"/>
      <c r="S6" s="20"/>
      <c r="T6" s="20"/>
      <c r="U6" s="20"/>
      <c r="V6" s="20" t="s">
        <v>171</v>
      </c>
      <c r="W6" s="27" t="s">
        <v>4</v>
      </c>
      <c r="X6" s="24">
        <v>1</v>
      </c>
      <c r="Y6" s="20"/>
      <c r="Z6" s="20"/>
      <c r="AA6" s="20">
        <f t="shared" si="2"/>
        <v>4.013508716977678</v>
      </c>
      <c r="AB6" s="20"/>
      <c r="AC6" s="20"/>
      <c r="BL6" t="s">
        <v>194</v>
      </c>
      <c r="BR6" t="s">
        <v>436</v>
      </c>
      <c r="BY6" t="s">
        <v>203</v>
      </c>
      <c r="CC6" t="s">
        <v>439</v>
      </c>
    </row>
    <row r="7" spans="1:86" x14ac:dyDescent="0.25">
      <c r="A7" t="s">
        <v>57</v>
      </c>
      <c r="B7" t="s">
        <v>4</v>
      </c>
      <c r="C7" s="24">
        <v>1</v>
      </c>
      <c r="D7" s="20"/>
      <c r="E7" s="20"/>
      <c r="F7" s="20">
        <f t="shared" si="0"/>
        <v>7.2356199842800031</v>
      </c>
      <c r="G7" s="20"/>
      <c r="H7" s="20"/>
      <c r="I7" s="20"/>
      <c r="J7" s="20"/>
      <c r="K7" s="20"/>
      <c r="L7" s="20" t="s">
        <v>58</v>
      </c>
      <c r="M7" s="22" t="s">
        <v>4</v>
      </c>
      <c r="N7" s="24">
        <v>1</v>
      </c>
      <c r="O7" s="20"/>
      <c r="P7" s="20"/>
      <c r="Q7" s="20">
        <f t="shared" si="1"/>
        <v>3.8916412924395209</v>
      </c>
      <c r="R7" s="20"/>
      <c r="S7" s="20"/>
      <c r="T7" s="20"/>
      <c r="U7" s="20"/>
      <c r="V7" s="20" t="s">
        <v>171</v>
      </c>
      <c r="W7" s="27" t="s">
        <v>4</v>
      </c>
      <c r="X7" s="24">
        <v>1</v>
      </c>
      <c r="Y7" s="20"/>
      <c r="Z7" s="20"/>
      <c r="AA7" s="20">
        <f t="shared" si="2"/>
        <v>4.013508716977678</v>
      </c>
      <c r="AB7" s="20"/>
      <c r="AC7" s="20"/>
      <c r="BL7" s="8" t="s">
        <v>195</v>
      </c>
      <c r="BR7" t="s">
        <v>437</v>
      </c>
      <c r="BY7" t="s">
        <v>438</v>
      </c>
    </row>
    <row r="8" spans="1:86" x14ac:dyDescent="0.25">
      <c r="A8" t="s">
        <v>57</v>
      </c>
      <c r="B8" t="s">
        <v>4</v>
      </c>
      <c r="C8" s="24">
        <v>1</v>
      </c>
      <c r="D8" s="20"/>
      <c r="E8" s="20"/>
      <c r="F8" s="20">
        <f t="shared" si="0"/>
        <v>7.2356199842800031</v>
      </c>
      <c r="G8" s="20"/>
      <c r="H8" s="20"/>
      <c r="I8" s="20"/>
      <c r="J8" s="20"/>
      <c r="K8" s="20"/>
      <c r="L8" s="20" t="s">
        <v>58</v>
      </c>
      <c r="M8" s="22" t="s">
        <v>170</v>
      </c>
      <c r="N8" s="20">
        <v>3.1755131608681268</v>
      </c>
      <c r="O8" s="20"/>
      <c r="P8" s="20"/>
      <c r="Q8" s="20">
        <f t="shared" si="1"/>
        <v>12.357958141519546</v>
      </c>
      <c r="R8" s="20"/>
      <c r="S8" s="20"/>
      <c r="T8" s="20"/>
      <c r="U8" s="20"/>
      <c r="V8" s="20" t="s">
        <v>171</v>
      </c>
      <c r="W8" s="28" t="s">
        <v>59</v>
      </c>
      <c r="X8" s="20">
        <v>2.6656266649850244</v>
      </c>
      <c r="Y8" s="20"/>
      <c r="Z8" s="20"/>
      <c r="AA8" s="20">
        <f t="shared" si="2"/>
        <v>10.698515856125532</v>
      </c>
      <c r="AB8" s="20"/>
      <c r="AC8" s="20"/>
      <c r="BL8" t="s">
        <v>196</v>
      </c>
      <c r="BR8" t="s">
        <v>440</v>
      </c>
      <c r="BY8" t="s">
        <v>203</v>
      </c>
      <c r="CC8" t="s">
        <v>443</v>
      </c>
    </row>
    <row r="9" spans="1:86" x14ac:dyDescent="0.25">
      <c r="A9" t="s">
        <v>57</v>
      </c>
      <c r="B9" t="s">
        <v>48</v>
      </c>
      <c r="C9" s="20">
        <v>0.99538588705255082</v>
      </c>
      <c r="D9" s="20"/>
      <c r="E9" s="20"/>
      <c r="F9" s="20">
        <f t="shared" si="0"/>
        <v>7.202234016427715</v>
      </c>
      <c r="G9" s="20"/>
      <c r="H9" s="20"/>
      <c r="I9" s="20"/>
      <c r="J9" s="20"/>
      <c r="K9" s="20"/>
      <c r="L9" s="20" t="s">
        <v>58</v>
      </c>
      <c r="M9" s="22" t="s">
        <v>170</v>
      </c>
      <c r="N9" s="20">
        <v>1.9681743201765738</v>
      </c>
      <c r="O9" s="20"/>
      <c r="P9" s="20"/>
      <c r="Q9" s="20">
        <f t="shared" si="1"/>
        <v>7.6594284551182374</v>
      </c>
      <c r="R9" s="20"/>
      <c r="S9" s="20"/>
      <c r="T9" s="20"/>
      <c r="U9" s="20"/>
      <c r="V9" s="20" t="s">
        <v>171</v>
      </c>
      <c r="W9" s="28" t="s">
        <v>59</v>
      </c>
      <c r="X9" s="20">
        <v>3.7562920018522177</v>
      </c>
      <c r="Y9" s="20"/>
      <c r="Z9" s="20"/>
      <c r="AA9" s="20">
        <f t="shared" si="2"/>
        <v>15.075910692947408</v>
      </c>
      <c r="AB9" s="20"/>
      <c r="AC9" s="20"/>
      <c r="BL9" t="s">
        <v>46</v>
      </c>
      <c r="BR9" t="s">
        <v>441</v>
      </c>
      <c r="BY9" t="s">
        <v>442</v>
      </c>
    </row>
    <row r="10" spans="1:86" x14ac:dyDescent="0.25">
      <c r="A10" t="s">
        <v>57</v>
      </c>
      <c r="B10" t="s">
        <v>48</v>
      </c>
      <c r="C10" s="20" t="s">
        <v>56</v>
      </c>
      <c r="D10" s="20"/>
      <c r="E10" s="20"/>
      <c r="F10" s="20"/>
      <c r="G10" s="20"/>
      <c r="H10" s="20"/>
      <c r="I10" s="20"/>
      <c r="J10" s="20"/>
      <c r="K10" s="20"/>
      <c r="L10" s="20" t="s">
        <v>58</v>
      </c>
      <c r="M10" s="22" t="s">
        <v>170</v>
      </c>
      <c r="N10" s="20">
        <v>1.1807901269979182</v>
      </c>
      <c r="O10" s="20"/>
      <c r="P10" s="20"/>
      <c r="Q10" s="20">
        <f t="shared" si="1"/>
        <v>4.5952116159300047</v>
      </c>
      <c r="R10" s="20"/>
      <c r="S10" s="20"/>
      <c r="T10" s="20"/>
      <c r="U10" s="20"/>
      <c r="V10" s="20" t="s">
        <v>171</v>
      </c>
      <c r="W10" s="28" t="s">
        <v>59</v>
      </c>
      <c r="X10" s="20">
        <v>3.3002239205175292</v>
      </c>
      <c r="Y10" s="20"/>
      <c r="Z10" s="20"/>
      <c r="AA10" s="20">
        <f t="shared" si="2"/>
        <v>13.245477472975351</v>
      </c>
      <c r="AB10" s="20"/>
      <c r="AC10" s="20"/>
      <c r="BL10" t="s">
        <v>47</v>
      </c>
      <c r="BR10" t="s">
        <v>444</v>
      </c>
      <c r="BY10" t="s">
        <v>203</v>
      </c>
      <c r="CC10" t="s">
        <v>447</v>
      </c>
    </row>
    <row r="11" spans="1:86" x14ac:dyDescent="0.25">
      <c r="A11" t="s">
        <v>57</v>
      </c>
      <c r="B11" t="s">
        <v>48</v>
      </c>
      <c r="C11" s="20">
        <v>0.84607805714285123</v>
      </c>
      <c r="D11" s="20"/>
      <c r="E11" s="20"/>
      <c r="F11" s="20">
        <f t="shared" si="0"/>
        <v>6.1218992985236129</v>
      </c>
      <c r="G11" s="20"/>
      <c r="H11" s="20"/>
      <c r="I11" s="20"/>
      <c r="J11" s="20"/>
      <c r="K11" s="20"/>
      <c r="L11" s="20" t="s">
        <v>58</v>
      </c>
      <c r="M11" s="22" t="s">
        <v>170</v>
      </c>
      <c r="N11" s="20">
        <v>1.2970253897703741</v>
      </c>
      <c r="O11" s="20"/>
      <c r="P11" s="20"/>
      <c r="Q11" s="20">
        <f t="shared" si="1"/>
        <v>5.0475575641728527</v>
      </c>
      <c r="R11" s="20"/>
      <c r="S11" s="20"/>
      <c r="T11" s="20"/>
      <c r="U11" s="20"/>
      <c r="V11" s="20" t="s">
        <v>171</v>
      </c>
      <c r="W11" s="28" t="s">
        <v>59</v>
      </c>
      <c r="X11" s="20">
        <v>3.2549279592180951</v>
      </c>
      <c r="Y11" s="20"/>
      <c r="Z11" s="20"/>
      <c r="AA11" s="20">
        <f t="shared" si="2"/>
        <v>13.063681737456188</v>
      </c>
      <c r="AB11" s="20"/>
      <c r="AC11" s="20"/>
      <c r="BR11" t="s">
        <v>445</v>
      </c>
      <c r="BY11" t="s">
        <v>446</v>
      </c>
    </row>
    <row r="12" spans="1:86" x14ac:dyDescent="0.25">
      <c r="A12" t="s">
        <v>57</v>
      </c>
      <c r="B12" t="s">
        <v>48</v>
      </c>
      <c r="C12" s="20">
        <v>1.8337983415320929</v>
      </c>
      <c r="D12" s="20"/>
      <c r="E12" s="20"/>
      <c r="F12" s="20">
        <f t="shared" si="0"/>
        <v>13.268667927129139</v>
      </c>
      <c r="G12" s="20"/>
      <c r="H12" s="20"/>
      <c r="I12" s="20"/>
      <c r="J12" s="20"/>
      <c r="K12" s="20"/>
      <c r="L12" s="20" t="s">
        <v>58</v>
      </c>
      <c r="M12" s="22" t="s">
        <v>169</v>
      </c>
      <c r="N12" s="20">
        <v>8.1565599221055152</v>
      </c>
      <c r="O12" s="20"/>
      <c r="P12" s="20"/>
      <c r="Q12" s="20">
        <f t="shared" si="1"/>
        <v>31.742405397123107</v>
      </c>
      <c r="R12" s="20"/>
      <c r="S12" s="20"/>
      <c r="T12" s="20"/>
      <c r="U12" s="20"/>
      <c r="V12" s="20" t="s">
        <v>171</v>
      </c>
      <c r="W12" s="28" t="s">
        <v>60</v>
      </c>
      <c r="X12" s="20">
        <v>4.9681851492436575</v>
      </c>
      <c r="Y12" s="20"/>
      <c r="Z12" s="20"/>
      <c r="AA12" s="20">
        <f t="shared" si="2"/>
        <v>19.939854404048464</v>
      </c>
      <c r="AB12" s="20"/>
      <c r="AC12" s="20"/>
      <c r="BL12" s="5" t="s">
        <v>198</v>
      </c>
      <c r="BR12" t="s">
        <v>448</v>
      </c>
      <c r="BY12" t="s">
        <v>203</v>
      </c>
      <c r="CC12" t="s">
        <v>451</v>
      </c>
      <c r="CH12" t="s">
        <v>375</v>
      </c>
    </row>
    <row r="13" spans="1:86" x14ac:dyDescent="0.25">
      <c r="A13" t="s">
        <v>57</v>
      </c>
      <c r="B13" t="s">
        <v>48</v>
      </c>
      <c r="C13" s="20">
        <v>2.4895441456295573</v>
      </c>
      <c r="D13" s="20"/>
      <c r="E13" s="20"/>
      <c r="F13" s="20">
        <f t="shared" si="0"/>
        <v>18.013395371864512</v>
      </c>
      <c r="G13" s="20"/>
      <c r="H13" s="20"/>
      <c r="I13" s="20"/>
      <c r="J13" s="20"/>
      <c r="K13" s="20"/>
      <c r="L13" s="20" t="s">
        <v>58</v>
      </c>
      <c r="M13" s="22" t="s">
        <v>169</v>
      </c>
      <c r="N13" s="20">
        <v>3.5535788868502323</v>
      </c>
      <c r="O13" s="20"/>
      <c r="P13" s="20"/>
      <c r="Q13" s="20">
        <f t="shared" si="1"/>
        <v>13.829254332007634</v>
      </c>
      <c r="R13" s="20"/>
      <c r="S13" s="20"/>
      <c r="T13" s="20"/>
      <c r="U13" s="20"/>
      <c r="V13" s="20" t="s">
        <v>171</v>
      </c>
      <c r="W13" s="28" t="s">
        <v>60</v>
      </c>
      <c r="X13" s="20">
        <v>9.3926968948841125</v>
      </c>
      <c r="Y13" s="20"/>
      <c r="Z13" s="20"/>
      <c r="AA13" s="20">
        <f t="shared" si="2"/>
        <v>37.697670863546556</v>
      </c>
      <c r="AB13" s="20"/>
      <c r="AC13" s="20"/>
      <c r="BL13" t="s">
        <v>154</v>
      </c>
      <c r="BR13" t="s">
        <v>449</v>
      </c>
      <c r="BY13" t="s">
        <v>450</v>
      </c>
    </row>
    <row r="14" spans="1:86" x14ac:dyDescent="0.25">
      <c r="A14" t="s">
        <v>57</v>
      </c>
      <c r="B14" t="s">
        <v>49</v>
      </c>
      <c r="C14" s="20">
        <v>1.297276249778665</v>
      </c>
      <c r="D14" s="20"/>
      <c r="E14" s="20"/>
      <c r="F14" s="20">
        <f t="shared" si="0"/>
        <v>9.3865979580303254</v>
      </c>
      <c r="G14" s="20"/>
      <c r="H14" s="20"/>
      <c r="I14" s="20"/>
      <c r="J14" s="20"/>
      <c r="K14" s="20"/>
      <c r="L14" s="20" t="s">
        <v>58</v>
      </c>
      <c r="M14" s="22" t="s">
        <v>169</v>
      </c>
      <c r="N14" s="20">
        <v>2.3219688628894919</v>
      </c>
      <c r="O14" s="20"/>
      <c r="P14" s="20"/>
      <c r="Q14" s="20">
        <f t="shared" si="1"/>
        <v>9.0362699065795873</v>
      </c>
      <c r="R14" s="20"/>
      <c r="S14" s="20"/>
      <c r="T14" s="20"/>
      <c r="U14" s="20"/>
      <c r="V14" s="20" t="s">
        <v>171</v>
      </c>
      <c r="W14" s="28" t="s">
        <v>60</v>
      </c>
      <c r="X14" s="20">
        <v>6.4765772584477377</v>
      </c>
      <c r="Y14" s="20"/>
      <c r="Z14" s="20"/>
      <c r="AA14" s="20">
        <f t="shared" si="2"/>
        <v>25.993799282959383</v>
      </c>
      <c r="AB14" s="20"/>
      <c r="AC14" s="20"/>
      <c r="BL14" t="s">
        <v>194</v>
      </c>
      <c r="BR14" t="s">
        <v>452</v>
      </c>
      <c r="BY14" t="s">
        <v>203</v>
      </c>
      <c r="CC14" t="s">
        <v>455</v>
      </c>
    </row>
    <row r="15" spans="1:86" x14ac:dyDescent="0.25">
      <c r="A15" t="s">
        <v>57</v>
      </c>
      <c r="B15" t="s">
        <v>49</v>
      </c>
      <c r="C15" s="20">
        <v>5.5974100662226762</v>
      </c>
      <c r="D15" s="20"/>
      <c r="E15" s="20"/>
      <c r="F15" s="20">
        <f t="shared" si="0"/>
        <v>40.500732135370853</v>
      </c>
      <c r="G15" s="20"/>
      <c r="H15" s="20"/>
      <c r="I15" s="20"/>
      <c r="J15" s="20"/>
      <c r="K15" s="20"/>
      <c r="L15" s="20" t="s">
        <v>58</v>
      </c>
      <c r="M15" s="22" t="s">
        <v>169</v>
      </c>
      <c r="N15" s="20">
        <v>2.4511260190807977</v>
      </c>
      <c r="O15" s="20"/>
      <c r="P15" s="20"/>
      <c r="Q15" s="20">
        <f t="shared" si="1"/>
        <v>9.5389032288277349</v>
      </c>
      <c r="R15" s="20"/>
      <c r="S15" s="20"/>
      <c r="T15" s="20"/>
      <c r="U15" s="20"/>
      <c r="V15" s="20" t="s">
        <v>171</v>
      </c>
      <c r="W15" s="28" t="s">
        <v>60</v>
      </c>
      <c r="X15" s="20">
        <v>7.4165671019440715</v>
      </c>
      <c r="Y15" s="20"/>
      <c r="Z15" s="20"/>
      <c r="AA15" s="20">
        <f t="shared" si="2"/>
        <v>29.766456713702404</v>
      </c>
      <c r="AB15" s="20"/>
      <c r="AC15" s="20"/>
      <c r="BL15" s="8" t="s">
        <v>199</v>
      </c>
      <c r="BR15" t="s">
        <v>453</v>
      </c>
      <c r="BY15" t="s">
        <v>454</v>
      </c>
    </row>
    <row r="16" spans="1:86" x14ac:dyDescent="0.25">
      <c r="A16" t="s">
        <v>57</v>
      </c>
      <c r="B16" t="s">
        <v>49</v>
      </c>
      <c r="C16" s="20">
        <v>0.90375533934534635</v>
      </c>
      <c r="D16" s="20"/>
      <c r="E16" s="20"/>
      <c r="F16" s="20">
        <f t="shared" si="0"/>
        <v>6.5392301942669446</v>
      </c>
      <c r="G16" s="20"/>
      <c r="H16" s="20"/>
      <c r="I16" s="20"/>
      <c r="J16" s="20"/>
      <c r="K16" s="20"/>
      <c r="L16" s="20" t="s">
        <v>58</v>
      </c>
      <c r="M16" s="22" t="s">
        <v>168</v>
      </c>
      <c r="N16" s="20">
        <v>12.97581140241669</v>
      </c>
      <c r="O16" s="20"/>
      <c r="P16" s="20"/>
      <c r="Q16" s="20">
        <f t="shared" si="1"/>
        <v>50.497203456552363</v>
      </c>
      <c r="R16" s="20"/>
      <c r="S16" s="20"/>
      <c r="T16" s="20"/>
      <c r="U16" s="20"/>
      <c r="V16" s="20" t="s">
        <v>171</v>
      </c>
      <c r="W16" s="28" t="s">
        <v>61</v>
      </c>
      <c r="X16" s="20">
        <v>11.074762392713886</v>
      </c>
      <c r="Y16" s="20"/>
      <c r="Z16" s="20"/>
      <c r="AA16" s="20">
        <f t="shared" si="2"/>
        <v>44.448655401613749</v>
      </c>
      <c r="AB16" s="20"/>
      <c r="AC16" s="20"/>
      <c r="BL16" s="8" t="s">
        <v>200</v>
      </c>
      <c r="BR16" t="s">
        <v>457</v>
      </c>
      <c r="BY16" t="s">
        <v>203</v>
      </c>
      <c r="CC16" t="s">
        <v>467</v>
      </c>
    </row>
    <row r="17" spans="1:86" x14ac:dyDescent="0.25">
      <c r="A17" t="s">
        <v>57</v>
      </c>
      <c r="B17" t="s">
        <v>49</v>
      </c>
      <c r="C17" s="20">
        <v>4.7205981545824995</v>
      </c>
      <c r="D17" s="20"/>
      <c r="E17" s="20"/>
      <c r="F17" s="20">
        <f t="shared" si="0"/>
        <v>34.156454345052438</v>
      </c>
      <c r="G17" s="20"/>
      <c r="H17" s="20"/>
      <c r="I17" s="20"/>
      <c r="J17" s="20"/>
      <c r="K17" s="20"/>
      <c r="L17" s="20" t="s">
        <v>58</v>
      </c>
      <c r="M17" s="22" t="s">
        <v>168</v>
      </c>
      <c r="N17" s="20">
        <v>6.7393820952237</v>
      </c>
      <c r="O17" s="20"/>
      <c r="P17" s="20"/>
      <c r="Q17" s="20">
        <f t="shared" si="1"/>
        <v>26.227257647300128</v>
      </c>
      <c r="R17" s="20"/>
      <c r="S17" s="20"/>
      <c r="T17" s="20"/>
      <c r="U17" s="20"/>
      <c r="V17" s="20" t="s">
        <v>171</v>
      </c>
      <c r="W17" s="28" t="s">
        <v>61</v>
      </c>
      <c r="X17" s="20">
        <v>10.643025925846951</v>
      </c>
      <c r="Y17" s="20"/>
      <c r="Z17" s="20"/>
      <c r="AA17" s="20">
        <f t="shared" si="2"/>
        <v>42.715877328406158</v>
      </c>
      <c r="AB17" s="20"/>
      <c r="AC17" s="20"/>
      <c r="AF17" t="s">
        <v>133</v>
      </c>
      <c r="AQ17" t="s">
        <v>133</v>
      </c>
      <c r="BB17" t="s">
        <v>133</v>
      </c>
      <c r="BL17" t="s">
        <v>201</v>
      </c>
      <c r="BR17" t="s">
        <v>465</v>
      </c>
      <c r="BY17" t="s">
        <v>466</v>
      </c>
    </row>
    <row r="18" spans="1:86" x14ac:dyDescent="0.25">
      <c r="A18" t="s">
        <v>57</v>
      </c>
      <c r="B18" t="s">
        <v>49</v>
      </c>
      <c r="C18" s="20">
        <v>2.8712773306421191</v>
      </c>
      <c r="D18" s="20"/>
      <c r="E18" s="20"/>
      <c r="F18" s="20">
        <f t="shared" si="0"/>
        <v>20.775471634004258</v>
      </c>
      <c r="G18" s="20"/>
      <c r="H18" s="20"/>
      <c r="I18" s="20"/>
      <c r="J18" s="20"/>
      <c r="K18" s="20"/>
      <c r="L18" s="20" t="s">
        <v>58</v>
      </c>
      <c r="M18" s="22" t="s">
        <v>168</v>
      </c>
      <c r="N18" s="20">
        <v>7.1998214553439661</v>
      </c>
      <c r="O18" s="20"/>
      <c r="P18" s="20"/>
      <c r="Q18" s="20">
        <f t="shared" si="1"/>
        <v>28.01912247380859</v>
      </c>
      <c r="R18" s="20"/>
      <c r="S18" s="20"/>
      <c r="T18" s="20"/>
      <c r="U18" s="20"/>
      <c r="V18" s="20" t="s">
        <v>171</v>
      </c>
      <c r="W18" s="28" t="s">
        <v>61</v>
      </c>
      <c r="X18" s="20">
        <v>13.723726492838301</v>
      </c>
      <c r="Y18" s="20"/>
      <c r="Z18" s="20"/>
      <c r="AA18" s="20">
        <f t="shared" si="2"/>
        <v>55.080295908424013</v>
      </c>
      <c r="AB18" s="20"/>
      <c r="AC18" s="20"/>
      <c r="BL18" t="s">
        <v>46</v>
      </c>
      <c r="BR18" t="s">
        <v>456</v>
      </c>
      <c r="BY18" t="s">
        <v>203</v>
      </c>
      <c r="CC18" t="s">
        <v>464</v>
      </c>
    </row>
    <row r="19" spans="1:86" x14ac:dyDescent="0.25">
      <c r="A19" t="s">
        <v>57</v>
      </c>
      <c r="B19" s="3" t="s">
        <v>50</v>
      </c>
      <c r="C19" s="20">
        <v>1.2877366485704649</v>
      </c>
      <c r="D19" s="20"/>
      <c r="E19" s="20"/>
      <c r="F19" s="20">
        <f t="shared" si="0"/>
        <v>9.317573028886212</v>
      </c>
      <c r="G19" s="20"/>
      <c r="H19" s="20"/>
      <c r="I19" s="20"/>
      <c r="J19" s="20"/>
      <c r="K19" s="20"/>
      <c r="L19" s="20" t="s">
        <v>58</v>
      </c>
      <c r="M19" s="22" t="s">
        <v>168</v>
      </c>
      <c r="N19" s="20">
        <v>7.8457038547343352</v>
      </c>
      <c r="O19" s="20"/>
      <c r="P19" s="20"/>
      <c r="Q19" s="20">
        <f t="shared" si="1"/>
        <v>30.532665089336064</v>
      </c>
      <c r="R19" s="20"/>
      <c r="S19" s="20"/>
      <c r="T19" s="20"/>
      <c r="U19" s="20"/>
      <c r="V19" s="20" t="s">
        <v>171</v>
      </c>
      <c r="W19" s="28" t="s">
        <v>61</v>
      </c>
      <c r="X19" s="20">
        <v>16.388288029844933</v>
      </c>
      <c r="Y19" s="20"/>
      <c r="Z19" s="20"/>
      <c r="AA19" s="20">
        <f t="shared" si="2"/>
        <v>65.774536864123576</v>
      </c>
      <c r="AB19" s="20"/>
      <c r="AC19" s="20"/>
      <c r="BL19" t="s">
        <v>47</v>
      </c>
      <c r="BR19" t="s">
        <v>462</v>
      </c>
      <c r="BY19" t="s">
        <v>463</v>
      </c>
    </row>
    <row r="20" spans="1:86" x14ac:dyDescent="0.25">
      <c r="A20" t="s">
        <v>57</v>
      </c>
      <c r="B20" s="3" t="s">
        <v>50</v>
      </c>
      <c r="C20" s="20">
        <v>9.4077894154236219</v>
      </c>
      <c r="D20" s="20"/>
      <c r="E20" s="20"/>
      <c r="F20" s="20">
        <f t="shared" si="0"/>
        <v>68.071189102137041</v>
      </c>
      <c r="G20" s="20"/>
      <c r="H20" s="20"/>
      <c r="I20" s="20"/>
      <c r="J20" s="20"/>
      <c r="K20" s="20"/>
      <c r="L20" s="20" t="s">
        <v>58</v>
      </c>
      <c r="M20" s="22" t="s">
        <v>167</v>
      </c>
      <c r="N20" s="20">
        <v>15.70288095459612</v>
      </c>
      <c r="O20" s="20"/>
      <c r="P20" s="20"/>
      <c r="Q20" s="20">
        <f t="shared" si="1"/>
        <v>61.10997993316839</v>
      </c>
      <c r="R20" s="20"/>
      <c r="S20" s="20"/>
      <c r="T20" s="20"/>
      <c r="U20" s="20"/>
      <c r="V20" s="20" t="s">
        <v>171</v>
      </c>
      <c r="W20" s="28" t="s">
        <v>62</v>
      </c>
      <c r="X20" s="20">
        <v>18.767693582264272</v>
      </c>
      <c r="Y20" s="20"/>
      <c r="Z20" s="20"/>
      <c r="AA20" s="20">
        <f t="shared" si="2"/>
        <v>75.324301789983679</v>
      </c>
      <c r="AB20" s="20"/>
      <c r="AC20" s="20"/>
      <c r="BR20" t="s">
        <v>458</v>
      </c>
      <c r="BY20" t="s">
        <v>203</v>
      </c>
      <c r="CC20" t="s">
        <v>461</v>
      </c>
    </row>
    <row r="21" spans="1:86" x14ac:dyDescent="0.25">
      <c r="A21" t="s">
        <v>57</v>
      </c>
      <c r="B21" s="3" t="s">
        <v>50</v>
      </c>
      <c r="C21" s="20">
        <v>1.1867997101632708</v>
      </c>
      <c r="D21" s="20"/>
      <c r="E21" s="20"/>
      <c r="F21" s="20">
        <f t="shared" si="0"/>
        <v>8.587231700195078</v>
      </c>
      <c r="G21" s="20"/>
      <c r="H21" s="20"/>
      <c r="I21" s="20"/>
      <c r="J21" s="20"/>
      <c r="K21" s="20"/>
      <c r="L21" s="20" t="s">
        <v>58</v>
      </c>
      <c r="M21" s="22" t="s">
        <v>167</v>
      </c>
      <c r="N21" s="20">
        <v>13.695554465545733</v>
      </c>
      <c r="O21" s="20"/>
      <c r="P21" s="20"/>
      <c r="Q21" s="20">
        <f t="shared" si="1"/>
        <v>53.298185280972255</v>
      </c>
      <c r="R21" s="20"/>
      <c r="S21" s="20"/>
      <c r="T21" s="20"/>
      <c r="U21" s="20"/>
      <c r="V21" s="20" t="s">
        <v>171</v>
      </c>
      <c r="W21" s="28" t="s">
        <v>62</v>
      </c>
      <c r="X21" s="20">
        <v>18.312576341797609</v>
      </c>
      <c r="Y21" s="20"/>
      <c r="Z21" s="20"/>
      <c r="AA21" s="20">
        <f t="shared" si="2"/>
        <v>73.497684778123897</v>
      </c>
      <c r="AB21" s="20"/>
      <c r="AC21" s="20"/>
      <c r="BR21" t="s">
        <v>459</v>
      </c>
      <c r="BY21" t="s">
        <v>460</v>
      </c>
    </row>
    <row r="22" spans="1:86" x14ac:dyDescent="0.25">
      <c r="A22" t="s">
        <v>57</v>
      </c>
      <c r="B22" s="3" t="s">
        <v>50</v>
      </c>
      <c r="C22" s="20">
        <v>8.2283040422855169</v>
      </c>
      <c r="D22" s="20"/>
      <c r="E22" s="20"/>
      <c r="F22" s="20">
        <f t="shared" si="0"/>
        <v>59.536881165093014</v>
      </c>
      <c r="G22" s="20"/>
      <c r="H22" s="20"/>
      <c r="I22" s="20"/>
      <c r="J22" s="20"/>
      <c r="K22" s="20"/>
      <c r="L22" s="20" t="s">
        <v>58</v>
      </c>
      <c r="M22" s="22" t="s">
        <v>167</v>
      </c>
      <c r="N22" s="20">
        <v>13.072039247753127</v>
      </c>
      <c r="O22" s="20"/>
      <c r="P22" s="20"/>
      <c r="Q22" s="20">
        <f t="shared" si="1"/>
        <v>50.871687712946127</v>
      </c>
      <c r="R22" s="20"/>
      <c r="S22" s="20"/>
      <c r="T22" s="20"/>
      <c r="U22" s="20"/>
      <c r="V22" s="20" t="s">
        <v>171</v>
      </c>
      <c r="W22" s="28" t="s">
        <v>62</v>
      </c>
      <c r="X22" s="20">
        <v>15.157187627815901</v>
      </c>
      <c r="Y22" s="20"/>
      <c r="Z22" s="20"/>
      <c r="AA22" s="20">
        <f t="shared" si="2"/>
        <v>60.833504669105331</v>
      </c>
      <c r="AB22" s="20"/>
      <c r="AC22" s="20"/>
      <c r="BR22" t="s">
        <v>468</v>
      </c>
      <c r="BY22" t="s">
        <v>203</v>
      </c>
      <c r="CC22" t="s">
        <v>471</v>
      </c>
    </row>
    <row r="23" spans="1:86" x14ac:dyDescent="0.25">
      <c r="A23" t="s">
        <v>57</v>
      </c>
      <c r="B23" s="3" t="s">
        <v>50</v>
      </c>
      <c r="C23" s="20">
        <v>2.6244152469592845</v>
      </c>
      <c r="D23" s="20"/>
      <c r="E23" s="20"/>
      <c r="F23" s="20">
        <f t="shared" si="0"/>
        <v>18.98927140794774</v>
      </c>
      <c r="G23" s="20"/>
      <c r="H23" s="20"/>
      <c r="I23" s="20"/>
      <c r="J23" s="20"/>
      <c r="K23" s="20"/>
      <c r="L23" s="20" t="s">
        <v>58</v>
      </c>
      <c r="M23" s="22" t="s">
        <v>167</v>
      </c>
      <c r="N23" s="23">
        <v>20.958968223909409</v>
      </c>
      <c r="O23" s="20"/>
      <c r="P23" s="20"/>
      <c r="Q23" s="20">
        <f t="shared" si="1"/>
        <v>81.564786187093674</v>
      </c>
      <c r="R23" s="20"/>
      <c r="S23" s="20"/>
      <c r="T23" s="20"/>
      <c r="U23" s="20"/>
      <c r="V23" s="20" t="s">
        <v>171</v>
      </c>
      <c r="W23" s="28" t="s">
        <v>62</v>
      </c>
      <c r="X23" s="20">
        <v>19.406102588714901</v>
      </c>
      <c r="Y23" s="20"/>
      <c r="Z23" s="20"/>
      <c r="AA23" s="20">
        <f t="shared" si="2"/>
        <v>77.886561902370332</v>
      </c>
      <c r="AB23" s="20"/>
      <c r="AC23" s="20"/>
      <c r="BR23" t="s">
        <v>469</v>
      </c>
      <c r="BY23" t="s">
        <v>470</v>
      </c>
    </row>
    <row r="24" spans="1:86" x14ac:dyDescent="0.25">
      <c r="A24" t="s">
        <v>57</v>
      </c>
      <c r="B24" s="3" t="s">
        <v>51</v>
      </c>
      <c r="C24" s="20">
        <v>3.0791121495501508</v>
      </c>
      <c r="D24" s="20"/>
      <c r="E24" s="20"/>
      <c r="F24" s="20">
        <f t="shared" si="0"/>
        <v>22.27928540312443</v>
      </c>
      <c r="G24" s="20"/>
      <c r="H24" s="20"/>
      <c r="I24" s="20"/>
      <c r="J24" s="20"/>
      <c r="K24" s="20"/>
      <c r="L24" s="20" t="s">
        <v>58</v>
      </c>
      <c r="M24" s="22" t="s">
        <v>61</v>
      </c>
      <c r="N24" s="20">
        <v>23.333460699291141</v>
      </c>
      <c r="O24" s="20"/>
      <c r="P24" s="20"/>
      <c r="Q24" s="20">
        <f t="shared" si="1"/>
        <v>90.805459152876153</v>
      </c>
      <c r="R24" s="20"/>
      <c r="S24" s="20"/>
      <c r="T24" s="20"/>
      <c r="U24" s="20"/>
      <c r="V24" s="20" t="s">
        <v>171</v>
      </c>
      <c r="W24" s="28" t="s">
        <v>63</v>
      </c>
      <c r="X24" s="20">
        <v>26.004747289877127</v>
      </c>
      <c r="Y24" s="20"/>
      <c r="Z24" s="20"/>
      <c r="AA24" s="20">
        <f t="shared" si="2"/>
        <v>104.3702799307235</v>
      </c>
      <c r="AB24" s="20"/>
      <c r="AC24" s="20"/>
      <c r="BR24" t="s">
        <v>472</v>
      </c>
      <c r="BY24" t="s">
        <v>203</v>
      </c>
      <c r="CC24" t="s">
        <v>475</v>
      </c>
    </row>
    <row r="25" spans="1:86" x14ac:dyDescent="0.25">
      <c r="A25" t="s">
        <v>57</v>
      </c>
      <c r="B25" s="3" t="s">
        <v>51</v>
      </c>
      <c r="C25" s="20">
        <v>10.34210601613117</v>
      </c>
      <c r="D25" s="20"/>
      <c r="E25" s="20"/>
      <c r="F25" s="20">
        <f t="shared" si="0"/>
        <v>74.831548969861146</v>
      </c>
      <c r="G25" s="20"/>
      <c r="H25" s="20"/>
      <c r="I25" s="20"/>
      <c r="J25" s="20"/>
      <c r="K25" s="20"/>
      <c r="L25" s="20" t="s">
        <v>58</v>
      </c>
      <c r="M25" s="22" t="s">
        <v>61</v>
      </c>
      <c r="N25" s="20">
        <v>33.701102413623424</v>
      </c>
      <c r="O25" s="20"/>
      <c r="P25" s="20"/>
      <c r="Q25" s="20">
        <f t="shared" si="1"/>
        <v>131.15260175359015</v>
      </c>
      <c r="R25" s="20"/>
      <c r="S25" s="20"/>
      <c r="T25" s="20"/>
      <c r="U25" s="20"/>
      <c r="V25" s="20" t="s">
        <v>171</v>
      </c>
      <c r="W25" s="28" t="s">
        <v>63</v>
      </c>
      <c r="X25" s="20">
        <v>25.761239943793271</v>
      </c>
      <c r="Y25" s="20"/>
      <c r="Z25" s="20"/>
      <c r="AA25" s="20">
        <f t="shared" si="2"/>
        <v>103.39296107456784</v>
      </c>
      <c r="AB25" s="20"/>
      <c r="AC25" s="20"/>
      <c r="BR25" t="s">
        <v>473</v>
      </c>
      <c r="BY25" t="s">
        <v>474</v>
      </c>
    </row>
    <row r="26" spans="1:86" x14ac:dyDescent="0.25">
      <c r="A26" t="s">
        <v>57</v>
      </c>
      <c r="B26" s="3" t="s">
        <v>51</v>
      </c>
      <c r="C26" s="20">
        <v>3.0605540391339416</v>
      </c>
      <c r="D26" s="20"/>
      <c r="E26" s="20"/>
      <c r="F26" s="20">
        <f t="shared" si="0"/>
        <v>22.145005968526434</v>
      </c>
      <c r="G26" s="20"/>
      <c r="H26" s="20"/>
      <c r="I26" s="20"/>
      <c r="J26" s="20"/>
      <c r="K26" s="20"/>
      <c r="L26" s="20" t="s">
        <v>58</v>
      </c>
      <c r="M26" s="22" t="s">
        <v>61</v>
      </c>
      <c r="N26" s="20">
        <v>14.325363691541092</v>
      </c>
      <c r="O26" s="20"/>
      <c r="P26" s="20"/>
      <c r="Q26" s="20">
        <f t="shared" si="1"/>
        <v>55.74917687121517</v>
      </c>
      <c r="R26" s="20"/>
      <c r="S26" s="20"/>
      <c r="T26" s="20"/>
      <c r="U26" s="20"/>
      <c r="V26" s="20" t="s">
        <v>171</v>
      </c>
      <c r="W26" s="28" t="s">
        <v>63</v>
      </c>
      <c r="X26" s="20">
        <v>22.366903270363565</v>
      </c>
      <c r="Y26" s="20"/>
      <c r="Z26" s="20"/>
      <c r="AA26" s="20">
        <f t="shared" si="2"/>
        <v>89.769761247400709</v>
      </c>
      <c r="AB26" s="20"/>
      <c r="AC26" s="20"/>
      <c r="BR26" t="s">
        <v>476</v>
      </c>
      <c r="BY26" t="s">
        <v>203</v>
      </c>
      <c r="CC26" t="s">
        <v>479</v>
      </c>
      <c r="CH26" t="s">
        <v>374</v>
      </c>
    </row>
    <row r="27" spans="1:86" x14ac:dyDescent="0.25">
      <c r="A27" t="s">
        <v>57</v>
      </c>
      <c r="B27" s="3" t="s">
        <v>51</v>
      </c>
      <c r="C27" s="20">
        <v>8.4059660893625363</v>
      </c>
      <c r="D27" s="20"/>
      <c r="E27" s="20"/>
      <c r="F27" s="20">
        <f t="shared" si="0"/>
        <v>60.822376223371599</v>
      </c>
      <c r="G27" s="20"/>
      <c r="H27" s="20"/>
      <c r="I27" s="20"/>
      <c r="J27" s="20"/>
      <c r="K27" s="20"/>
      <c r="L27" s="20" t="s">
        <v>58</v>
      </c>
      <c r="M27" s="22" t="s">
        <v>61</v>
      </c>
      <c r="N27" s="23">
        <v>31.424469274674056</v>
      </c>
      <c r="O27" s="20"/>
      <c r="P27" s="20"/>
      <c r="Q27" s="20">
        <f t="shared" si="1"/>
        <v>122.29276222231857</v>
      </c>
      <c r="R27" s="20"/>
      <c r="S27" s="20"/>
      <c r="T27" s="20"/>
      <c r="U27" s="20"/>
      <c r="V27" s="20" t="s">
        <v>171</v>
      </c>
      <c r="W27" s="28" t="s">
        <v>63</v>
      </c>
      <c r="X27" s="20">
        <v>25.530528266665737</v>
      </c>
      <c r="Y27" s="20"/>
      <c r="Z27" s="20"/>
      <c r="AA27" s="20">
        <f t="shared" si="2"/>
        <v>102.46699774730794</v>
      </c>
      <c r="AB27" s="20"/>
      <c r="AC27" s="20"/>
      <c r="BR27" t="s">
        <v>477</v>
      </c>
      <c r="BY27" t="s">
        <v>478</v>
      </c>
    </row>
    <row r="28" spans="1:86" x14ac:dyDescent="0.25">
      <c r="A28" t="s">
        <v>57</v>
      </c>
      <c r="B28" s="3" t="s">
        <v>51</v>
      </c>
      <c r="C28" s="20">
        <v>3.5334007736840234</v>
      </c>
      <c r="D28" s="20"/>
      <c r="E28" s="20"/>
      <c r="F28" s="20">
        <f t="shared" si="0"/>
        <v>25.566345250538546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7"/>
      <c r="X28" s="20"/>
      <c r="Y28" s="20"/>
      <c r="Z28" s="20"/>
      <c r="AA28" s="20"/>
      <c r="AB28" s="20"/>
      <c r="AC28" s="20"/>
      <c r="BR28" t="s">
        <v>480</v>
      </c>
      <c r="BY28" t="s">
        <v>203</v>
      </c>
      <c r="CC28" t="s">
        <v>483</v>
      </c>
    </row>
    <row r="29" spans="1:86" x14ac:dyDescent="0.25">
      <c r="A29" t="s">
        <v>57</v>
      </c>
      <c r="B29" s="3" t="s">
        <v>52</v>
      </c>
      <c r="C29" s="20">
        <v>5.8429274163350788</v>
      </c>
      <c r="D29" s="20"/>
      <c r="E29" s="20"/>
      <c r="F29" s="20">
        <f t="shared" si="0"/>
        <v>42.277202380331623</v>
      </c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7"/>
      <c r="X29" s="20"/>
      <c r="Y29" s="20"/>
      <c r="Z29" s="20"/>
      <c r="AA29" s="20"/>
      <c r="AB29" s="20"/>
      <c r="AC29" s="20"/>
      <c r="BR29" t="s">
        <v>481</v>
      </c>
      <c r="BY29" t="s">
        <v>482</v>
      </c>
    </row>
    <row r="30" spans="1:86" x14ac:dyDescent="0.25">
      <c r="A30" t="s">
        <v>57</v>
      </c>
      <c r="B30" s="3" t="s">
        <v>52</v>
      </c>
      <c r="C30" s="20">
        <v>11.538663022260684</v>
      </c>
      <c r="D30" s="20"/>
      <c r="E30" s="20"/>
      <c r="F30" s="20">
        <f t="shared" si="0"/>
        <v>83.489380755742104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7"/>
      <c r="X30" s="20"/>
      <c r="Y30" s="20"/>
      <c r="Z30" s="20"/>
      <c r="AA30" s="20"/>
      <c r="AB30" s="20"/>
      <c r="AC30" s="20"/>
      <c r="BR30" t="s">
        <v>484</v>
      </c>
      <c r="BY30" t="s">
        <v>203</v>
      </c>
      <c r="CC30" t="s">
        <v>487</v>
      </c>
    </row>
    <row r="31" spans="1:86" x14ac:dyDescent="0.25">
      <c r="A31" t="s">
        <v>57</v>
      </c>
      <c r="B31" s="3" t="s">
        <v>52</v>
      </c>
      <c r="C31" s="20">
        <v>7.2643398547628948</v>
      </c>
      <c r="D31" s="20"/>
      <c r="E31" s="20"/>
      <c r="F31" s="20">
        <f t="shared" si="0"/>
        <v>52.562002625724105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7"/>
      <c r="X31" s="20"/>
      <c r="Y31" s="20"/>
      <c r="Z31" s="20"/>
      <c r="AA31" s="20"/>
      <c r="AB31" s="20"/>
      <c r="AC31" s="20"/>
      <c r="BR31" t="s">
        <v>485</v>
      </c>
      <c r="BY31" t="s">
        <v>486</v>
      </c>
    </row>
    <row r="32" spans="1:86" x14ac:dyDescent="0.25">
      <c r="A32" t="s">
        <v>57</v>
      </c>
      <c r="B32" s="3" t="s">
        <v>52</v>
      </c>
      <c r="C32" s="20">
        <v>8.4894115346216861</v>
      </c>
      <c r="D32" s="20"/>
      <c r="E32" s="20"/>
      <c r="F32" s="20">
        <f t="shared" si="0"/>
        <v>61.426155754685837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7"/>
      <c r="X32" s="20"/>
      <c r="Y32" s="20"/>
      <c r="Z32" s="20"/>
      <c r="AA32" s="20"/>
      <c r="AB32" s="20"/>
      <c r="AC32" s="20"/>
      <c r="BR32" t="s">
        <v>488</v>
      </c>
      <c r="BY32" t="s">
        <v>203</v>
      </c>
      <c r="CC32" t="s">
        <v>491</v>
      </c>
    </row>
    <row r="33" spans="1:86" x14ac:dyDescent="0.25">
      <c r="A33" t="s">
        <v>57</v>
      </c>
      <c r="B33" s="3" t="s">
        <v>52</v>
      </c>
      <c r="C33" s="20">
        <v>5.5852242431660644</v>
      </c>
      <c r="D33" s="20"/>
      <c r="E33" s="20"/>
      <c r="F33" s="20">
        <f t="shared" si="0"/>
        <v>40.41256015053753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7"/>
      <c r="X33" s="20"/>
      <c r="Y33" s="20"/>
      <c r="Z33" s="20"/>
      <c r="AA33" s="20"/>
      <c r="AB33" s="20"/>
      <c r="AC33" s="20"/>
      <c r="BR33" t="s">
        <v>489</v>
      </c>
      <c r="BY33" t="s">
        <v>490</v>
      </c>
    </row>
    <row r="34" spans="1:86" x14ac:dyDescent="0.25">
      <c r="A34" t="s">
        <v>57</v>
      </c>
      <c r="B34" s="3" t="s">
        <v>53</v>
      </c>
      <c r="C34" s="20">
        <v>8.8048197699437623</v>
      </c>
      <c r="D34" s="20"/>
      <c r="E34" s="20"/>
      <c r="F34" s="20">
        <f t="shared" si="0"/>
        <v>63.70832988538875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7"/>
      <c r="X34" s="20"/>
      <c r="Y34" s="20"/>
      <c r="Z34" s="20"/>
      <c r="AA34" s="20"/>
      <c r="AB34" s="20"/>
      <c r="AC34" s="20"/>
      <c r="BR34" t="s">
        <v>492</v>
      </c>
      <c r="BY34" t="s">
        <v>203</v>
      </c>
      <c r="CC34" t="s">
        <v>495</v>
      </c>
      <c r="CH34" t="s">
        <v>375</v>
      </c>
    </row>
    <row r="35" spans="1:86" x14ac:dyDescent="0.25">
      <c r="A35" t="s">
        <v>57</v>
      </c>
      <c r="B35" s="3" t="s">
        <v>53</v>
      </c>
      <c r="C35" s="20">
        <v>11.535448757530292</v>
      </c>
      <c r="D35" s="20"/>
      <c r="E35" s="20"/>
      <c r="F35" s="20">
        <f t="shared" si="0"/>
        <v>83.466123557624101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7"/>
      <c r="X35" s="20"/>
      <c r="Y35" s="20"/>
      <c r="Z35" s="20"/>
      <c r="AA35" s="20"/>
      <c r="AB35" s="20"/>
      <c r="AC35" s="20"/>
      <c r="BR35" t="s">
        <v>493</v>
      </c>
      <c r="BY35" t="s">
        <v>494</v>
      </c>
    </row>
    <row r="36" spans="1:86" x14ac:dyDescent="0.25">
      <c r="A36" t="s">
        <v>57</v>
      </c>
      <c r="B36" s="3" t="s">
        <v>53</v>
      </c>
      <c r="C36" s="20">
        <v>9.6638347808923353</v>
      </c>
      <c r="D36" s="20"/>
      <c r="E36" s="20"/>
      <c r="F36" s="20">
        <f t="shared" si="0"/>
        <v>69.923836065404743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7"/>
      <c r="X36" s="20"/>
      <c r="Y36" s="20"/>
      <c r="Z36" s="20"/>
      <c r="AA36" s="20"/>
      <c r="AB36" s="20"/>
      <c r="AC36" s="20"/>
      <c r="BR36" t="s">
        <v>496</v>
      </c>
      <c r="BY36" t="s">
        <v>203</v>
      </c>
      <c r="CC36" t="s">
        <v>499</v>
      </c>
    </row>
    <row r="37" spans="1:86" x14ac:dyDescent="0.25">
      <c r="A37" t="s">
        <v>57</v>
      </c>
      <c r="B37" s="3" t="s">
        <v>53</v>
      </c>
      <c r="C37" s="20">
        <v>9.2500377211286171</v>
      </c>
      <c r="D37" s="20"/>
      <c r="E37" s="20"/>
      <c r="F37" s="20">
        <f t="shared" si="0"/>
        <v>66.92975779034208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7"/>
      <c r="X37" s="20"/>
      <c r="Y37" s="20"/>
      <c r="Z37" s="20"/>
      <c r="AA37" s="20"/>
      <c r="AB37" s="20"/>
      <c r="AC37" s="20"/>
      <c r="BR37" t="s">
        <v>497</v>
      </c>
      <c r="BY37" t="s">
        <v>498</v>
      </c>
    </row>
    <row r="38" spans="1:86" x14ac:dyDescent="0.25">
      <c r="A38" t="s">
        <v>57</v>
      </c>
      <c r="B38" s="3" t="s">
        <v>53</v>
      </c>
      <c r="C38" s="20">
        <v>8.8353867440110694</v>
      </c>
      <c r="D38" s="20"/>
      <c r="E38" s="20"/>
      <c r="F38" s="20">
        <f t="shared" si="0"/>
        <v>63.92950089380912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7"/>
      <c r="X38" s="20"/>
      <c r="Y38" s="20"/>
      <c r="Z38" s="20"/>
      <c r="AA38" s="20"/>
      <c r="AB38" s="20"/>
      <c r="AC38" s="20"/>
      <c r="BR38" t="s">
        <v>500</v>
      </c>
      <c r="BY38" t="s">
        <v>203</v>
      </c>
      <c r="CC38" t="s">
        <v>503</v>
      </c>
    </row>
    <row r="39" spans="1:86" x14ac:dyDescent="0.25">
      <c r="A39" t="s">
        <v>57</v>
      </c>
      <c r="B39" s="3" t="s">
        <v>54</v>
      </c>
      <c r="C39" s="20">
        <v>9.3173086125505264</v>
      </c>
      <c r="D39" s="20"/>
      <c r="E39" s="20"/>
      <c r="F39" s="20">
        <f t="shared" si="0"/>
        <v>67.416504396674782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7"/>
      <c r="X39" s="20"/>
      <c r="Y39" s="20"/>
      <c r="Z39" s="20"/>
      <c r="AA39" s="20"/>
      <c r="AB39" s="20"/>
      <c r="AC39" s="20"/>
      <c r="BR39" t="s">
        <v>501</v>
      </c>
      <c r="BY39" t="s">
        <v>502</v>
      </c>
    </row>
    <row r="40" spans="1:86" x14ac:dyDescent="0.25">
      <c r="A40" t="s">
        <v>57</v>
      </c>
      <c r="B40" s="3" t="s">
        <v>54</v>
      </c>
      <c r="C40" s="20">
        <v>11.907851337416764</v>
      </c>
      <c r="D40" s="20"/>
      <c r="E40" s="20"/>
      <c r="F40" s="20">
        <f t="shared" si="0"/>
        <v>86.160687106848101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7"/>
      <c r="X40" s="20"/>
      <c r="Y40" s="20"/>
      <c r="Z40" s="20"/>
      <c r="AA40" s="20"/>
      <c r="AB40" s="20"/>
      <c r="AC40" s="20"/>
      <c r="BR40" t="s">
        <v>504</v>
      </c>
      <c r="BY40" t="s">
        <v>203</v>
      </c>
      <c r="CC40" t="s">
        <v>507</v>
      </c>
    </row>
    <row r="41" spans="1:86" x14ac:dyDescent="0.25">
      <c r="A41" t="s">
        <v>57</v>
      </c>
      <c r="B41" s="3" t="s">
        <v>54</v>
      </c>
      <c r="C41" s="20">
        <v>8.7860158987277579</v>
      </c>
      <c r="D41" s="20"/>
      <c r="E41" s="20"/>
      <c r="F41" s="20">
        <f t="shared" si="0"/>
        <v>63.5722722190364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7"/>
      <c r="X41" s="20"/>
      <c r="Y41" s="20"/>
      <c r="Z41" s="20"/>
      <c r="AA41" s="20"/>
      <c r="AB41" s="20"/>
      <c r="AC41" s="20"/>
      <c r="BR41" t="s">
        <v>505</v>
      </c>
      <c r="BY41" t="s">
        <v>506</v>
      </c>
    </row>
    <row r="42" spans="1:86" x14ac:dyDescent="0.25">
      <c r="A42" t="s">
        <v>57</v>
      </c>
      <c r="B42" s="3" t="s">
        <v>54</v>
      </c>
      <c r="C42" s="20">
        <v>10.990698258834762</v>
      </c>
      <c r="D42" s="20"/>
      <c r="E42" s="20"/>
      <c r="F42" s="20">
        <f t="shared" si="0"/>
        <v>79.524515962816238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7"/>
      <c r="X42" s="20"/>
      <c r="Y42" s="20"/>
      <c r="Z42" s="20"/>
      <c r="AA42" s="20"/>
      <c r="AB42" s="20"/>
      <c r="AC42" s="20"/>
      <c r="BR42" t="s">
        <v>508</v>
      </c>
      <c r="BY42" t="s">
        <v>203</v>
      </c>
      <c r="CC42" t="s">
        <v>511</v>
      </c>
    </row>
    <row r="43" spans="1:86" x14ac:dyDescent="0.25">
      <c r="A43" t="s">
        <v>57</v>
      </c>
      <c r="B43" s="3" t="s">
        <v>54</v>
      </c>
      <c r="C43" s="20">
        <v>12.358913866352106</v>
      </c>
      <c r="D43" s="20"/>
      <c r="E43" s="20"/>
      <c r="F43" s="20">
        <f t="shared" si="0"/>
        <v>89.424404155372542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7"/>
      <c r="X43" s="20"/>
      <c r="Y43" s="20"/>
      <c r="Z43" s="20"/>
      <c r="AA43" s="20"/>
      <c r="AB43" s="20"/>
      <c r="AC43" s="20"/>
      <c r="BR43" t="s">
        <v>509</v>
      </c>
      <c r="BY43" t="s">
        <v>510</v>
      </c>
    </row>
    <row r="44" spans="1:86" x14ac:dyDescent="0.25">
      <c r="A44" t="s">
        <v>57</v>
      </c>
      <c r="B44" s="3" t="s">
        <v>55</v>
      </c>
      <c r="C44" s="20">
        <v>11.799608338908143</v>
      </c>
      <c r="D44" s="20"/>
      <c r="E44" s="20"/>
      <c r="F44" s="20">
        <f t="shared" si="0"/>
        <v>85.377481903680732</v>
      </c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7"/>
      <c r="X44" s="20"/>
      <c r="Y44" s="20"/>
      <c r="Z44" s="20"/>
      <c r="AA44" s="20"/>
      <c r="AB44" s="20"/>
      <c r="AC44" s="20"/>
      <c r="BR44" t="s">
        <v>512</v>
      </c>
      <c r="BY44" t="s">
        <v>203</v>
      </c>
      <c r="CC44" t="s">
        <v>515</v>
      </c>
    </row>
    <row r="45" spans="1:86" x14ac:dyDescent="0.25">
      <c r="A45" t="s">
        <v>57</v>
      </c>
      <c r="B45" s="3" t="s">
        <v>55</v>
      </c>
      <c r="C45" s="20">
        <v>12.770604461310329</v>
      </c>
      <c r="D45" s="20"/>
      <c r="E45" s="20"/>
      <c r="F45" s="20">
        <f t="shared" si="0"/>
        <v>92.403240851592386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7"/>
      <c r="X45" s="20"/>
      <c r="Y45" s="20"/>
      <c r="Z45" s="20"/>
      <c r="AA45" s="20"/>
      <c r="AB45" s="20"/>
      <c r="AC45" s="20"/>
      <c r="BR45" t="s">
        <v>513</v>
      </c>
      <c r="BY45" t="s">
        <v>514</v>
      </c>
    </row>
    <row r="46" spans="1:86" x14ac:dyDescent="0.25">
      <c r="A46" t="s">
        <v>57</v>
      </c>
      <c r="B46" s="3" t="s">
        <v>55</v>
      </c>
      <c r="C46" s="20">
        <v>14.060822389283901</v>
      </c>
      <c r="D46" s="20"/>
      <c r="E46" s="20"/>
      <c r="F46" s="20">
        <f t="shared" si="0"/>
        <v>101.73876747531429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7"/>
      <c r="X46" s="20"/>
      <c r="Y46" s="20"/>
      <c r="Z46" s="20"/>
      <c r="AA46" s="20"/>
      <c r="AB46" s="20"/>
      <c r="AC46" s="20"/>
      <c r="AF46" t="s">
        <v>42</v>
      </c>
      <c r="AJ46" t="s">
        <v>44</v>
      </c>
      <c r="AQ46" t="s">
        <v>42</v>
      </c>
      <c r="AU46" t="s">
        <v>44</v>
      </c>
      <c r="BB46" t="s">
        <v>42</v>
      </c>
      <c r="BF46" t="s">
        <v>44</v>
      </c>
      <c r="BR46" t="s">
        <v>516</v>
      </c>
      <c r="BY46" t="s">
        <v>203</v>
      </c>
      <c r="CC46" t="s">
        <v>519</v>
      </c>
    </row>
    <row r="47" spans="1:86" x14ac:dyDescent="0.25">
      <c r="A47" t="s">
        <v>57</v>
      </c>
      <c r="B47" s="3" t="s">
        <v>55</v>
      </c>
      <c r="C47" s="20">
        <v>12.25232885253641</v>
      </c>
      <c r="D47" s="20"/>
      <c r="E47" s="20"/>
      <c r="F47" s="20">
        <f t="shared" si="0"/>
        <v>88.653195499382932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7"/>
      <c r="X47" s="20"/>
      <c r="Y47" s="20"/>
      <c r="Z47" s="20"/>
      <c r="AA47" s="20"/>
      <c r="AB47" s="20"/>
      <c r="AC47" s="20"/>
      <c r="AF47" t="s">
        <v>43</v>
      </c>
      <c r="AJ47" t="s">
        <v>65</v>
      </c>
      <c r="AQ47" t="s">
        <v>43</v>
      </c>
      <c r="AU47" t="s">
        <v>176</v>
      </c>
      <c r="BB47" t="s">
        <v>43</v>
      </c>
      <c r="BF47" t="s">
        <v>181</v>
      </c>
      <c r="BR47" t="s">
        <v>517</v>
      </c>
      <c r="BY47" t="s">
        <v>518</v>
      </c>
    </row>
    <row r="48" spans="1:86" x14ac:dyDescent="0.25">
      <c r="A48" t="s">
        <v>57</v>
      </c>
      <c r="B48" s="3" t="s">
        <v>55</v>
      </c>
      <c r="C48" s="20">
        <v>18.219214739916648</v>
      </c>
      <c r="D48" s="20"/>
      <c r="E48" s="20"/>
      <c r="F48" s="20">
        <f t="shared" si="0"/>
        <v>131.82731427002969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7"/>
      <c r="X48" s="20"/>
      <c r="Y48" s="20"/>
      <c r="Z48" s="20"/>
      <c r="AA48" s="20"/>
      <c r="AB48" s="20"/>
      <c r="AC48" s="20"/>
      <c r="AF48" t="s">
        <v>172</v>
      </c>
      <c r="AJ48" t="s">
        <v>173</v>
      </c>
      <c r="AQ48" t="s">
        <v>175</v>
      </c>
      <c r="AU48" t="s">
        <v>178</v>
      </c>
      <c r="BB48" t="s">
        <v>180</v>
      </c>
      <c r="BF48" t="s">
        <v>183</v>
      </c>
      <c r="BR48" t="s">
        <v>520</v>
      </c>
      <c r="BY48" t="s">
        <v>203</v>
      </c>
      <c r="CC48" t="s">
        <v>523</v>
      </c>
    </row>
    <row r="49" spans="1:86" x14ac:dyDescent="0.25"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7"/>
      <c r="X49" s="20"/>
      <c r="Y49" s="20"/>
      <c r="Z49" s="20"/>
      <c r="AA49" s="20"/>
      <c r="AB49" s="20"/>
      <c r="AC49" s="20"/>
      <c r="AJ49" t="s">
        <v>66</v>
      </c>
      <c r="AU49" t="s">
        <v>177</v>
      </c>
      <c r="BF49" t="s">
        <v>182</v>
      </c>
      <c r="BR49" t="s">
        <v>521</v>
      </c>
      <c r="BY49" t="s">
        <v>522</v>
      </c>
    </row>
    <row r="50" spans="1:86" x14ac:dyDescent="0.25">
      <c r="A50" t="s">
        <v>57</v>
      </c>
      <c r="B50" s="3" t="s">
        <v>376</v>
      </c>
      <c r="C50" s="20">
        <v>1.7025441940118444</v>
      </c>
      <c r="D50" s="20">
        <f>LOG10(C50)</f>
        <v>0.23109839398650844</v>
      </c>
      <c r="E50" s="20">
        <f>IF(C50=0, LN(C50), (C50^$J$3-1)/$J$3)</f>
        <v>0.47930553866329051</v>
      </c>
      <c r="F50" s="20">
        <f>C50/$I$3*100</f>
        <v>12.318962794311993</v>
      </c>
      <c r="G50" s="20">
        <f>LOG10(F50)</f>
        <v>1.0905741435695191</v>
      </c>
      <c r="H50" s="20">
        <f>IF(F50=0, LN(F50), (F50^$J$3-1)/$J$3)</f>
        <v>1.5843903710761105</v>
      </c>
      <c r="I50" s="20"/>
      <c r="J50" s="20"/>
      <c r="K50" s="20"/>
      <c r="L50" s="20" t="s">
        <v>58</v>
      </c>
      <c r="M50" s="28" t="s">
        <v>388</v>
      </c>
      <c r="N50" s="20">
        <v>1.2423098416158513</v>
      </c>
      <c r="O50" s="20">
        <f>LOG10(N50)</f>
        <v>9.4229925729588757E-2</v>
      </c>
      <c r="P50" s="20">
        <f>IF(N50=0, LN(N50), (N50^$J$3-1)/$J$3)</f>
        <v>0.20782359148949631</v>
      </c>
      <c r="Q50" s="20">
        <f>N50/$T$3*100</f>
        <v>4.8346242776362489</v>
      </c>
      <c r="R50" s="20">
        <f>LOG10(Q50)</f>
        <v>0.68436272857627545</v>
      </c>
      <c r="S50" s="20">
        <f>IF(Q50=0, LN(Q50), (Q50^$J$3-1)/$J$3)</f>
        <v>1.1689483220526542</v>
      </c>
      <c r="T50" s="20"/>
      <c r="U50" s="20"/>
      <c r="V50" s="20" t="s">
        <v>171</v>
      </c>
      <c r="W50" s="28" t="s">
        <v>412</v>
      </c>
      <c r="X50" s="20">
        <v>0.86919566837551854</v>
      </c>
      <c r="Y50" s="20">
        <f>LOG10(X50)</f>
        <v>-6.0882446646609065E-2</v>
      </c>
      <c r="Z50" s="20">
        <f>IF(X50=0, LN(X50), (X50^$J$3-1)/$J$3)</f>
        <v>-0.14419200239039864</v>
      </c>
      <c r="AA50" s="20">
        <f>X50/$AD$3*100</f>
        <v>3.4885243917843827</v>
      </c>
      <c r="AB50" s="20">
        <f>LOG10(AA50)</f>
        <v>0.54264176391551433</v>
      </c>
      <c r="AC50" s="20">
        <f>IF(AA50=0, LN(AA50), (AA50^$J$3-1)/$J$3)</f>
        <v>0.98335721608276028</v>
      </c>
      <c r="AJ50" t="s">
        <v>46</v>
      </c>
      <c r="BR50" t="s">
        <v>524</v>
      </c>
      <c r="BY50" t="s">
        <v>203</v>
      </c>
      <c r="CC50" t="s">
        <v>527</v>
      </c>
      <c r="CH50" t="s">
        <v>373</v>
      </c>
    </row>
    <row r="51" spans="1:86" x14ac:dyDescent="0.25">
      <c r="A51" t="s">
        <v>57</v>
      </c>
      <c r="B51" s="3" t="s">
        <v>376</v>
      </c>
      <c r="C51" s="20">
        <v>1.7897295111919362</v>
      </c>
      <c r="D51" s="20">
        <f t="shared" ref="D51:D109" si="3">LOG10(C51)</f>
        <v>0.25278739931883332</v>
      </c>
      <c r="E51" s="20">
        <f t="shared" ref="E51:E109" si="4">IF(C51=0, LN(C51), (C51^$J$3-1)/$J$3)</f>
        <v>0.51927105117310079</v>
      </c>
      <c r="F51" s="20">
        <f t="shared" ref="F51:F109" si="5">C51/$I$3*100</f>
        <v>12.949802617636056</v>
      </c>
      <c r="G51" s="20">
        <f t="shared" ref="G51:G109" si="6">LOG10(F51)</f>
        <v>1.112263148901844</v>
      </c>
      <c r="H51" s="20">
        <f t="shared" ref="H51:H109" si="7">IF(F51=0, LN(F51), (F51^$J$3-1)/$J$3)</f>
        <v>1.6024993968486922</v>
      </c>
      <c r="I51" s="20"/>
      <c r="J51" s="20"/>
      <c r="K51" s="20"/>
      <c r="L51" s="20" t="s">
        <v>58</v>
      </c>
      <c r="M51" s="28" t="s">
        <v>388</v>
      </c>
      <c r="N51" s="20">
        <v>1.1740934528928884</v>
      </c>
      <c r="O51" s="20">
        <f t="shared" ref="O51:O114" si="8">LOG10(N51)</f>
        <v>6.9702666298662216E-2</v>
      </c>
      <c r="P51" s="20">
        <f t="shared" ref="P51:P114" si="9">IF(N51=0, LN(N51), (N51^$J$3-1)/$J$3)</f>
        <v>0.1554530059439585</v>
      </c>
      <c r="Q51" s="20">
        <f t="shared" ref="Q51:Q114" si="10">N51/$T$3*100</f>
        <v>4.5691505624608597</v>
      </c>
      <c r="R51" s="20">
        <f t="shared" ref="R51:R114" si="11">LOG10(Q51)</f>
        <v>0.65983546914534885</v>
      </c>
      <c r="S51" s="20">
        <f t="shared" ref="S51:S114" si="12">IF(Q51=0, LN(Q51), (Q51^$J$3-1)/$J$3)</f>
        <v>1.1385370694515635</v>
      </c>
      <c r="T51" s="20"/>
      <c r="U51" s="20"/>
      <c r="V51" s="20" t="s">
        <v>171</v>
      </c>
      <c r="W51" s="28" t="s">
        <v>412</v>
      </c>
      <c r="X51" s="20">
        <v>0.87839585159169664</v>
      </c>
      <c r="Y51" s="20">
        <f t="shared" ref="Y51:Y114" si="13">LOG10(X51)</f>
        <v>-5.6309723935751427E-2</v>
      </c>
      <c r="Z51" s="20">
        <f t="shared" ref="Z51:Z114" si="14">IF(X51=0, LN(X51), (X51^$J$3-1)/$J$3)</f>
        <v>-0.13307905366785666</v>
      </c>
      <c r="AA51" s="20">
        <f t="shared" ref="AA51:AA114" si="15">X51/$AD$3*100</f>
        <v>3.5254494073203051</v>
      </c>
      <c r="AB51" s="20">
        <f t="shared" ref="AB51:AB114" si="16">LOG10(AA51)</f>
        <v>0.54721448662637195</v>
      </c>
      <c r="AC51" s="20">
        <f t="shared" ref="AC51:AC114" si="17">IF(AA51=0, LN(AA51), (AA51^$J$3-1)/$J$3)</f>
        <v>0.98973132714309542</v>
      </c>
      <c r="AJ51" t="s">
        <v>47</v>
      </c>
      <c r="BR51" t="s">
        <v>525</v>
      </c>
      <c r="BY51" t="s">
        <v>526</v>
      </c>
    </row>
    <row r="52" spans="1:86" x14ac:dyDescent="0.25">
      <c r="A52" t="s">
        <v>57</v>
      </c>
      <c r="B52" s="3" t="s">
        <v>376</v>
      </c>
      <c r="C52" s="20">
        <v>1.4496869256846476</v>
      </c>
      <c r="D52" s="20">
        <f t="shared" si="3"/>
        <v>0.16127422214657491</v>
      </c>
      <c r="E52" s="20">
        <f t="shared" si="4"/>
        <v>0.34508412869823091</v>
      </c>
      <c r="F52" s="20">
        <f t="shared" si="5"/>
        <v>10.489383690433277</v>
      </c>
      <c r="G52" s="20">
        <f t="shared" si="6"/>
        <v>1.0207499717295856</v>
      </c>
      <c r="H52" s="20">
        <f t="shared" si="7"/>
        <v>1.5235724603413752</v>
      </c>
      <c r="I52" s="20"/>
      <c r="J52" s="20"/>
      <c r="K52" s="20"/>
      <c r="L52" s="20" t="s">
        <v>58</v>
      </c>
      <c r="M52" s="28" t="s">
        <v>388</v>
      </c>
      <c r="N52" s="20">
        <v>0.66795362886096921</v>
      </c>
      <c r="O52" s="20">
        <f t="shared" si="8"/>
        <v>-0.17525368637000355</v>
      </c>
      <c r="P52" s="20">
        <f t="shared" si="9"/>
        <v>-0.43793026567474969</v>
      </c>
      <c r="Q52" s="20">
        <f t="shared" si="10"/>
        <v>2.5994359235101707</v>
      </c>
      <c r="R52" s="20">
        <f t="shared" si="11"/>
        <v>0.41487911647668313</v>
      </c>
      <c r="S52" s="20">
        <f t="shared" si="12"/>
        <v>0.79396332878244602</v>
      </c>
      <c r="T52" s="20"/>
      <c r="U52" s="20"/>
      <c r="V52" s="20" t="s">
        <v>171</v>
      </c>
      <c r="W52" s="28" t="s">
        <v>412</v>
      </c>
      <c r="X52" s="20">
        <v>0.93770113092368657</v>
      </c>
      <c r="Y52" s="20">
        <f t="shared" si="13"/>
        <v>-2.7935560206523612E-2</v>
      </c>
      <c r="Z52" s="20">
        <f t="shared" si="14"/>
        <v>-6.5158663109778914E-2</v>
      </c>
      <c r="AA52" s="20">
        <f t="shared" si="15"/>
        <v>3.7634716628820426</v>
      </c>
      <c r="AB52" s="20">
        <f t="shared" si="16"/>
        <v>0.57558865035559981</v>
      </c>
      <c r="AC52" s="20">
        <f t="shared" si="17"/>
        <v>1.0286887743056408</v>
      </c>
      <c r="BR52" t="s">
        <v>528</v>
      </c>
      <c r="BY52" t="s">
        <v>203</v>
      </c>
      <c r="CC52" t="s">
        <v>531</v>
      </c>
    </row>
    <row r="53" spans="1:86" x14ac:dyDescent="0.25">
      <c r="A53" t="s">
        <v>57</v>
      </c>
      <c r="B53" s="3" t="s">
        <v>376</v>
      </c>
      <c r="C53" s="20">
        <v>2.860318529301825</v>
      </c>
      <c r="D53" s="20">
        <f t="shared" si="3"/>
        <v>0.45641439949799306</v>
      </c>
      <c r="E53" s="20">
        <f t="shared" si="4"/>
        <v>0.85799585585087712</v>
      </c>
      <c r="F53" s="20">
        <f t="shared" si="5"/>
        <v>20.696177912022673</v>
      </c>
      <c r="G53" s="20">
        <f t="shared" si="6"/>
        <v>1.3158901490810038</v>
      </c>
      <c r="H53" s="20">
        <f t="shared" si="7"/>
        <v>1.7559811322878915</v>
      </c>
      <c r="I53" s="20"/>
      <c r="J53" s="20"/>
      <c r="K53" s="20"/>
      <c r="L53" s="20" t="s">
        <v>58</v>
      </c>
      <c r="M53" s="28" t="s">
        <v>389</v>
      </c>
      <c r="N53" s="20">
        <v>1.2291973992501293</v>
      </c>
      <c r="O53" s="20">
        <f t="shared" si="8"/>
        <v>8.9621632700096723E-2</v>
      </c>
      <c r="P53" s="20">
        <f t="shared" si="9"/>
        <v>0.1980740141219034</v>
      </c>
      <c r="Q53" s="20">
        <f t="shared" si="10"/>
        <v>4.7835953554810713</v>
      </c>
      <c r="R53" s="20">
        <f t="shared" si="11"/>
        <v>0.67975443554678339</v>
      </c>
      <c r="S53" s="20">
        <f t="shared" si="12"/>
        <v>1.1632868069675895</v>
      </c>
      <c r="T53" s="20"/>
      <c r="U53" s="20"/>
      <c r="V53" s="20" t="s">
        <v>171</v>
      </c>
      <c r="W53" s="28" t="s">
        <v>413</v>
      </c>
      <c r="X53" s="20">
        <v>1.475410008458697</v>
      </c>
      <c r="Y53" s="20">
        <f t="shared" si="13"/>
        <v>0.16891272517335831</v>
      </c>
      <c r="Z53" s="20">
        <f t="shared" si="14"/>
        <v>0.36019144944629045</v>
      </c>
      <c r="AA53" s="20">
        <f t="shared" si="15"/>
        <v>5.9215709300650898</v>
      </c>
      <c r="AB53" s="20">
        <f t="shared" si="16"/>
        <v>0.77243693573548167</v>
      </c>
      <c r="AC53" s="20">
        <f t="shared" si="17"/>
        <v>1.2726590224053862</v>
      </c>
      <c r="BK53" t="s">
        <v>630</v>
      </c>
      <c r="BL53" s="5" t="s">
        <v>158</v>
      </c>
      <c r="BR53" t="s">
        <v>529</v>
      </c>
      <c r="BY53" t="s">
        <v>530</v>
      </c>
    </row>
    <row r="54" spans="1:86" x14ac:dyDescent="0.25">
      <c r="A54" t="s">
        <v>57</v>
      </c>
      <c r="B54" s="3" t="s">
        <v>376</v>
      </c>
      <c r="C54" s="20">
        <v>2.0709923691603196</v>
      </c>
      <c r="D54" s="20">
        <f t="shared" si="3"/>
        <v>0.31617849868211945</v>
      </c>
      <c r="E54" s="20">
        <f t="shared" si="4"/>
        <v>0.63160537516968618</v>
      </c>
      <c r="F54" s="20">
        <f t="shared" si="5"/>
        <v>14.984913773587799</v>
      </c>
      <c r="G54" s="20">
        <f t="shared" si="6"/>
        <v>1.17565424826513</v>
      </c>
      <c r="H54" s="20">
        <f t="shared" si="7"/>
        <v>1.6533999118339664</v>
      </c>
      <c r="I54" s="20"/>
      <c r="J54" s="20"/>
      <c r="K54" s="20"/>
      <c r="L54" s="20" t="s">
        <v>58</v>
      </c>
      <c r="M54" s="28" t="s">
        <v>389</v>
      </c>
      <c r="N54" s="20">
        <v>1.5762918871852909</v>
      </c>
      <c r="O54" s="20">
        <f t="shared" si="8"/>
        <v>0.19763664034670839</v>
      </c>
      <c r="P54" s="20">
        <f t="shared" si="9"/>
        <v>0.41605931974405846</v>
      </c>
      <c r="Q54" s="20">
        <f t="shared" si="10"/>
        <v>6.1343625971076978</v>
      </c>
      <c r="R54" s="20">
        <f t="shared" si="11"/>
        <v>0.78776944319339504</v>
      </c>
      <c r="S54" s="20">
        <f t="shared" si="12"/>
        <v>1.2898694319954678</v>
      </c>
      <c r="T54" s="20"/>
      <c r="U54" s="20"/>
      <c r="V54" s="20" t="s">
        <v>171</v>
      </c>
      <c r="W54" s="28" t="s">
        <v>413</v>
      </c>
      <c r="X54" s="20">
        <v>1.8213669816472307</v>
      </c>
      <c r="Y54" s="20">
        <f t="shared" si="13"/>
        <v>0.26039745927486008</v>
      </c>
      <c r="Z54" s="20">
        <f t="shared" si="14"/>
        <v>0.53310568549616799</v>
      </c>
      <c r="AA54" s="20">
        <f t="shared" si="15"/>
        <v>7.3100722576564827</v>
      </c>
      <c r="AB54" s="20">
        <f t="shared" si="16"/>
        <v>0.86392166983698349</v>
      </c>
      <c r="AC54" s="20">
        <f t="shared" si="17"/>
        <v>1.3718383286375095</v>
      </c>
      <c r="AF54" t="s">
        <v>127</v>
      </c>
      <c r="AQ54" t="s">
        <v>187</v>
      </c>
      <c r="BB54" t="s">
        <v>190</v>
      </c>
      <c r="BL54" t="s">
        <v>149</v>
      </c>
      <c r="BR54" t="s">
        <v>532</v>
      </c>
      <c r="BY54" t="s">
        <v>203</v>
      </c>
      <c r="CC54" t="s">
        <v>535</v>
      </c>
    </row>
    <row r="55" spans="1:86" x14ac:dyDescent="0.25">
      <c r="A55" t="s">
        <v>57</v>
      </c>
      <c r="B55" s="3" t="s">
        <v>377</v>
      </c>
      <c r="C55" s="20">
        <v>1.9250936565224253</v>
      </c>
      <c r="D55" s="20">
        <f t="shared" si="3"/>
        <v>0.28445186294657271</v>
      </c>
      <c r="E55" s="20">
        <f t="shared" si="4"/>
        <v>0.57620290989975864</v>
      </c>
      <c r="F55" s="20">
        <f t="shared" si="5"/>
        <v>13.929246132744325</v>
      </c>
      <c r="G55" s="20">
        <f t="shared" si="6"/>
        <v>1.1439276125295834</v>
      </c>
      <c r="H55" s="20">
        <f t="shared" si="7"/>
        <v>1.6282961509053051</v>
      </c>
      <c r="I55" s="20"/>
      <c r="J55" s="20"/>
      <c r="K55" s="20"/>
      <c r="L55" s="20" t="s">
        <v>58</v>
      </c>
      <c r="M55" s="28" t="s">
        <v>389</v>
      </c>
      <c r="N55" s="20">
        <v>1.1991814415063997</v>
      </c>
      <c r="O55" s="20">
        <f t="shared" si="8"/>
        <v>7.8884898764731287E-2</v>
      </c>
      <c r="P55" s="20">
        <f t="shared" si="9"/>
        <v>0.17519757928430829</v>
      </c>
      <c r="Q55" s="20">
        <f t="shared" si="10"/>
        <v>4.6667840148934534</v>
      </c>
      <c r="R55" s="20">
        <f t="shared" si="11"/>
        <v>0.66901770161141794</v>
      </c>
      <c r="S55" s="20">
        <f t="shared" si="12"/>
        <v>1.1500026125822975</v>
      </c>
      <c r="T55" s="20"/>
      <c r="U55" s="20"/>
      <c r="V55" s="20" t="s">
        <v>171</v>
      </c>
      <c r="W55" s="28" t="s">
        <v>413</v>
      </c>
      <c r="X55" s="20">
        <v>1.0326801427925927</v>
      </c>
      <c r="Y55" s="20">
        <f t="shared" si="13"/>
        <v>1.3965826136326244E-2</v>
      </c>
      <c r="Z55" s="20">
        <f t="shared" si="14"/>
        <v>3.1951566007329957E-2</v>
      </c>
      <c r="AA55" s="20">
        <f t="shared" si="15"/>
        <v>4.1446707549478239</v>
      </c>
      <c r="AB55" s="20">
        <f t="shared" si="16"/>
        <v>0.6174900366984496</v>
      </c>
      <c r="AC55" s="20">
        <f t="shared" si="17"/>
        <v>1.0843887870512614</v>
      </c>
      <c r="BL55" t="s">
        <v>194</v>
      </c>
      <c r="BR55" t="s">
        <v>533</v>
      </c>
      <c r="BY55" t="s">
        <v>534</v>
      </c>
    </row>
    <row r="56" spans="1:86" x14ac:dyDescent="0.25">
      <c r="A56" t="s">
        <v>57</v>
      </c>
      <c r="B56" s="3" t="s">
        <v>377</v>
      </c>
      <c r="C56" s="20">
        <v>2.2518244053905114</v>
      </c>
      <c r="D56" s="20">
        <f t="shared" si="3"/>
        <v>0.3525345217285098</v>
      </c>
      <c r="E56" s="20">
        <f t="shared" si="4"/>
        <v>0.69313294248730029</v>
      </c>
      <c r="F56" s="20">
        <f t="shared" si="5"/>
        <v>16.293345668733021</v>
      </c>
      <c r="G56" s="20">
        <f t="shared" si="6"/>
        <v>1.2120102713115204</v>
      </c>
      <c r="H56" s="20">
        <f t="shared" si="7"/>
        <v>1.6812790564340878</v>
      </c>
      <c r="I56" s="20"/>
      <c r="J56" s="20"/>
      <c r="K56" s="20"/>
      <c r="L56" s="20" t="s">
        <v>58</v>
      </c>
      <c r="M56" s="28" t="s">
        <v>390</v>
      </c>
      <c r="N56" s="20">
        <v>1.4144699125922502</v>
      </c>
      <c r="O56" s="20">
        <f t="shared" si="8"/>
        <v>0.15059371394632709</v>
      </c>
      <c r="P56" s="20">
        <f t="shared" si="9"/>
        <v>0.32378137380966593</v>
      </c>
      <c r="Q56" s="20">
        <f t="shared" si="10"/>
        <v>5.504609518757321</v>
      </c>
      <c r="R56" s="20">
        <f t="shared" si="11"/>
        <v>0.74072651679301371</v>
      </c>
      <c r="S56" s="20">
        <f t="shared" si="12"/>
        <v>1.2362842391990188</v>
      </c>
      <c r="T56" s="20"/>
      <c r="U56" s="20"/>
      <c r="V56" s="20" t="s">
        <v>171</v>
      </c>
      <c r="W56" s="28" t="s">
        <v>414</v>
      </c>
      <c r="X56" s="20">
        <v>1.7312521731738473</v>
      </c>
      <c r="Y56" s="20">
        <f t="shared" si="13"/>
        <v>0.2383603315619203</v>
      </c>
      <c r="Z56" s="20">
        <f t="shared" si="14"/>
        <v>0.49277583855020984</v>
      </c>
      <c r="AA56" s="20">
        <f t="shared" si="15"/>
        <v>6.9483956883197848</v>
      </c>
      <c r="AB56" s="20">
        <f t="shared" si="16"/>
        <v>0.84188454212404373</v>
      </c>
      <c r="AC56" s="20">
        <f t="shared" si="17"/>
        <v>1.3487061312434556</v>
      </c>
      <c r="BL56" s="8" t="s">
        <v>628</v>
      </c>
      <c r="BR56" t="s">
        <v>536</v>
      </c>
      <c r="BY56" t="s">
        <v>203</v>
      </c>
      <c r="CC56" t="s">
        <v>539</v>
      </c>
    </row>
    <row r="57" spans="1:86" x14ac:dyDescent="0.25">
      <c r="A57" t="s">
        <v>57</v>
      </c>
      <c r="B57" s="3" t="s">
        <v>377</v>
      </c>
      <c r="C57" s="20">
        <v>1.749272352296142</v>
      </c>
      <c r="D57" s="20">
        <f t="shared" si="3"/>
        <v>0.24285743205786736</v>
      </c>
      <c r="E57" s="20">
        <f t="shared" si="4"/>
        <v>0.50107253191095846</v>
      </c>
      <c r="F57" s="20">
        <f t="shared" si="5"/>
        <v>12.657069990222455</v>
      </c>
      <c r="G57" s="20">
        <f t="shared" si="6"/>
        <v>1.1023331816408779</v>
      </c>
      <c r="H57" s="20">
        <f t="shared" si="7"/>
        <v>1.5942533508544101</v>
      </c>
      <c r="I57" s="20"/>
      <c r="J57" s="20"/>
      <c r="K57" s="20"/>
      <c r="L57" s="20" t="s">
        <v>58</v>
      </c>
      <c r="M57" s="28" t="s">
        <v>390</v>
      </c>
      <c r="N57" s="20">
        <v>1.7228102371492444</v>
      </c>
      <c r="O57" s="20">
        <f t="shared" si="8"/>
        <v>0.23623744372918454</v>
      </c>
      <c r="P57" s="20">
        <f t="shared" si="9"/>
        <v>0.48884737027114933</v>
      </c>
      <c r="Q57" s="20">
        <f t="shared" si="10"/>
        <v>6.7045594579275241</v>
      </c>
      <c r="R57" s="20">
        <f t="shared" si="11"/>
        <v>0.82637024657587121</v>
      </c>
      <c r="S57" s="20">
        <f t="shared" si="12"/>
        <v>1.3321369714522404</v>
      </c>
      <c r="T57" s="20"/>
      <c r="U57" s="20"/>
      <c r="V57" s="20" t="s">
        <v>171</v>
      </c>
      <c r="W57" s="28" t="s">
        <v>414</v>
      </c>
      <c r="X57" s="20">
        <v>1.1951666170682023</v>
      </c>
      <c r="Y57" s="20">
        <f t="shared" si="13"/>
        <v>7.7428454095198884E-2</v>
      </c>
      <c r="Z57" s="20">
        <f t="shared" si="14"/>
        <v>0.17207691506787748</v>
      </c>
      <c r="AA57" s="20">
        <f t="shared" si="15"/>
        <v>4.7968116358439516</v>
      </c>
      <c r="AB57" s="20">
        <f t="shared" si="16"/>
        <v>0.68095266465732218</v>
      </c>
      <c r="AC57" s="20">
        <f t="shared" si="17"/>
        <v>1.1647612030121453</v>
      </c>
      <c r="BL57" t="s">
        <v>629</v>
      </c>
      <c r="BR57" t="s">
        <v>537</v>
      </c>
      <c r="BY57" t="s">
        <v>538</v>
      </c>
    </row>
    <row r="58" spans="1:86" x14ac:dyDescent="0.25">
      <c r="A58" t="s">
        <v>57</v>
      </c>
      <c r="B58" s="3" t="s">
        <v>377</v>
      </c>
      <c r="C58" s="20">
        <v>3.437256225563412</v>
      </c>
      <c r="D58" s="20">
        <f t="shared" si="3"/>
        <v>0.53621190723198831</v>
      </c>
      <c r="E58" s="20">
        <f t="shared" si="4"/>
        <v>0.97434883225901181</v>
      </c>
      <c r="F58" s="20">
        <f t="shared" si="5"/>
        <v>24.87067983677748</v>
      </c>
      <c r="G58" s="20">
        <f t="shared" si="6"/>
        <v>1.395687656814999</v>
      </c>
      <c r="H58" s="20">
        <f t="shared" si="7"/>
        <v>1.8087025642468673</v>
      </c>
      <c r="I58" s="20"/>
      <c r="J58" s="20"/>
      <c r="K58" s="20"/>
      <c r="L58" s="20" t="s">
        <v>58</v>
      </c>
      <c r="M58" s="28" t="s">
        <v>390</v>
      </c>
      <c r="N58" s="20">
        <v>1.9317034489840426</v>
      </c>
      <c r="O58" s="20">
        <f t="shared" si="8"/>
        <v>0.28594045522898431</v>
      </c>
      <c r="P58" s="20">
        <f t="shared" si="9"/>
        <v>0.57883871335006298</v>
      </c>
      <c r="Q58" s="20">
        <f t="shared" si="10"/>
        <v>7.5174969068141406</v>
      </c>
      <c r="R58" s="20">
        <f t="shared" si="11"/>
        <v>0.87607325807567094</v>
      </c>
      <c r="S58" s="20">
        <f t="shared" si="12"/>
        <v>1.384394349096119</v>
      </c>
      <c r="T58" s="20"/>
      <c r="U58" s="20"/>
      <c r="V58" s="20" t="s">
        <v>171</v>
      </c>
      <c r="W58" s="28" t="s">
        <v>414</v>
      </c>
      <c r="X58" s="20">
        <v>1.3284835723741113</v>
      </c>
      <c r="Y58" s="20">
        <f t="shared" si="13"/>
        <v>0.12335618842534402</v>
      </c>
      <c r="Z58" s="20">
        <f t="shared" si="14"/>
        <v>0.26849670061711267</v>
      </c>
      <c r="AA58" s="20">
        <f t="shared" si="15"/>
        <v>5.3318803980851408</v>
      </c>
      <c r="AB58" s="20">
        <f t="shared" si="16"/>
        <v>0.72688039898746737</v>
      </c>
      <c r="AC58" s="20">
        <f t="shared" si="17"/>
        <v>1.2200651944953267</v>
      </c>
      <c r="BL58" t="s">
        <v>46</v>
      </c>
      <c r="BR58" t="s">
        <v>540</v>
      </c>
      <c r="BY58" t="s">
        <v>203</v>
      </c>
      <c r="CC58" t="s">
        <v>543</v>
      </c>
    </row>
    <row r="59" spans="1:86" x14ac:dyDescent="0.25">
      <c r="A59" t="s">
        <v>57</v>
      </c>
      <c r="B59" s="3" t="s">
        <v>377</v>
      </c>
      <c r="C59" s="20">
        <v>4.8283259072947171</v>
      </c>
      <c r="D59" s="20">
        <f t="shared" si="3"/>
        <v>0.68379657686911921</v>
      </c>
      <c r="E59" s="20">
        <f t="shared" si="4"/>
        <v>1.1682540708292377</v>
      </c>
      <c r="F59" s="20">
        <f t="shared" si="5"/>
        <v>34.935931425438532</v>
      </c>
      <c r="G59" s="20">
        <f t="shared" si="6"/>
        <v>1.5432723264521298</v>
      </c>
      <c r="H59" s="20">
        <f t="shared" si="7"/>
        <v>1.8965641914897295</v>
      </c>
      <c r="I59" s="20"/>
      <c r="J59" s="20"/>
      <c r="K59" s="20"/>
      <c r="L59" s="20" t="s">
        <v>58</v>
      </c>
      <c r="M59" s="28" t="s">
        <v>391</v>
      </c>
      <c r="N59" s="20">
        <v>2.2425055933508493</v>
      </c>
      <c r="O59" s="20">
        <f t="shared" si="8"/>
        <v>0.35073353495286536</v>
      </c>
      <c r="P59" s="20">
        <f t="shared" si="9"/>
        <v>0.69013327821090487</v>
      </c>
      <c r="Q59" s="20">
        <f t="shared" si="10"/>
        <v>8.7270273656107555</v>
      </c>
      <c r="R59" s="20">
        <f t="shared" si="11"/>
        <v>0.94086633779955209</v>
      </c>
      <c r="S59" s="20">
        <f t="shared" si="12"/>
        <v>1.4490223667104818</v>
      </c>
      <c r="T59" s="20"/>
      <c r="U59" s="20"/>
      <c r="V59" s="20" t="s">
        <v>171</v>
      </c>
      <c r="W59" s="28" t="s">
        <v>415</v>
      </c>
      <c r="X59" s="20">
        <v>4.9233736190746278</v>
      </c>
      <c r="Y59" s="20">
        <f t="shared" si="13"/>
        <v>0.69226279424229986</v>
      </c>
      <c r="Z59" s="20">
        <f t="shared" si="14"/>
        <v>1.1785982093989591</v>
      </c>
      <c r="AA59" s="20">
        <f t="shared" si="15"/>
        <v>19.760002937093958</v>
      </c>
      <c r="AB59" s="20">
        <f t="shared" si="16"/>
        <v>1.2957870048044233</v>
      </c>
      <c r="AC59" s="20">
        <f t="shared" si="17"/>
        <v>1.7420767899764278</v>
      </c>
      <c r="BL59" t="s">
        <v>47</v>
      </c>
      <c r="BR59" t="s">
        <v>541</v>
      </c>
      <c r="BY59" t="s">
        <v>542</v>
      </c>
    </row>
    <row r="60" spans="1:86" x14ac:dyDescent="0.25">
      <c r="A60" t="s">
        <v>57</v>
      </c>
      <c r="B60" s="3" t="s">
        <v>378</v>
      </c>
      <c r="C60" s="20">
        <v>2.4949122571203688</v>
      </c>
      <c r="D60" s="20">
        <f t="shared" si="3"/>
        <v>0.3970552766453741</v>
      </c>
      <c r="E60" s="20">
        <f t="shared" si="4"/>
        <v>0.76572526221869908</v>
      </c>
      <c r="F60" s="20">
        <f t="shared" si="5"/>
        <v>18.052236986645269</v>
      </c>
      <c r="G60" s="20">
        <f t="shared" si="6"/>
        <v>1.2565310262283846</v>
      </c>
      <c r="H60" s="20">
        <f t="shared" si="7"/>
        <v>1.7141718208790513</v>
      </c>
      <c r="I60" s="20"/>
      <c r="J60" s="20"/>
      <c r="K60" s="20"/>
      <c r="L60" s="20" t="s">
        <v>58</v>
      </c>
      <c r="M60" s="28" t="s">
        <v>391</v>
      </c>
      <c r="N60" s="20">
        <v>1.7761959624646149</v>
      </c>
      <c r="O60" s="20">
        <f t="shared" si="8"/>
        <v>0.2494908785158676</v>
      </c>
      <c r="P60" s="20">
        <f t="shared" si="9"/>
        <v>0.51324800738301557</v>
      </c>
      <c r="Q60" s="20">
        <f t="shared" si="10"/>
        <v>6.9123175509916539</v>
      </c>
      <c r="R60" s="20">
        <f t="shared" si="11"/>
        <v>0.83962368136255427</v>
      </c>
      <c r="S60" s="20">
        <f t="shared" si="12"/>
        <v>1.3463062600157845</v>
      </c>
      <c r="T60" s="20"/>
      <c r="U60" s="20"/>
      <c r="V60" s="20" t="s">
        <v>171</v>
      </c>
      <c r="W60" s="28" t="s">
        <v>415</v>
      </c>
      <c r="X60" s="20">
        <v>3.5328493799871814</v>
      </c>
      <c r="Y60" s="20">
        <f t="shared" si="13"/>
        <v>0.54812512205561126</v>
      </c>
      <c r="Z60" s="20">
        <f t="shared" si="14"/>
        <v>0.99099749802744741</v>
      </c>
      <c r="AA60" s="20">
        <f t="shared" si="15"/>
        <v>14.179121782347737</v>
      </c>
      <c r="AB60" s="20">
        <f t="shared" si="16"/>
        <v>1.1516493326177346</v>
      </c>
      <c r="AC60" s="20">
        <f t="shared" si="17"/>
        <v>1.6344736866835767</v>
      </c>
      <c r="BR60" t="s">
        <v>544</v>
      </c>
      <c r="BY60" t="s">
        <v>203</v>
      </c>
      <c r="CC60" t="s">
        <v>547</v>
      </c>
      <c r="CH60" t="s">
        <v>373</v>
      </c>
    </row>
    <row r="61" spans="1:86" x14ac:dyDescent="0.25">
      <c r="A61" t="s">
        <v>57</v>
      </c>
      <c r="B61" s="3" t="s">
        <v>378</v>
      </c>
      <c r="C61" s="20">
        <v>2.9117241376297662</v>
      </c>
      <c r="D61" s="20">
        <f t="shared" si="3"/>
        <v>0.4641502266917274</v>
      </c>
      <c r="E61" s="20">
        <f t="shared" si="4"/>
        <v>0.8696534905382538</v>
      </c>
      <c r="F61" s="20">
        <f t="shared" si="5"/>
        <v>21.068129358944397</v>
      </c>
      <c r="G61" s="20">
        <f t="shared" si="6"/>
        <v>1.323625976274738</v>
      </c>
      <c r="H61" s="20">
        <f t="shared" si="7"/>
        <v>1.7612633967640257</v>
      </c>
      <c r="I61" s="20"/>
      <c r="J61" s="20"/>
      <c r="K61" s="20"/>
      <c r="L61" s="20" t="s">
        <v>58</v>
      </c>
      <c r="M61" s="28" t="s">
        <v>391</v>
      </c>
      <c r="N61" s="20">
        <v>2.4517484165843673</v>
      </c>
      <c r="O61" s="20">
        <f t="shared" si="8"/>
        <v>0.38947590349123129</v>
      </c>
      <c r="P61" s="20">
        <f t="shared" si="9"/>
        <v>0.75357617573364089</v>
      </c>
      <c r="Q61" s="20">
        <f t="shared" si="10"/>
        <v>9.5413253766529369</v>
      </c>
      <c r="R61" s="20">
        <f t="shared" si="11"/>
        <v>0.97960870633791797</v>
      </c>
      <c r="S61" s="20">
        <f t="shared" si="12"/>
        <v>1.4858632376347025</v>
      </c>
      <c r="T61" s="20"/>
      <c r="U61" s="20"/>
      <c r="V61" s="20" t="s">
        <v>171</v>
      </c>
      <c r="W61" s="28" t="s">
        <v>415</v>
      </c>
      <c r="X61" s="20">
        <v>5.3669905502858208</v>
      </c>
      <c r="Y61" s="20">
        <f t="shared" si="13"/>
        <v>0.72973083062105137</v>
      </c>
      <c r="Z61" s="20">
        <f t="shared" si="14"/>
        <v>1.2234210572924489</v>
      </c>
      <c r="AA61" s="20">
        <f t="shared" si="15"/>
        <v>21.540463357508965</v>
      </c>
      <c r="AB61" s="20">
        <f t="shared" si="16"/>
        <v>1.3332550411831747</v>
      </c>
      <c r="AC61" s="20">
        <f t="shared" si="17"/>
        <v>1.7677860609941247</v>
      </c>
      <c r="BL61" s="5" t="s">
        <v>198</v>
      </c>
      <c r="BR61" t="s">
        <v>545</v>
      </c>
      <c r="BY61" t="s">
        <v>546</v>
      </c>
    </row>
    <row r="62" spans="1:86" x14ac:dyDescent="0.25">
      <c r="A62" t="s">
        <v>57</v>
      </c>
      <c r="B62" s="3" t="s">
        <v>378</v>
      </c>
      <c r="C62" s="20">
        <v>2.3456626379072465</v>
      </c>
      <c r="D62" s="20">
        <f t="shared" si="3"/>
        <v>0.37026555039207815</v>
      </c>
      <c r="E62" s="20">
        <f t="shared" si="4"/>
        <v>0.72240103588167737</v>
      </c>
      <c r="F62" s="20">
        <f t="shared" si="5"/>
        <v>16.972323459220622</v>
      </c>
      <c r="G62" s="20">
        <f t="shared" si="6"/>
        <v>1.2297412999750887</v>
      </c>
      <c r="H62" s="20">
        <f t="shared" si="7"/>
        <v>1.6945409070725104</v>
      </c>
      <c r="I62" s="20"/>
      <c r="J62" s="20"/>
      <c r="K62" s="20"/>
      <c r="L62" s="20" t="s">
        <v>58</v>
      </c>
      <c r="M62" s="28" t="s">
        <v>392</v>
      </c>
      <c r="N62" s="20">
        <v>2.2027417946503398</v>
      </c>
      <c r="O62" s="20">
        <f t="shared" si="8"/>
        <v>0.34296359214366079</v>
      </c>
      <c r="P62" s="20">
        <f t="shared" si="9"/>
        <v>0.67713472512394401</v>
      </c>
      <c r="Q62" s="20">
        <f t="shared" si="10"/>
        <v>8.5722809246436</v>
      </c>
      <c r="R62" s="20">
        <f t="shared" si="11"/>
        <v>0.93309639499034758</v>
      </c>
      <c r="S62" s="20">
        <f t="shared" si="12"/>
        <v>1.4414741929167685</v>
      </c>
      <c r="T62" s="20"/>
      <c r="U62" s="20"/>
      <c r="V62" s="20" t="s">
        <v>171</v>
      </c>
      <c r="W62" s="28" t="s">
        <v>416</v>
      </c>
      <c r="X62" s="20">
        <v>0.89779439413202444</v>
      </c>
      <c r="Y62" s="20">
        <f t="shared" si="13"/>
        <v>-4.6823110679887113E-2</v>
      </c>
      <c r="Z62" s="20">
        <f t="shared" si="14"/>
        <v>-0.11017275953769778</v>
      </c>
      <c r="AA62" s="20">
        <f t="shared" si="15"/>
        <v>3.6033056269025732</v>
      </c>
      <c r="AB62" s="20">
        <f t="shared" si="16"/>
        <v>0.55670109988223626</v>
      </c>
      <c r="AC62" s="20">
        <f t="shared" si="17"/>
        <v>1.0028698078840494</v>
      </c>
      <c r="BL62" t="s">
        <v>154</v>
      </c>
      <c r="BR62" t="s">
        <v>548</v>
      </c>
      <c r="BY62" t="s">
        <v>203</v>
      </c>
      <c r="CC62" t="s">
        <v>551</v>
      </c>
    </row>
    <row r="63" spans="1:86" x14ac:dyDescent="0.25">
      <c r="A63" t="s">
        <v>57</v>
      </c>
      <c r="B63" s="3" t="s">
        <v>378</v>
      </c>
      <c r="C63" s="20">
        <v>3.9629541715888141</v>
      </c>
      <c r="D63" s="20">
        <f t="shared" si="3"/>
        <v>0.5980190500931668</v>
      </c>
      <c r="E63" s="20">
        <f t="shared" si="4"/>
        <v>1.058773003255103</v>
      </c>
      <c r="F63" s="20">
        <f t="shared" si="5"/>
        <v>28.674430400733829</v>
      </c>
      <c r="G63" s="20">
        <f t="shared" si="6"/>
        <v>1.4574947996761776</v>
      </c>
      <c r="H63" s="20">
        <f t="shared" si="7"/>
        <v>1.8469565335415641</v>
      </c>
      <c r="I63" s="20"/>
      <c r="J63" s="20"/>
      <c r="K63" s="20"/>
      <c r="L63" s="20" t="s">
        <v>58</v>
      </c>
      <c r="M63" s="28" t="s">
        <v>392</v>
      </c>
      <c r="N63" s="20">
        <v>1.068007324587452</v>
      </c>
      <c r="O63" s="20">
        <f t="shared" si="8"/>
        <v>2.8574231172878946E-2</v>
      </c>
      <c r="P63" s="20">
        <f t="shared" si="9"/>
        <v>6.4936358391542714E-2</v>
      </c>
      <c r="Q63" s="20">
        <f t="shared" si="10"/>
        <v>4.1563014049923863</v>
      </c>
      <c r="R63" s="20">
        <f t="shared" si="11"/>
        <v>0.61870703401956562</v>
      </c>
      <c r="S63" s="20">
        <f t="shared" si="12"/>
        <v>1.0859746509747488</v>
      </c>
      <c r="T63" s="20"/>
      <c r="U63" s="20"/>
      <c r="V63" s="20" t="s">
        <v>171</v>
      </c>
      <c r="W63" s="28" t="s">
        <v>416</v>
      </c>
      <c r="X63" s="20">
        <v>1.8542590486612787</v>
      </c>
      <c r="Y63" s="20">
        <f t="shared" si="13"/>
        <v>0.26817040701729483</v>
      </c>
      <c r="Z63" s="20">
        <f t="shared" si="14"/>
        <v>0.54713669086650951</v>
      </c>
      <c r="AA63" s="20">
        <f t="shared" si="15"/>
        <v>7.4420848553367778</v>
      </c>
      <c r="AB63" s="20">
        <f t="shared" si="16"/>
        <v>0.87169461757941824</v>
      </c>
      <c r="AC63" s="20">
        <f t="shared" si="17"/>
        <v>1.379886164432639</v>
      </c>
      <c r="BL63" t="s">
        <v>194</v>
      </c>
      <c r="BR63" t="s">
        <v>549</v>
      </c>
      <c r="BY63" t="s">
        <v>550</v>
      </c>
    </row>
    <row r="64" spans="1:86" x14ac:dyDescent="0.25">
      <c r="A64" t="s">
        <v>57</v>
      </c>
      <c r="B64" s="3" t="s">
        <v>378</v>
      </c>
      <c r="C64" s="20">
        <v>5.3288029097751313</v>
      </c>
      <c r="D64" s="20">
        <f t="shared" si="3"/>
        <v>0.72662965779392685</v>
      </c>
      <c r="E64" s="20">
        <f t="shared" si="4"/>
        <v>1.2197695707144458</v>
      </c>
      <c r="F64" s="20">
        <f t="shared" si="5"/>
        <v>38.557192826258365</v>
      </c>
      <c r="G64" s="20">
        <f t="shared" si="6"/>
        <v>1.5861054073769374</v>
      </c>
      <c r="H64" s="20">
        <f t="shared" si="7"/>
        <v>1.9199067049850764</v>
      </c>
      <c r="I64" s="20"/>
      <c r="J64" s="20"/>
      <c r="K64" s="20"/>
      <c r="L64" s="20" t="s">
        <v>58</v>
      </c>
      <c r="M64" s="28" t="s">
        <v>392</v>
      </c>
      <c r="N64" s="20">
        <v>3.858974265783917</v>
      </c>
      <c r="O64" s="20">
        <f t="shared" si="8"/>
        <v>0.58647188241557746</v>
      </c>
      <c r="P64" s="20">
        <f t="shared" si="9"/>
        <v>1.0433632735407072</v>
      </c>
      <c r="Q64" s="20">
        <f t="shared" si="10"/>
        <v>15.017743599186176</v>
      </c>
      <c r="R64" s="20">
        <f t="shared" si="11"/>
        <v>1.1766046852622642</v>
      </c>
      <c r="S64" s="20">
        <f t="shared" si="12"/>
        <v>1.6541406884240311</v>
      </c>
      <c r="T64" s="20"/>
      <c r="U64" s="20"/>
      <c r="V64" s="20" t="s">
        <v>171</v>
      </c>
      <c r="W64" s="28" t="s">
        <v>416</v>
      </c>
      <c r="X64" s="20">
        <v>0.87765273869818861</v>
      </c>
      <c r="Y64" s="20">
        <f t="shared" si="13"/>
        <v>-5.6677287624057771E-2</v>
      </c>
      <c r="Z64" s="20">
        <f t="shared" si="14"/>
        <v>-0.13397060364636892</v>
      </c>
      <c r="AA64" s="20">
        <f t="shared" si="15"/>
        <v>3.522466917244512</v>
      </c>
      <c r="AB64" s="20">
        <f t="shared" si="16"/>
        <v>0.54684692293806558</v>
      </c>
      <c r="AC64" s="20">
        <f t="shared" si="17"/>
        <v>0.98921995624408732</v>
      </c>
      <c r="BL64" s="8" t="s">
        <v>631</v>
      </c>
      <c r="BM64" s="8"/>
      <c r="BN64" s="8"/>
      <c r="BO64" s="8"/>
      <c r="BR64" t="s">
        <v>552</v>
      </c>
      <c r="BY64" t="s">
        <v>203</v>
      </c>
      <c r="CC64" t="s">
        <v>555</v>
      </c>
    </row>
    <row r="65" spans="1:86" x14ac:dyDescent="0.25">
      <c r="A65" t="s">
        <v>57</v>
      </c>
      <c r="B65" s="3" t="s">
        <v>379</v>
      </c>
      <c r="C65" s="20">
        <v>3.6815408272307244</v>
      </c>
      <c r="D65" s="20">
        <f t="shared" si="3"/>
        <v>0.56602962104053478</v>
      </c>
      <c r="E65" s="20">
        <f t="shared" si="4"/>
        <v>1.0156778775530924</v>
      </c>
      <c r="F65" s="20">
        <f t="shared" si="5"/>
        <v>26.638230382453365</v>
      </c>
      <c r="G65" s="20">
        <f t="shared" si="6"/>
        <v>1.4255053706235454</v>
      </c>
      <c r="H65" s="20">
        <f t="shared" si="7"/>
        <v>1.8274294289706212</v>
      </c>
      <c r="I65" s="20"/>
      <c r="J65" s="20"/>
      <c r="K65" s="20"/>
      <c r="L65" s="20" t="s">
        <v>58</v>
      </c>
      <c r="M65" s="28" t="s">
        <v>393</v>
      </c>
      <c r="N65" s="20">
        <v>2.8700179652326594</v>
      </c>
      <c r="O65" s="20">
        <f t="shared" si="8"/>
        <v>0.45788461526256047</v>
      </c>
      <c r="P65" s="20">
        <f t="shared" si="9"/>
        <v>0.86021781972741429</v>
      </c>
      <c r="Q65" s="20">
        <f t="shared" si="10"/>
        <v>11.169080423542672</v>
      </c>
      <c r="R65" s="20">
        <f t="shared" si="11"/>
        <v>1.0480174181092472</v>
      </c>
      <c r="S65" s="20">
        <f t="shared" si="12"/>
        <v>1.5477893348800771</v>
      </c>
      <c r="T65" s="20"/>
      <c r="U65" s="20"/>
      <c r="V65" s="20" t="s">
        <v>171</v>
      </c>
      <c r="W65" s="28" t="s">
        <v>417</v>
      </c>
      <c r="X65" s="20">
        <v>1.4208408316401089</v>
      </c>
      <c r="Y65" s="20">
        <f t="shared" si="13"/>
        <v>0.15254542922083075</v>
      </c>
      <c r="Z65" s="20">
        <f t="shared" si="14"/>
        <v>0.32768982218129294</v>
      </c>
      <c r="AA65" s="20">
        <f t="shared" si="15"/>
        <v>5.7025570632253899</v>
      </c>
      <c r="AB65" s="20">
        <f t="shared" si="16"/>
        <v>0.75606963978295416</v>
      </c>
      <c r="AC65" s="20">
        <f t="shared" si="17"/>
        <v>1.2540168971692216</v>
      </c>
      <c r="BL65" s="8" t="s">
        <v>632</v>
      </c>
      <c r="BM65" s="8"/>
      <c r="BN65" s="8"/>
      <c r="BO65" s="8"/>
      <c r="BR65" t="s">
        <v>553</v>
      </c>
      <c r="BY65" t="s">
        <v>554</v>
      </c>
    </row>
    <row r="66" spans="1:86" x14ac:dyDescent="0.25">
      <c r="A66" t="s">
        <v>57</v>
      </c>
      <c r="B66" s="3" t="s">
        <v>379</v>
      </c>
      <c r="C66" s="20">
        <v>4.1521009466092629</v>
      </c>
      <c r="D66" s="20">
        <f t="shared" si="3"/>
        <v>0.61826790361266437</v>
      </c>
      <c r="E66" s="20">
        <f t="shared" si="4"/>
        <v>1.0854026270224726</v>
      </c>
      <c r="F66" s="20">
        <f t="shared" si="5"/>
        <v>30.043024586033901</v>
      </c>
      <c r="G66" s="20">
        <f t="shared" si="6"/>
        <v>1.4777436531956749</v>
      </c>
      <c r="H66" s="20">
        <f t="shared" si="7"/>
        <v>1.8590228505442319</v>
      </c>
      <c r="I66" s="20"/>
      <c r="J66" s="20"/>
      <c r="K66" s="20"/>
      <c r="L66" s="20" t="s">
        <v>58</v>
      </c>
      <c r="M66" s="28" t="s">
        <v>393</v>
      </c>
      <c r="N66" s="20">
        <v>2.2553120371388249</v>
      </c>
      <c r="O66" s="20">
        <f t="shared" si="8"/>
        <v>0.35320663784694878</v>
      </c>
      <c r="P66" s="20">
        <f t="shared" si="9"/>
        <v>0.69425112262690769</v>
      </c>
      <c r="Q66" s="20">
        <f t="shared" si="10"/>
        <v>8.7768654510653459</v>
      </c>
      <c r="R66" s="20">
        <f t="shared" si="11"/>
        <v>0.94333944069363551</v>
      </c>
      <c r="S66" s="20">
        <f t="shared" si="12"/>
        <v>1.451413571723803</v>
      </c>
      <c r="T66" s="20"/>
      <c r="U66" s="20"/>
      <c r="V66" s="20" t="s">
        <v>171</v>
      </c>
      <c r="W66" s="28" t="s">
        <v>417</v>
      </c>
      <c r="X66" s="20">
        <v>3.0839022655059405</v>
      </c>
      <c r="Y66" s="20">
        <f t="shared" si="13"/>
        <v>0.48910060601184963</v>
      </c>
      <c r="Z66" s="20">
        <f t="shared" si="14"/>
        <v>0.90669189166143471</v>
      </c>
      <c r="AA66" s="20">
        <f t="shared" si="15"/>
        <v>12.377268624915301</v>
      </c>
      <c r="AB66" s="20">
        <f t="shared" si="16"/>
        <v>1.0926248165739729</v>
      </c>
      <c r="AC66" s="20">
        <f t="shared" si="17"/>
        <v>1.5861180871570713</v>
      </c>
      <c r="AF66" t="s">
        <v>133</v>
      </c>
      <c r="AQ66" t="s">
        <v>133</v>
      </c>
      <c r="BB66" t="s">
        <v>133</v>
      </c>
      <c r="BL66" t="s">
        <v>633</v>
      </c>
      <c r="BR66" t="s">
        <v>556</v>
      </c>
      <c r="BY66" t="s">
        <v>203</v>
      </c>
      <c r="CC66" t="s">
        <v>559</v>
      </c>
      <c r="CH66" t="s">
        <v>374</v>
      </c>
    </row>
    <row r="67" spans="1:86" x14ac:dyDescent="0.25">
      <c r="A67" t="s">
        <v>57</v>
      </c>
      <c r="B67" s="3" t="s">
        <v>379</v>
      </c>
      <c r="C67" s="20">
        <v>3.5417779097436792</v>
      </c>
      <c r="D67" s="20">
        <f t="shared" si="3"/>
        <v>0.54922132489561082</v>
      </c>
      <c r="E67" s="20">
        <f t="shared" si="4"/>
        <v>0.99252027864608794</v>
      </c>
      <c r="F67" s="20">
        <f t="shared" si="5"/>
        <v>25.626959023622824</v>
      </c>
      <c r="G67" s="20">
        <f t="shared" si="6"/>
        <v>1.4086970744786216</v>
      </c>
      <c r="H67" s="20">
        <f t="shared" si="7"/>
        <v>1.8169363430797516</v>
      </c>
      <c r="I67" s="20"/>
      <c r="J67" s="20"/>
      <c r="K67" s="20"/>
      <c r="L67" s="20" t="s">
        <v>58</v>
      </c>
      <c r="M67" s="28" t="s">
        <v>393</v>
      </c>
      <c r="N67" s="20">
        <v>4.234857186472845</v>
      </c>
      <c r="O67" s="20">
        <f t="shared" si="8"/>
        <v>0.62683876905336411</v>
      </c>
      <c r="P67" s="20">
        <f t="shared" si="9"/>
        <v>1.0965255814720283</v>
      </c>
      <c r="Q67" s="20">
        <f t="shared" si="10"/>
        <v>16.480545094461977</v>
      </c>
      <c r="R67" s="20">
        <f t="shared" si="11"/>
        <v>1.2169715719000509</v>
      </c>
      <c r="S67" s="20">
        <f t="shared" si="12"/>
        <v>1.6850116889773965</v>
      </c>
      <c r="T67" s="20"/>
      <c r="U67" s="20"/>
      <c r="V67" s="20" t="s">
        <v>171</v>
      </c>
      <c r="W67" s="28" t="s">
        <v>417</v>
      </c>
      <c r="X67" s="20">
        <v>1.3561336711135406</v>
      </c>
      <c r="Y67" s="20">
        <f t="shared" si="13"/>
        <v>0.13230249909287836</v>
      </c>
      <c r="Z67" s="20">
        <f t="shared" si="14"/>
        <v>0.28680842129520989</v>
      </c>
      <c r="AA67" s="20">
        <f t="shared" si="15"/>
        <v>5.4428543104011347</v>
      </c>
      <c r="AB67" s="20">
        <f t="shared" si="16"/>
        <v>0.73582670965500174</v>
      </c>
      <c r="AC67" s="20">
        <f t="shared" si="17"/>
        <v>1.2305683421496718</v>
      </c>
      <c r="BL67" t="s">
        <v>46</v>
      </c>
      <c r="BR67" t="s">
        <v>557</v>
      </c>
      <c r="BY67" t="s">
        <v>558</v>
      </c>
    </row>
    <row r="68" spans="1:86" x14ac:dyDescent="0.25">
      <c r="A68" t="s">
        <v>57</v>
      </c>
      <c r="B68" s="3" t="s">
        <v>379</v>
      </c>
      <c r="C68" s="20">
        <v>4.169037709036826</v>
      </c>
      <c r="D68" s="20">
        <f t="shared" si="3"/>
        <v>0.62003582334710494</v>
      </c>
      <c r="E68" s="20">
        <f t="shared" si="4"/>
        <v>1.0877041617641114</v>
      </c>
      <c r="F68" s="20">
        <f t="shared" si="5"/>
        <v>30.165572562723781</v>
      </c>
      <c r="G68" s="20">
        <f t="shared" si="6"/>
        <v>1.4795115729301156</v>
      </c>
      <c r="H68" s="20">
        <f t="shared" si="7"/>
        <v>1.8600657134861898</v>
      </c>
      <c r="I68" s="20"/>
      <c r="J68" s="20"/>
      <c r="K68" s="20"/>
      <c r="L68" s="20" t="s">
        <v>58</v>
      </c>
      <c r="M68" s="28" t="s">
        <v>394</v>
      </c>
      <c r="N68" s="20">
        <v>4.1859279406475238</v>
      </c>
      <c r="O68" s="20">
        <f t="shared" si="8"/>
        <v>0.62179174783245394</v>
      </c>
      <c r="P68" s="20">
        <f t="shared" si="9"/>
        <v>1.0899863741428386</v>
      </c>
      <c r="Q68" s="20">
        <f t="shared" si="10"/>
        <v>16.290130021000234</v>
      </c>
      <c r="R68" s="20">
        <f t="shared" si="11"/>
        <v>1.2119245506791407</v>
      </c>
      <c r="S68" s="20">
        <f t="shared" si="12"/>
        <v>1.6812144145374164</v>
      </c>
      <c r="T68" s="20"/>
      <c r="U68" s="20"/>
      <c r="V68" s="20" t="s">
        <v>171</v>
      </c>
      <c r="W68" s="28" t="s">
        <v>418</v>
      </c>
      <c r="X68" s="20">
        <v>2.4164781070965993</v>
      </c>
      <c r="Y68" s="20">
        <f t="shared" si="13"/>
        <v>0.38318286485449377</v>
      </c>
      <c r="Z68" s="20">
        <f t="shared" si="14"/>
        <v>0.74342433160229726</v>
      </c>
      <c r="AA68" s="20">
        <f t="shared" si="15"/>
        <v>9.698555947217919</v>
      </c>
      <c r="AB68" s="20">
        <f t="shared" si="16"/>
        <v>0.98670707541661706</v>
      </c>
      <c r="AC68" s="20">
        <f t="shared" si="17"/>
        <v>1.4924718744056469</v>
      </c>
      <c r="BL68" t="s">
        <v>47</v>
      </c>
      <c r="BR68" t="s">
        <v>560</v>
      </c>
      <c r="BY68" t="s">
        <v>203</v>
      </c>
      <c r="CC68" t="s">
        <v>563</v>
      </c>
      <c r="CH68" t="s">
        <v>373</v>
      </c>
    </row>
    <row r="69" spans="1:86" x14ac:dyDescent="0.25">
      <c r="A69" t="s">
        <v>57</v>
      </c>
      <c r="B69" s="3" t="s">
        <v>379</v>
      </c>
      <c r="C69" s="20">
        <v>5.6584110237373242</v>
      </c>
      <c r="D69" s="20">
        <f t="shared" si="3"/>
        <v>0.75269449116933385</v>
      </c>
      <c r="E69" s="20">
        <f t="shared" si="4"/>
        <v>1.250137574201472</v>
      </c>
      <c r="F69" s="20">
        <f t="shared" si="5"/>
        <v>40.942111882624054</v>
      </c>
      <c r="G69" s="20">
        <f t="shared" si="6"/>
        <v>1.6121702407523444</v>
      </c>
      <c r="H69" s="20">
        <f t="shared" si="7"/>
        <v>1.9336669428319808</v>
      </c>
      <c r="I69" s="20"/>
      <c r="J69" s="20"/>
      <c r="K69" s="20"/>
      <c r="L69" s="20" t="s">
        <v>58</v>
      </c>
      <c r="M69" s="28" t="s">
        <v>394</v>
      </c>
      <c r="N69" s="20">
        <v>4.6132035996227785</v>
      </c>
      <c r="O69" s="20">
        <f t="shared" si="8"/>
        <v>0.66400262223051776</v>
      </c>
      <c r="P69" s="20">
        <f t="shared" si="9"/>
        <v>1.1437524714856897</v>
      </c>
      <c r="Q69" s="20">
        <f t="shared" si="10"/>
        <v>17.952933618722643</v>
      </c>
      <c r="R69" s="20">
        <f t="shared" si="11"/>
        <v>1.2541354250772045</v>
      </c>
      <c r="S69" s="20">
        <f t="shared" si="12"/>
        <v>1.7124360316080616</v>
      </c>
      <c r="T69" s="20"/>
      <c r="U69" s="20"/>
      <c r="V69" s="20" t="s">
        <v>171</v>
      </c>
      <c r="W69" s="28" t="s">
        <v>418</v>
      </c>
      <c r="X69" s="20">
        <v>2.5462511073147858</v>
      </c>
      <c r="Y69" s="20">
        <f t="shared" si="13"/>
        <v>0.40590123087443425</v>
      </c>
      <c r="Z69" s="20">
        <f t="shared" si="14"/>
        <v>0.77979773043001188</v>
      </c>
      <c r="AA69" s="20">
        <f t="shared" si="15"/>
        <v>10.219401014821958</v>
      </c>
      <c r="AB69" s="20">
        <f t="shared" si="16"/>
        <v>1.0094254414365578</v>
      </c>
      <c r="AC69" s="20">
        <f t="shared" si="17"/>
        <v>1.5133347515373856</v>
      </c>
      <c r="BR69" t="s">
        <v>561</v>
      </c>
      <c r="BY69" t="s">
        <v>562</v>
      </c>
    </row>
    <row r="70" spans="1:86" x14ac:dyDescent="0.25">
      <c r="A70" t="s">
        <v>57</v>
      </c>
      <c r="B70" s="3" t="s">
        <v>380</v>
      </c>
      <c r="C70" s="20">
        <v>1.3482979029281419</v>
      </c>
      <c r="D70" s="20">
        <f t="shared" si="3"/>
        <v>0.12978585904200099</v>
      </c>
      <c r="E70" s="20">
        <f t="shared" si="4"/>
        <v>0.28167248984929893</v>
      </c>
      <c r="F70" s="20">
        <f t="shared" si="5"/>
        <v>9.7557712511896835</v>
      </c>
      <c r="G70" s="20">
        <f t="shared" si="6"/>
        <v>0.98926160862501167</v>
      </c>
      <c r="H70" s="20">
        <f t="shared" si="7"/>
        <v>1.494839612190983</v>
      </c>
      <c r="I70" s="20"/>
      <c r="J70" s="20"/>
      <c r="K70" s="20"/>
      <c r="L70" s="20" t="s">
        <v>58</v>
      </c>
      <c r="M70" s="28" t="s">
        <v>394</v>
      </c>
      <c r="N70" s="20">
        <v>4.3474703224080695</v>
      </c>
      <c r="O70" s="20">
        <f t="shared" si="8"/>
        <v>0.63823662601496778</v>
      </c>
      <c r="P70" s="20">
        <f t="shared" si="9"/>
        <v>1.1111819307552662</v>
      </c>
      <c r="Q70" s="20">
        <f t="shared" si="10"/>
        <v>16.9187950243386</v>
      </c>
      <c r="R70" s="20">
        <f t="shared" si="11"/>
        <v>1.2283694288616545</v>
      </c>
      <c r="S70" s="20">
        <f t="shared" si="12"/>
        <v>1.6935225340561633</v>
      </c>
      <c r="T70" s="20"/>
      <c r="U70" s="20"/>
      <c r="V70" s="20" t="s">
        <v>171</v>
      </c>
      <c r="W70" s="28" t="s">
        <v>418</v>
      </c>
      <c r="X70" s="20">
        <v>2.3314424369493061</v>
      </c>
      <c r="Y70" s="20">
        <f t="shared" si="13"/>
        <v>0.36762469724112617</v>
      </c>
      <c r="Z70" s="20">
        <f t="shared" si="14"/>
        <v>0.71807209157566498</v>
      </c>
      <c r="AA70" s="20">
        <f t="shared" si="15"/>
        <v>9.3572645438277195</v>
      </c>
      <c r="AB70" s="20">
        <f t="shared" si="16"/>
        <v>0.97114890780324947</v>
      </c>
      <c r="AC70" s="20">
        <f t="shared" si="17"/>
        <v>1.4779304599176784</v>
      </c>
      <c r="BR70" t="s">
        <v>564</v>
      </c>
      <c r="BY70" t="s">
        <v>203</v>
      </c>
      <c r="CC70" t="s">
        <v>567</v>
      </c>
    </row>
    <row r="71" spans="1:86" x14ac:dyDescent="0.25">
      <c r="A71" t="s">
        <v>57</v>
      </c>
      <c r="B71" s="3" t="s">
        <v>380</v>
      </c>
      <c r="C71" s="20">
        <v>1.2438055618836603</v>
      </c>
      <c r="D71" s="20">
        <f t="shared" si="3"/>
        <v>9.4752494501931239E-2</v>
      </c>
      <c r="E71" s="20">
        <f t="shared" si="4"/>
        <v>0.20892655885419442</v>
      </c>
      <c r="F71" s="20">
        <f t="shared" si="5"/>
        <v>8.9997043801240313</v>
      </c>
      <c r="G71" s="20">
        <f t="shared" si="6"/>
        <v>0.95422824408494189</v>
      </c>
      <c r="H71" s="20">
        <f t="shared" si="7"/>
        <v>1.4618772439762011</v>
      </c>
      <c r="I71" s="20"/>
      <c r="J71" s="20"/>
      <c r="K71" s="20"/>
      <c r="L71" s="20" t="s">
        <v>58</v>
      </c>
      <c r="M71" s="28" t="s">
        <v>395</v>
      </c>
      <c r="N71" s="20">
        <v>4.364423146121168</v>
      </c>
      <c r="O71" s="20">
        <f t="shared" si="8"/>
        <v>0.63992685032982399</v>
      </c>
      <c r="P71" s="20">
        <f t="shared" si="9"/>
        <v>1.113342296996888</v>
      </c>
      <c r="Q71" s="20">
        <f t="shared" si="10"/>
        <v>16.984769333123946</v>
      </c>
      <c r="R71" s="20">
        <f t="shared" si="11"/>
        <v>1.2300596531765107</v>
      </c>
      <c r="S71" s="20">
        <f t="shared" si="12"/>
        <v>1.6947770444421066</v>
      </c>
      <c r="T71" s="20"/>
      <c r="U71" s="20"/>
      <c r="V71" s="20" t="s">
        <v>171</v>
      </c>
      <c r="W71" s="28" t="s">
        <v>419</v>
      </c>
      <c r="X71" s="20">
        <v>6.3355795904994716</v>
      </c>
      <c r="Y71" s="20">
        <f t="shared" si="13"/>
        <v>0.80178635109661101</v>
      </c>
      <c r="Z71" s="20">
        <f t="shared" si="14"/>
        <v>1.3053918639845841</v>
      </c>
      <c r="AA71" s="20">
        <f t="shared" si="15"/>
        <v>25.427903913575495</v>
      </c>
      <c r="AB71" s="20">
        <f t="shared" si="16"/>
        <v>1.4053105616587342</v>
      </c>
      <c r="AC71" s="20">
        <f t="shared" si="17"/>
        <v>1.8148024774832123</v>
      </c>
      <c r="BR71" t="s">
        <v>565</v>
      </c>
      <c r="BY71" t="s">
        <v>566</v>
      </c>
    </row>
    <row r="72" spans="1:86" x14ac:dyDescent="0.25">
      <c r="A72" t="s">
        <v>57</v>
      </c>
      <c r="B72" s="3" t="s">
        <v>380</v>
      </c>
      <c r="C72" s="20">
        <v>1.2780290648536243</v>
      </c>
      <c r="D72" s="20">
        <f t="shared" si="3"/>
        <v>0.10654073063146814</v>
      </c>
      <c r="E72" s="20">
        <f t="shared" si="4"/>
        <v>0.23366703213904744</v>
      </c>
      <c r="F72" s="20">
        <f t="shared" si="5"/>
        <v>9.2473326421455688</v>
      </c>
      <c r="G72" s="20">
        <f t="shared" si="6"/>
        <v>0.96601648021447883</v>
      </c>
      <c r="H72" s="20">
        <f t="shared" si="7"/>
        <v>1.4730875560729451</v>
      </c>
      <c r="I72" s="20"/>
      <c r="J72" s="20"/>
      <c r="K72" s="20"/>
      <c r="L72" s="20" t="s">
        <v>58</v>
      </c>
      <c r="M72" s="28" t="s">
        <v>395</v>
      </c>
      <c r="N72" s="20">
        <v>2.6914667232257146</v>
      </c>
      <c r="O72" s="20">
        <f t="shared" si="8"/>
        <v>0.42998901465187844</v>
      </c>
      <c r="P72" s="20">
        <f t="shared" si="9"/>
        <v>0.81754133646125049</v>
      </c>
      <c r="Q72" s="20">
        <f t="shared" si="10"/>
        <v>10.474223037332084</v>
      </c>
      <c r="R72" s="20">
        <f t="shared" si="11"/>
        <v>1.0201218174985651</v>
      </c>
      <c r="S72" s="20">
        <f t="shared" si="12"/>
        <v>1.5230073833472839</v>
      </c>
      <c r="T72" s="20"/>
      <c r="U72" s="20"/>
      <c r="V72" s="20" t="s">
        <v>171</v>
      </c>
      <c r="W72" s="28" t="s">
        <v>419</v>
      </c>
      <c r="X72" s="20">
        <v>9.4227499454587456</v>
      </c>
      <c r="Y72" s="20">
        <f t="shared" si="13"/>
        <v>0.97417766625895363</v>
      </c>
      <c r="Z72" s="20">
        <f t="shared" si="14"/>
        <v>1.4807776414255902</v>
      </c>
      <c r="AA72" s="20">
        <f t="shared" si="15"/>
        <v>37.818289043999613</v>
      </c>
      <c r="AB72" s="20">
        <f t="shared" si="16"/>
        <v>1.5777018768210771</v>
      </c>
      <c r="AC72" s="20">
        <f t="shared" si="17"/>
        <v>1.9153993984016442</v>
      </c>
      <c r="BR72" t="s">
        <v>568</v>
      </c>
      <c r="BY72" t="s">
        <v>203</v>
      </c>
      <c r="CC72" t="s">
        <v>571</v>
      </c>
    </row>
    <row r="73" spans="1:86" x14ac:dyDescent="0.25">
      <c r="A73" t="s">
        <v>57</v>
      </c>
      <c r="B73" s="3" t="s">
        <v>380</v>
      </c>
      <c r="C73" s="20">
        <v>1.8937880792821893</v>
      </c>
      <c r="D73" s="20">
        <f t="shared" si="3"/>
        <v>0.27733137849634126</v>
      </c>
      <c r="E73" s="20">
        <f t="shared" si="4"/>
        <v>0.56354478545321385</v>
      </c>
      <c r="F73" s="20">
        <f t="shared" si="5"/>
        <v>13.702730872445452</v>
      </c>
      <c r="G73" s="20">
        <f t="shared" si="6"/>
        <v>1.1368071280793519</v>
      </c>
      <c r="H73" s="20">
        <f t="shared" si="7"/>
        <v>1.6225605481958749</v>
      </c>
      <c r="I73" s="20"/>
      <c r="J73" s="20"/>
      <c r="K73" s="20"/>
      <c r="L73" s="20" t="s">
        <v>58</v>
      </c>
      <c r="M73" s="28" t="s">
        <v>395</v>
      </c>
      <c r="N73" s="20">
        <v>5.5076544662762856</v>
      </c>
      <c r="O73" s="20">
        <f t="shared" si="8"/>
        <v>0.74096668610618499</v>
      </c>
      <c r="P73" s="20">
        <f t="shared" si="9"/>
        <v>1.2365637474065378</v>
      </c>
      <c r="Q73" s="20">
        <f t="shared" si="10"/>
        <v>21.433815545449747</v>
      </c>
      <c r="R73" s="20">
        <f t="shared" si="11"/>
        <v>1.3310994889528716</v>
      </c>
      <c r="S73" s="20">
        <f t="shared" si="12"/>
        <v>1.766330925599731</v>
      </c>
      <c r="T73" s="20"/>
      <c r="U73" s="20"/>
      <c r="V73" s="20" t="s">
        <v>171</v>
      </c>
      <c r="W73" s="28" t="s">
        <v>419</v>
      </c>
      <c r="X73" s="20">
        <v>7.2548469456428073</v>
      </c>
      <c r="Y73" s="20">
        <f t="shared" si="13"/>
        <v>0.86062825462848724</v>
      </c>
      <c r="Z73" s="20">
        <f t="shared" si="14"/>
        <v>1.3684110267748746</v>
      </c>
      <c r="AA73" s="20">
        <f t="shared" si="15"/>
        <v>29.117391456676287</v>
      </c>
      <c r="AB73" s="20">
        <f t="shared" si="16"/>
        <v>1.4641524651906106</v>
      </c>
      <c r="AC73" s="20">
        <f t="shared" si="17"/>
        <v>1.8509487022687032</v>
      </c>
      <c r="BR73" t="s">
        <v>569</v>
      </c>
      <c r="BY73" t="s">
        <v>570</v>
      </c>
    </row>
    <row r="74" spans="1:86" x14ac:dyDescent="0.25">
      <c r="A74" t="s">
        <v>57</v>
      </c>
      <c r="B74" s="3" t="s">
        <v>380</v>
      </c>
      <c r="C74" s="20">
        <v>2.1135733905816312</v>
      </c>
      <c r="D74" s="20">
        <f t="shared" si="3"/>
        <v>0.32501733263404503</v>
      </c>
      <c r="E74" s="20">
        <f t="shared" si="4"/>
        <v>0.64675398210304214</v>
      </c>
      <c r="F74" s="20">
        <f t="shared" si="5"/>
        <v>15.293013863134894</v>
      </c>
      <c r="G74" s="20">
        <f t="shared" si="6"/>
        <v>1.1844930822170556</v>
      </c>
      <c r="H74" s="20">
        <f t="shared" si="7"/>
        <v>1.6602639927914553</v>
      </c>
      <c r="I74" s="20"/>
      <c r="J74" s="20"/>
      <c r="K74" s="20"/>
      <c r="L74" s="20" t="s">
        <v>58</v>
      </c>
      <c r="M74" s="28" t="s">
        <v>396</v>
      </c>
      <c r="N74" s="20">
        <v>1.2090631409925623</v>
      </c>
      <c r="O74" s="20">
        <f t="shared" si="8"/>
        <v>8.24489816453991E-2</v>
      </c>
      <c r="P74" s="20">
        <f t="shared" si="9"/>
        <v>0.18281656049158129</v>
      </c>
      <c r="Q74" s="20">
        <f t="shared" si="10"/>
        <v>4.7052400446532827</v>
      </c>
      <c r="R74" s="20">
        <f t="shared" si="11"/>
        <v>0.67258178449208583</v>
      </c>
      <c r="S74" s="20">
        <f t="shared" si="12"/>
        <v>1.1544269045707047</v>
      </c>
      <c r="T74" s="20"/>
      <c r="U74" s="20"/>
      <c r="V74" s="20" t="s">
        <v>171</v>
      </c>
      <c r="W74" s="28" t="s">
        <v>420</v>
      </c>
      <c r="X74" s="20">
        <v>0.62787946569819331</v>
      </c>
      <c r="Y74" s="20">
        <f t="shared" si="13"/>
        <v>-0.20212371996727585</v>
      </c>
      <c r="Z74" s="20">
        <f t="shared" si="14"/>
        <v>-0.51154596845112088</v>
      </c>
      <c r="AA74" s="20">
        <f t="shared" si="15"/>
        <v>2.5199997087909858</v>
      </c>
      <c r="AB74" s="20">
        <f t="shared" si="16"/>
        <v>0.40140049059484756</v>
      </c>
      <c r="AC74" s="20">
        <f t="shared" si="17"/>
        <v>0.77265211552058344</v>
      </c>
      <c r="BR74" t="s">
        <v>572</v>
      </c>
      <c r="BY74" t="s">
        <v>203</v>
      </c>
      <c r="CC74" t="s">
        <v>575</v>
      </c>
    </row>
    <row r="75" spans="1:86" x14ac:dyDescent="0.25">
      <c r="A75" t="s">
        <v>57</v>
      </c>
      <c r="B75" s="3" t="s">
        <v>381</v>
      </c>
      <c r="C75" s="20">
        <v>1.5148094062287825</v>
      </c>
      <c r="D75" s="20">
        <f t="shared" si="3"/>
        <v>0.18035799321441617</v>
      </c>
      <c r="E75" s="20">
        <f t="shared" si="4"/>
        <v>0.38262972741847673</v>
      </c>
      <c r="F75" s="20">
        <f t="shared" si="5"/>
        <v>10.960585212084304</v>
      </c>
      <c r="G75" s="20">
        <f t="shared" si="6"/>
        <v>1.0398337427974269</v>
      </c>
      <c r="H75" s="20">
        <f t="shared" si="7"/>
        <v>1.54058498369398</v>
      </c>
      <c r="I75" s="20"/>
      <c r="J75" s="20"/>
      <c r="K75" s="20"/>
      <c r="L75" s="20" t="s">
        <v>58</v>
      </c>
      <c r="M75" s="28" t="s">
        <v>396</v>
      </c>
      <c r="N75" s="20">
        <v>0.92976490641453191</v>
      </c>
      <c r="O75" s="20">
        <f t="shared" si="8"/>
        <v>-3.1626850106198028E-2</v>
      </c>
      <c r="P75" s="20">
        <f t="shared" si="9"/>
        <v>-7.3894540586054158E-2</v>
      </c>
      <c r="Q75" s="20">
        <f t="shared" si="10"/>
        <v>3.6183115020639596</v>
      </c>
      <c r="R75" s="20">
        <f t="shared" si="11"/>
        <v>0.55850595274048864</v>
      </c>
      <c r="S75" s="20">
        <f t="shared" si="12"/>
        <v>1.0053564662883665</v>
      </c>
      <c r="T75" s="20"/>
      <c r="U75" s="20"/>
      <c r="V75" s="20" t="s">
        <v>171</v>
      </c>
      <c r="W75" s="28" t="s">
        <v>420</v>
      </c>
      <c r="X75" s="20">
        <v>1.2348926128205473</v>
      </c>
      <c r="Y75" s="20">
        <f t="shared" si="13"/>
        <v>9.1629192666755427E-2</v>
      </c>
      <c r="Z75" s="20">
        <f t="shared" si="14"/>
        <v>0.20232641414851704</v>
      </c>
      <c r="AA75" s="20">
        <f t="shared" si="15"/>
        <v>4.9562522660866071</v>
      </c>
      <c r="AB75" s="20">
        <f t="shared" si="16"/>
        <v>0.69515340322887886</v>
      </c>
      <c r="AC75" s="20">
        <f t="shared" si="17"/>
        <v>1.1821115635216277</v>
      </c>
      <c r="BR75" t="s">
        <v>573</v>
      </c>
      <c r="BY75" t="s">
        <v>574</v>
      </c>
    </row>
    <row r="76" spans="1:86" x14ac:dyDescent="0.25">
      <c r="A76" t="s">
        <v>57</v>
      </c>
      <c r="B76" s="3" t="s">
        <v>381</v>
      </c>
      <c r="C76" s="20">
        <v>1.4862776713224288</v>
      </c>
      <c r="D76" s="20">
        <f t="shared" si="3"/>
        <v>0.17209995333962738</v>
      </c>
      <c r="E76" s="20">
        <f t="shared" si="4"/>
        <v>0.36646374426809958</v>
      </c>
      <c r="F76" s="20">
        <f t="shared" si="5"/>
        <v>10.754140420809712</v>
      </c>
      <c r="G76" s="20">
        <f t="shared" si="6"/>
        <v>1.031575702922638</v>
      </c>
      <c r="H76" s="20">
        <f t="shared" si="7"/>
        <v>1.533259912973632</v>
      </c>
      <c r="I76" s="20"/>
      <c r="J76" s="20"/>
      <c r="K76" s="20"/>
      <c r="L76" s="20" t="s">
        <v>58</v>
      </c>
      <c r="M76" s="28" t="s">
        <v>396</v>
      </c>
      <c r="N76" s="20">
        <v>0.7435197356572113</v>
      </c>
      <c r="O76" s="20">
        <f t="shared" si="8"/>
        <v>-0.12870749926943917</v>
      </c>
      <c r="P76" s="20">
        <f t="shared" si="9"/>
        <v>-0.314640992030355</v>
      </c>
      <c r="Q76" s="20">
        <f t="shared" si="10"/>
        <v>2.8935121050273209</v>
      </c>
      <c r="R76" s="20">
        <f t="shared" si="11"/>
        <v>0.46142530357724748</v>
      </c>
      <c r="S76" s="20">
        <f t="shared" si="12"/>
        <v>0.86555659444384392</v>
      </c>
      <c r="T76" s="20"/>
      <c r="U76" s="20"/>
      <c r="V76" s="20" t="s">
        <v>171</v>
      </c>
      <c r="W76" s="28" t="s">
        <v>420</v>
      </c>
      <c r="X76" s="20">
        <v>1.1171618437939508</v>
      </c>
      <c r="Y76" s="20">
        <f t="shared" si="13"/>
        <v>4.811609413179354E-2</v>
      </c>
      <c r="Z76" s="20">
        <f t="shared" si="14"/>
        <v>0.10837232085535831</v>
      </c>
      <c r="AA76" s="20">
        <f t="shared" si="15"/>
        <v>4.4837387983418759</v>
      </c>
      <c r="AB76" s="20">
        <f t="shared" si="16"/>
        <v>0.65164030469391687</v>
      </c>
      <c r="AC76" s="20">
        <f t="shared" si="17"/>
        <v>1.1282218318063291</v>
      </c>
      <c r="BR76" t="s">
        <v>576</v>
      </c>
      <c r="BY76" t="s">
        <v>203</v>
      </c>
      <c r="CC76" t="s">
        <v>579</v>
      </c>
    </row>
    <row r="77" spans="1:86" x14ac:dyDescent="0.25">
      <c r="A77" t="s">
        <v>57</v>
      </c>
      <c r="B77" s="3" t="s">
        <v>381</v>
      </c>
      <c r="C77" s="20">
        <v>1.5448785582763123</v>
      </c>
      <c r="D77" s="20">
        <f t="shared" si="3"/>
        <v>0.18889434554506093</v>
      </c>
      <c r="E77" s="20">
        <f t="shared" si="4"/>
        <v>0.39921179464254802</v>
      </c>
      <c r="F77" s="20">
        <f t="shared" si="5"/>
        <v>11.178154169549764</v>
      </c>
      <c r="G77" s="20">
        <f t="shared" si="6"/>
        <v>1.0483700951280714</v>
      </c>
      <c r="H77" s="20">
        <f t="shared" si="7"/>
        <v>1.5480985888967076</v>
      </c>
      <c r="I77" s="20"/>
      <c r="J77" s="20"/>
      <c r="K77" s="20"/>
      <c r="L77" s="20" t="s">
        <v>58</v>
      </c>
      <c r="M77" s="28" t="s">
        <v>397</v>
      </c>
      <c r="N77" s="20">
        <v>1.6906663274979348</v>
      </c>
      <c r="O77" s="20">
        <f t="shared" si="8"/>
        <v>0.22805790302913798</v>
      </c>
      <c r="P77" s="20">
        <f t="shared" si="9"/>
        <v>0.47363886389804571</v>
      </c>
      <c r="Q77" s="20">
        <f t="shared" si="10"/>
        <v>6.5794668918280426</v>
      </c>
      <c r="R77" s="20">
        <f t="shared" si="11"/>
        <v>0.81819070587582465</v>
      </c>
      <c r="S77" s="20">
        <f t="shared" si="12"/>
        <v>1.3233054924038423</v>
      </c>
      <c r="T77" s="20"/>
      <c r="U77" s="20"/>
      <c r="V77" s="20" t="s">
        <v>171</v>
      </c>
      <c r="W77" s="28" t="s">
        <v>421</v>
      </c>
      <c r="X77" s="20">
        <v>1.5656307056922334</v>
      </c>
      <c r="Y77" s="20">
        <f t="shared" si="13"/>
        <v>0.19468933026742735</v>
      </c>
      <c r="Z77" s="20">
        <f t="shared" si="14"/>
        <v>0.41039462571183349</v>
      </c>
      <c r="AA77" s="20">
        <f t="shared" si="15"/>
        <v>6.2836724848636925</v>
      </c>
      <c r="AB77" s="20">
        <f t="shared" si="16"/>
        <v>0.79821354082955076</v>
      </c>
      <c r="AC77" s="20">
        <f t="shared" si="17"/>
        <v>1.3014543159937602</v>
      </c>
      <c r="BR77" t="s">
        <v>577</v>
      </c>
      <c r="BY77" t="s">
        <v>578</v>
      </c>
    </row>
    <row r="78" spans="1:86" x14ac:dyDescent="0.25">
      <c r="A78" t="s">
        <v>57</v>
      </c>
      <c r="B78" s="3" t="s">
        <v>381</v>
      </c>
      <c r="C78" s="20">
        <v>2.1479293860472306</v>
      </c>
      <c r="D78" s="20">
        <f t="shared" si="3"/>
        <v>0.33201999967457291</v>
      </c>
      <c r="E78" s="20">
        <f t="shared" si="4"/>
        <v>0.65866838966665253</v>
      </c>
      <c r="F78" s="20">
        <f t="shared" si="5"/>
        <v>15.541600790505619</v>
      </c>
      <c r="G78" s="20">
        <f t="shared" si="6"/>
        <v>1.1914957492575835</v>
      </c>
      <c r="H78" s="20">
        <f t="shared" si="7"/>
        <v>1.6656626052471695</v>
      </c>
      <c r="I78" s="20"/>
      <c r="J78" s="20"/>
      <c r="K78" s="20"/>
      <c r="L78" s="20" t="s">
        <v>58</v>
      </c>
      <c r="M78" s="28" t="s">
        <v>397</v>
      </c>
      <c r="N78" s="20">
        <v>1.4687324322789248</v>
      </c>
      <c r="O78" s="20">
        <f t="shared" si="8"/>
        <v>0.16694268498775935</v>
      </c>
      <c r="P78" s="20">
        <f t="shared" si="9"/>
        <v>0.35630529773144903</v>
      </c>
      <c r="Q78" s="20">
        <f t="shared" si="10"/>
        <v>5.715779781001797</v>
      </c>
      <c r="R78" s="20">
        <f t="shared" si="11"/>
        <v>0.75707548783444611</v>
      </c>
      <c r="S78" s="20">
        <f t="shared" si="12"/>
        <v>1.2551706666785039</v>
      </c>
      <c r="T78" s="20"/>
      <c r="U78" s="20"/>
      <c r="V78" s="20" t="s">
        <v>171</v>
      </c>
      <c r="W78" s="28" t="s">
        <v>421</v>
      </c>
      <c r="X78" s="20">
        <v>1.7317391772073203</v>
      </c>
      <c r="Y78" s="20">
        <f t="shared" si="13"/>
        <v>0.23848248212159351</v>
      </c>
      <c r="Z78" s="20">
        <f t="shared" si="14"/>
        <v>0.49300164824688131</v>
      </c>
      <c r="AA78" s="20">
        <f t="shared" si="15"/>
        <v>6.9503502832533313</v>
      </c>
      <c r="AB78" s="20">
        <f t="shared" si="16"/>
        <v>0.84200669268371686</v>
      </c>
      <c r="AC78" s="20">
        <f t="shared" si="17"/>
        <v>1.3488356500706382</v>
      </c>
      <c r="BR78" t="s">
        <v>580</v>
      </c>
      <c r="BY78" t="s">
        <v>203</v>
      </c>
      <c r="CC78" t="s">
        <v>583</v>
      </c>
      <c r="CH78" t="s">
        <v>373</v>
      </c>
    </row>
    <row r="79" spans="1:86" x14ac:dyDescent="0.25">
      <c r="A79" t="s">
        <v>57</v>
      </c>
      <c r="B79" s="3" t="s">
        <v>381</v>
      </c>
      <c r="C79" s="20">
        <v>2.4073805183786958</v>
      </c>
      <c r="D79" s="20">
        <f t="shared" si="3"/>
        <v>0.38154474169626418</v>
      </c>
      <c r="E79" s="20">
        <f t="shared" si="4"/>
        <v>0.74077206755300129</v>
      </c>
      <c r="F79" s="20">
        <f t="shared" si="5"/>
        <v>17.418890588547246</v>
      </c>
      <c r="G79" s="20">
        <f t="shared" si="6"/>
        <v>1.2410204912792748</v>
      </c>
      <c r="H79" s="20">
        <f t="shared" si="7"/>
        <v>1.7028651212540069</v>
      </c>
      <c r="I79" s="20"/>
      <c r="J79" s="20"/>
      <c r="K79" s="20"/>
      <c r="L79" s="20" t="s">
        <v>58</v>
      </c>
      <c r="M79" s="28" t="s">
        <v>397</v>
      </c>
      <c r="N79" s="20">
        <v>0.8172017501595773</v>
      </c>
      <c r="O79" s="20">
        <f t="shared" si="8"/>
        <v>-8.7670711932109652E-2</v>
      </c>
      <c r="P79" s="20">
        <f t="shared" si="9"/>
        <v>-0.21024338718700242</v>
      </c>
      <c r="Q79" s="20">
        <f t="shared" si="10"/>
        <v>3.1802560751748561</v>
      </c>
      <c r="R79" s="20">
        <f t="shared" si="11"/>
        <v>0.50246209091457705</v>
      </c>
      <c r="S79" s="20">
        <f t="shared" si="12"/>
        <v>0.92617959299862218</v>
      </c>
      <c r="T79" s="20"/>
      <c r="U79" s="20"/>
      <c r="V79" s="20" t="s">
        <v>171</v>
      </c>
      <c r="W79" s="28" t="s">
        <v>421</v>
      </c>
      <c r="X79" s="20">
        <v>1.054525954382586</v>
      </c>
      <c r="Y79" s="20">
        <f t="shared" si="13"/>
        <v>2.3057273223370311E-2</v>
      </c>
      <c r="Z79" s="20">
        <f t="shared" si="14"/>
        <v>5.2531565184524565E-2</v>
      </c>
      <c r="AA79" s="20">
        <f t="shared" si="15"/>
        <v>4.2323491101937138</v>
      </c>
      <c r="AB79" s="20">
        <f t="shared" si="16"/>
        <v>0.62658148378549372</v>
      </c>
      <c r="AC79" s="20">
        <f t="shared" si="17"/>
        <v>1.0961929628512406</v>
      </c>
      <c r="BR79" t="s">
        <v>581</v>
      </c>
      <c r="BY79" t="s">
        <v>582</v>
      </c>
    </row>
    <row r="80" spans="1:86" x14ac:dyDescent="0.25">
      <c r="A80" t="s">
        <v>57</v>
      </c>
      <c r="B80" s="3" t="s">
        <v>382</v>
      </c>
      <c r="C80" s="20">
        <v>1.9178364079246226</v>
      </c>
      <c r="D80" s="20">
        <f t="shared" si="3"/>
        <v>0.28281155895262949</v>
      </c>
      <c r="E80" s="20">
        <f t="shared" si="4"/>
        <v>0.57329428720795295</v>
      </c>
      <c r="F80" s="20">
        <f t="shared" si="5"/>
        <v>13.876735439759175</v>
      </c>
      <c r="G80" s="20">
        <f t="shared" si="6"/>
        <v>1.1422873085356402</v>
      </c>
      <c r="H80" s="20">
        <f t="shared" si="7"/>
        <v>1.6269782065082277</v>
      </c>
      <c r="I80" s="20"/>
      <c r="J80" s="20"/>
      <c r="K80" s="20"/>
      <c r="L80" s="20" t="s">
        <v>58</v>
      </c>
      <c r="M80" s="28" t="s">
        <v>398</v>
      </c>
      <c r="N80" s="20">
        <v>1.6486166825240982</v>
      </c>
      <c r="O80" s="20">
        <f t="shared" si="8"/>
        <v>0.21711969020106184</v>
      </c>
      <c r="P80" s="20">
        <f t="shared" si="9"/>
        <v>0.45312117804749308</v>
      </c>
      <c r="Q80" s="20">
        <f t="shared" si="10"/>
        <v>6.4158247571154376</v>
      </c>
      <c r="R80" s="20">
        <f t="shared" si="11"/>
        <v>0.80725249304774849</v>
      </c>
      <c r="S80" s="20">
        <f t="shared" si="12"/>
        <v>1.3113910079524815</v>
      </c>
      <c r="T80" s="20"/>
      <c r="U80" s="20"/>
      <c r="V80" s="20" t="s">
        <v>171</v>
      </c>
      <c r="W80" s="28" t="s">
        <v>422</v>
      </c>
      <c r="X80" s="20">
        <v>1.3440866367151765</v>
      </c>
      <c r="Y80" s="20">
        <f t="shared" si="13"/>
        <v>0.12842726323764853</v>
      </c>
      <c r="Z80" s="20">
        <f t="shared" si="14"/>
        <v>0.2788949304093899</v>
      </c>
      <c r="AA80" s="20">
        <f t="shared" si="15"/>
        <v>5.3945034328295698</v>
      </c>
      <c r="AB80" s="20">
        <f t="shared" si="16"/>
        <v>0.73195147379977188</v>
      </c>
      <c r="AC80" s="20">
        <f t="shared" si="17"/>
        <v>1.2260293605489696</v>
      </c>
      <c r="BR80" t="s">
        <v>584</v>
      </c>
      <c r="BY80" t="s">
        <v>203</v>
      </c>
      <c r="CC80" t="s">
        <v>587</v>
      </c>
    </row>
    <row r="81" spans="1:86" x14ac:dyDescent="0.25">
      <c r="A81" t="s">
        <v>57</v>
      </c>
      <c r="B81" s="3" t="s">
        <v>382</v>
      </c>
      <c r="C81" s="20">
        <v>1.8391098435000801</v>
      </c>
      <c r="D81" s="20">
        <f t="shared" si="3"/>
        <v>0.26460766887990533</v>
      </c>
      <c r="E81" s="20">
        <f t="shared" si="4"/>
        <v>0.54071803382820605</v>
      </c>
      <c r="F81" s="20">
        <f t="shared" si="5"/>
        <v>13.307099936915249</v>
      </c>
      <c r="G81" s="20">
        <f t="shared" si="6"/>
        <v>1.124083418462916</v>
      </c>
      <c r="H81" s="20">
        <f t="shared" si="7"/>
        <v>1.6122173746063928</v>
      </c>
      <c r="I81" s="20"/>
      <c r="J81" s="20"/>
      <c r="K81" s="20"/>
      <c r="L81" s="20" t="s">
        <v>58</v>
      </c>
      <c r="M81" s="28" t="s">
        <v>398</v>
      </c>
      <c r="N81" s="20">
        <v>2.0198843228165715</v>
      </c>
      <c r="O81" s="20">
        <f t="shared" si="8"/>
        <v>0.30532649845604859</v>
      </c>
      <c r="P81" s="20">
        <f t="shared" si="9"/>
        <v>0.61283701663762458</v>
      </c>
      <c r="Q81" s="20">
        <f t="shared" si="10"/>
        <v>7.8606652366242091</v>
      </c>
      <c r="R81" s="20">
        <f t="shared" si="11"/>
        <v>0.89545930130273521</v>
      </c>
      <c r="S81" s="20">
        <f t="shared" si="12"/>
        <v>1.4041369389204676</v>
      </c>
      <c r="T81" s="20"/>
      <c r="U81" s="20"/>
      <c r="V81" s="20" t="s">
        <v>171</v>
      </c>
      <c r="W81" s="28" t="s">
        <v>422</v>
      </c>
      <c r="X81" s="20">
        <v>1.7564014468475417</v>
      </c>
      <c r="Y81" s="20">
        <f t="shared" si="13"/>
        <v>0.24462378618550706</v>
      </c>
      <c r="Z81" s="20">
        <f t="shared" si="14"/>
        <v>0.50432188772501552</v>
      </c>
      <c r="AA81" s="20">
        <f t="shared" si="15"/>
        <v>7.0493325174348147</v>
      </c>
      <c r="AB81" s="20">
        <f t="shared" si="16"/>
        <v>0.84814799674763042</v>
      </c>
      <c r="AC81" s="20">
        <f t="shared" si="17"/>
        <v>1.3553286579540318</v>
      </c>
      <c r="BR81" t="s">
        <v>585</v>
      </c>
      <c r="BY81" t="s">
        <v>586</v>
      </c>
    </row>
    <row r="82" spans="1:86" x14ac:dyDescent="0.25">
      <c r="A82" t="s">
        <v>57</v>
      </c>
      <c r="B82" s="3" t="s">
        <v>382</v>
      </c>
      <c r="C82" s="20">
        <v>2.0066401060362176</v>
      </c>
      <c r="D82" s="20">
        <f t="shared" si="3"/>
        <v>0.30246948809385255</v>
      </c>
      <c r="E82" s="20">
        <f t="shared" si="4"/>
        <v>0.60786458945157906</v>
      </c>
      <c r="F82" s="20">
        <f t="shared" si="5"/>
        <v>14.5192852524934</v>
      </c>
      <c r="G82" s="20">
        <f t="shared" si="6"/>
        <v>1.1619452376768631</v>
      </c>
      <c r="H82" s="20">
        <f t="shared" si="7"/>
        <v>1.6426425744840447</v>
      </c>
      <c r="I82" s="20"/>
      <c r="J82" s="20"/>
      <c r="K82" s="20"/>
      <c r="L82" s="20" t="s">
        <v>58</v>
      </c>
      <c r="M82" s="28" t="s">
        <v>398</v>
      </c>
      <c r="N82" s="20">
        <v>0.87983199512152177</v>
      </c>
      <c r="O82" s="20">
        <f t="shared" si="8"/>
        <v>-5.5600248937844148E-2</v>
      </c>
      <c r="P82" s="20">
        <f t="shared" si="9"/>
        <v>-0.13135902856042214</v>
      </c>
      <c r="Q82" s="20">
        <f t="shared" si="10"/>
        <v>3.4239905226243614</v>
      </c>
      <c r="R82" s="20">
        <f t="shared" si="11"/>
        <v>0.53453255390884247</v>
      </c>
      <c r="S82" s="20">
        <f t="shared" si="12"/>
        <v>0.97198721824241407</v>
      </c>
      <c r="T82" s="20"/>
      <c r="U82" s="20"/>
      <c r="V82" s="20" t="s">
        <v>171</v>
      </c>
      <c r="W82" s="28" t="s">
        <v>422</v>
      </c>
      <c r="X82" s="20">
        <v>2.111937086917886</v>
      </c>
      <c r="Y82" s="20">
        <f t="shared" si="13"/>
        <v>0.32468097673518331</v>
      </c>
      <c r="Z82" s="20">
        <f t="shared" si="14"/>
        <v>0.64617976638391494</v>
      </c>
      <c r="AA82" s="20">
        <f t="shared" si="15"/>
        <v>8.4762779080533779</v>
      </c>
      <c r="AB82" s="20">
        <f t="shared" si="16"/>
        <v>0.92820518729730661</v>
      </c>
      <c r="AC82" s="20">
        <f t="shared" si="17"/>
        <v>1.4366948098126446</v>
      </c>
      <c r="BR82" t="s">
        <v>588</v>
      </c>
      <c r="BY82" t="s">
        <v>203</v>
      </c>
      <c r="CC82" t="s">
        <v>591</v>
      </c>
    </row>
    <row r="83" spans="1:86" x14ac:dyDescent="0.25">
      <c r="A83" t="s">
        <v>57</v>
      </c>
      <c r="B83" s="3" t="s">
        <v>382</v>
      </c>
      <c r="C83" s="20">
        <v>2.3679686896231935</v>
      </c>
      <c r="D83" s="20">
        <f t="shared" si="3"/>
        <v>0.37437595564641762</v>
      </c>
      <c r="E83" s="20">
        <f t="shared" si="4"/>
        <v>0.7291179885642024</v>
      </c>
      <c r="F83" s="20">
        <f t="shared" si="5"/>
        <v>17.133721572786911</v>
      </c>
      <c r="G83" s="20">
        <f t="shared" si="6"/>
        <v>1.2338517052294282</v>
      </c>
      <c r="H83" s="20">
        <f t="shared" si="7"/>
        <v>1.6975844679229113</v>
      </c>
      <c r="I83" s="20"/>
      <c r="J83" s="20"/>
      <c r="K83" s="20"/>
      <c r="L83" s="20" t="s">
        <v>58</v>
      </c>
      <c r="M83" s="28" t="s">
        <v>399</v>
      </c>
      <c r="N83" s="20">
        <v>3.6632132231276096</v>
      </c>
      <c r="O83" s="20">
        <f t="shared" si="8"/>
        <v>0.56386219819844352</v>
      </c>
      <c r="P83" s="20">
        <f t="shared" si="9"/>
        <v>1.0127118099659895</v>
      </c>
      <c r="Q83" s="20">
        <f t="shared" si="10"/>
        <v>14.255911842133875</v>
      </c>
      <c r="R83" s="20">
        <f t="shared" si="11"/>
        <v>1.1539950010451301</v>
      </c>
      <c r="S83" s="20">
        <f t="shared" si="12"/>
        <v>1.6363415862819841</v>
      </c>
      <c r="T83" s="20"/>
      <c r="U83" s="20"/>
      <c r="V83" s="20" t="s">
        <v>171</v>
      </c>
      <c r="W83" s="28" t="s">
        <v>423</v>
      </c>
      <c r="X83" s="20">
        <v>2.6565739931141472</v>
      </c>
      <c r="Y83" s="20">
        <f t="shared" si="13"/>
        <v>0.42432191674628156</v>
      </c>
      <c r="Z83" s="20">
        <f t="shared" si="14"/>
        <v>0.80873663345886215</v>
      </c>
      <c r="AA83" s="20">
        <f t="shared" si="15"/>
        <v>10.662182878659827</v>
      </c>
      <c r="AB83" s="20">
        <f t="shared" si="16"/>
        <v>1.027846127308405</v>
      </c>
      <c r="AC83" s="20">
        <f t="shared" si="17"/>
        <v>1.5299333867399389</v>
      </c>
      <c r="BR83" t="s">
        <v>589</v>
      </c>
      <c r="BY83" t="s">
        <v>590</v>
      </c>
    </row>
    <row r="84" spans="1:86" x14ac:dyDescent="0.25">
      <c r="A84" t="s">
        <v>57</v>
      </c>
      <c r="B84" s="3" t="s">
        <v>382</v>
      </c>
      <c r="C84" s="20">
        <v>2.8280067056348694</v>
      </c>
      <c r="D84" s="20">
        <f t="shared" si="3"/>
        <v>0.45148043490448303</v>
      </c>
      <c r="E84" s="20">
        <f t="shared" si="4"/>
        <v>0.8505170351037491</v>
      </c>
      <c r="F84" s="20">
        <f t="shared" si="5"/>
        <v>20.462381834969516</v>
      </c>
      <c r="G84" s="20">
        <f t="shared" si="6"/>
        <v>1.3109561844874935</v>
      </c>
      <c r="H84" s="20">
        <f t="shared" si="7"/>
        <v>1.7525923565872166</v>
      </c>
      <c r="I84" s="20"/>
      <c r="J84" s="20"/>
      <c r="K84" s="20"/>
      <c r="L84" s="20" t="s">
        <v>58</v>
      </c>
      <c r="M84" s="28" t="s">
        <v>399</v>
      </c>
      <c r="N84" s="20">
        <v>1.5796954558269558</v>
      </c>
      <c r="O84" s="20">
        <f t="shared" si="8"/>
        <v>0.1985733688517716</v>
      </c>
      <c r="P84" s="20">
        <f t="shared" si="9"/>
        <v>0.41785648261071812</v>
      </c>
      <c r="Q84" s="20">
        <f t="shared" si="10"/>
        <v>6.1476080653752536</v>
      </c>
      <c r="R84" s="20">
        <f t="shared" si="11"/>
        <v>0.78870617169845836</v>
      </c>
      <c r="S84" s="20">
        <f t="shared" si="12"/>
        <v>1.2909130325841183</v>
      </c>
      <c r="T84" s="20"/>
      <c r="U84" s="20"/>
      <c r="V84" s="20" t="s">
        <v>171</v>
      </c>
      <c r="W84" s="28" t="s">
        <v>423</v>
      </c>
      <c r="X84" s="20">
        <v>2.6292084818857142</v>
      </c>
      <c r="Y84" s="20">
        <f t="shared" si="13"/>
        <v>0.41982502465435939</v>
      </c>
      <c r="Z84" s="20">
        <f t="shared" si="14"/>
        <v>0.80171724823514723</v>
      </c>
      <c r="AA84" s="20">
        <f t="shared" si="15"/>
        <v>10.552351160799962</v>
      </c>
      <c r="AB84" s="20">
        <f t="shared" si="16"/>
        <v>1.0233492352164828</v>
      </c>
      <c r="AC84" s="20">
        <f t="shared" si="17"/>
        <v>1.5259072419148056</v>
      </c>
      <c r="BR84" t="s">
        <v>592</v>
      </c>
      <c r="BY84" t="s">
        <v>203</v>
      </c>
      <c r="CC84" t="s">
        <v>595</v>
      </c>
    </row>
    <row r="85" spans="1:86" x14ac:dyDescent="0.25">
      <c r="A85" t="s">
        <v>57</v>
      </c>
      <c r="B85" s="3" t="s">
        <v>383</v>
      </c>
      <c r="C85" s="20">
        <v>2.6821266642428441</v>
      </c>
      <c r="D85" s="20">
        <f t="shared" si="3"/>
        <v>0.4284792836881301</v>
      </c>
      <c r="E85" s="20">
        <f t="shared" si="4"/>
        <v>0.81520022750567411</v>
      </c>
      <c r="F85" s="20">
        <f t="shared" si="5"/>
        <v>19.406849292165784</v>
      </c>
      <c r="G85" s="20">
        <f t="shared" si="6"/>
        <v>1.2879550332711407</v>
      </c>
      <c r="H85" s="20">
        <f t="shared" si="7"/>
        <v>1.7365897348557457</v>
      </c>
      <c r="I85" s="20"/>
      <c r="J85" s="20"/>
      <c r="K85" s="20"/>
      <c r="L85" s="20" t="s">
        <v>58</v>
      </c>
      <c r="M85" s="28" t="s">
        <v>399</v>
      </c>
      <c r="N85" s="20">
        <v>2.3275647876908745</v>
      </c>
      <c r="O85" s="20">
        <f t="shared" si="8"/>
        <v>0.3669017783945373</v>
      </c>
      <c r="P85" s="20">
        <f t="shared" si="9"/>
        <v>0.71688523033147955</v>
      </c>
      <c r="Q85" s="20">
        <f t="shared" si="10"/>
        <v>9.0580472386060347</v>
      </c>
      <c r="R85" s="20">
        <f t="shared" si="11"/>
        <v>0.95703458124122398</v>
      </c>
      <c r="S85" s="20">
        <f t="shared" si="12"/>
        <v>1.4645570483459136</v>
      </c>
      <c r="T85" s="20"/>
      <c r="U85" s="20"/>
      <c r="V85" s="20" t="s">
        <v>171</v>
      </c>
      <c r="W85" s="28" t="s">
        <v>423</v>
      </c>
      <c r="X85" s="20">
        <v>3.6948844933183849</v>
      </c>
      <c r="Y85" s="20">
        <f t="shared" si="13"/>
        <v>0.56760086635776374</v>
      </c>
      <c r="Z85" s="20">
        <f t="shared" si="14"/>
        <v>1.0178243910593694</v>
      </c>
      <c r="AA85" s="20">
        <f t="shared" si="15"/>
        <v>14.829451122158988</v>
      </c>
      <c r="AB85" s="20">
        <f t="shared" si="16"/>
        <v>1.1711250769198871</v>
      </c>
      <c r="AC85" s="20">
        <f t="shared" si="17"/>
        <v>1.6498609254676755</v>
      </c>
      <c r="BR85" t="s">
        <v>593</v>
      </c>
      <c r="BY85" t="s">
        <v>594</v>
      </c>
    </row>
    <row r="86" spans="1:86" x14ac:dyDescent="0.25">
      <c r="A86" t="s">
        <v>57</v>
      </c>
      <c r="B86" s="3" t="s">
        <v>383</v>
      </c>
      <c r="C86" s="20">
        <v>2.7803084130255917</v>
      </c>
      <c r="D86" s="20">
        <f t="shared" si="3"/>
        <v>0.44409297384827351</v>
      </c>
      <c r="E86" s="20">
        <f t="shared" si="4"/>
        <v>0.83925551415188426</v>
      </c>
      <c r="F86" s="20">
        <f t="shared" si="5"/>
        <v>20.117255115749792</v>
      </c>
      <c r="G86" s="20">
        <f t="shared" si="6"/>
        <v>1.303568723431284</v>
      </c>
      <c r="H86" s="20">
        <f t="shared" si="7"/>
        <v>1.747489577707408</v>
      </c>
      <c r="I86" s="20"/>
      <c r="J86" s="20"/>
      <c r="K86" s="20"/>
      <c r="L86" s="20" t="s">
        <v>58</v>
      </c>
      <c r="M86" s="28" t="s">
        <v>400</v>
      </c>
      <c r="N86" s="20">
        <v>2.2336237707094306</v>
      </c>
      <c r="O86" s="20">
        <f t="shared" si="8"/>
        <v>0.3490100228238891</v>
      </c>
      <c r="P86" s="20">
        <f t="shared" si="9"/>
        <v>0.68725799011186028</v>
      </c>
      <c r="Q86" s="20">
        <f t="shared" si="10"/>
        <v>8.692462497867286</v>
      </c>
      <c r="R86" s="20">
        <f t="shared" si="11"/>
        <v>0.93914282567057572</v>
      </c>
      <c r="S86" s="20">
        <f t="shared" si="12"/>
        <v>1.4473527059310558</v>
      </c>
      <c r="T86" s="20"/>
      <c r="U86" s="20"/>
      <c r="V86" s="20" t="s">
        <v>171</v>
      </c>
      <c r="W86" s="28" t="s">
        <v>424</v>
      </c>
      <c r="X86" s="20">
        <v>1.3961740346933098</v>
      </c>
      <c r="Y86" s="20">
        <f t="shared" si="13"/>
        <v>0.14493955696626681</v>
      </c>
      <c r="Z86" s="20">
        <f t="shared" si="14"/>
        <v>0.31241878247489752</v>
      </c>
      <c r="AA86" s="20">
        <f t="shared" si="15"/>
        <v>5.6035566586594943</v>
      </c>
      <c r="AB86" s="20">
        <f t="shared" si="16"/>
        <v>0.74846376752839028</v>
      </c>
      <c r="AC86" s="20">
        <f t="shared" si="17"/>
        <v>1.2452578085127701</v>
      </c>
      <c r="BR86" t="s">
        <v>596</v>
      </c>
      <c r="BY86" t="s">
        <v>203</v>
      </c>
      <c r="CC86" t="s">
        <v>599</v>
      </c>
    </row>
    <row r="87" spans="1:86" x14ac:dyDescent="0.25">
      <c r="A87" t="s">
        <v>57</v>
      </c>
      <c r="B87" s="3" t="s">
        <v>383</v>
      </c>
      <c r="C87" s="20">
        <v>2.8679971532087492</v>
      </c>
      <c r="D87" s="20">
        <f t="shared" si="3"/>
        <v>0.45757871591265759</v>
      </c>
      <c r="E87" s="20">
        <f t="shared" si="4"/>
        <v>0.85975575631840273</v>
      </c>
      <c r="F87" s="20">
        <f t="shared" si="5"/>
        <v>20.751737516615385</v>
      </c>
      <c r="G87" s="20">
        <f t="shared" si="6"/>
        <v>1.3170544654956682</v>
      </c>
      <c r="H87" s="20">
        <f t="shared" si="7"/>
        <v>1.7567785719032547</v>
      </c>
      <c r="I87" s="20"/>
      <c r="J87" s="20"/>
      <c r="K87" s="20"/>
      <c r="L87" s="20" t="s">
        <v>58</v>
      </c>
      <c r="M87" s="28" t="s">
        <v>400</v>
      </c>
      <c r="N87" s="20">
        <v>2.829195919622093</v>
      </c>
      <c r="O87" s="20">
        <f t="shared" si="8"/>
        <v>0.45166302305423567</v>
      </c>
      <c r="P87" s="20">
        <f t="shared" si="9"/>
        <v>0.85079440516687865</v>
      </c>
      <c r="Q87" s="20">
        <f t="shared" si="10"/>
        <v>11.010215665202743</v>
      </c>
      <c r="R87" s="20">
        <f t="shared" si="11"/>
        <v>1.0417958259009223</v>
      </c>
      <c r="S87" s="20">
        <f t="shared" si="12"/>
        <v>1.5423172203795426</v>
      </c>
      <c r="T87" s="20"/>
      <c r="U87" s="20"/>
      <c r="V87" s="20" t="s">
        <v>171</v>
      </c>
      <c r="W87" s="28" t="s">
        <v>424</v>
      </c>
      <c r="X87" s="20">
        <v>1.9092955892295633</v>
      </c>
      <c r="Y87" s="20">
        <f t="shared" si="13"/>
        <v>0.28087316927042233</v>
      </c>
      <c r="Z87" s="20">
        <f t="shared" si="14"/>
        <v>0.5698514230285453</v>
      </c>
      <c r="AA87" s="20">
        <f t="shared" si="15"/>
        <v>7.6629744906598836</v>
      </c>
      <c r="AB87" s="20">
        <f t="shared" si="16"/>
        <v>0.88439737983254574</v>
      </c>
      <c r="AC87" s="20">
        <f t="shared" si="17"/>
        <v>1.3929147699919255</v>
      </c>
      <c r="BR87" t="s">
        <v>597</v>
      </c>
      <c r="BY87" t="s">
        <v>598</v>
      </c>
    </row>
    <row r="88" spans="1:86" x14ac:dyDescent="0.25">
      <c r="A88" t="s">
        <v>57</v>
      </c>
      <c r="B88" s="3" t="s">
        <v>383</v>
      </c>
      <c r="C88" s="20">
        <v>2.871659314332399</v>
      </c>
      <c r="D88" s="20">
        <f t="shared" si="3"/>
        <v>0.45813291513787674</v>
      </c>
      <c r="E88" s="20">
        <f t="shared" si="4"/>
        <v>0.8605927829603679</v>
      </c>
      <c r="F88" s="20">
        <f t="shared" si="5"/>
        <v>20.77823552282732</v>
      </c>
      <c r="G88" s="20">
        <f t="shared" si="6"/>
        <v>1.3176086647208873</v>
      </c>
      <c r="H88" s="20">
        <f t="shared" si="7"/>
        <v>1.7571578423311756</v>
      </c>
      <c r="I88" s="20"/>
      <c r="J88" s="20"/>
      <c r="K88" s="20"/>
      <c r="L88" s="20" t="s">
        <v>58</v>
      </c>
      <c r="M88" s="28" t="s">
        <v>400</v>
      </c>
      <c r="N88" s="20">
        <v>2.1637039721020348</v>
      </c>
      <c r="O88" s="20">
        <f t="shared" si="8"/>
        <v>0.33519784235094158</v>
      </c>
      <c r="P88" s="20">
        <f t="shared" si="9"/>
        <v>0.66404990606961167</v>
      </c>
      <c r="Q88" s="20">
        <f t="shared" si="10"/>
        <v>8.4203597224476887</v>
      </c>
      <c r="R88" s="20">
        <f t="shared" si="11"/>
        <v>0.9253306451976282</v>
      </c>
      <c r="S88" s="20">
        <f t="shared" si="12"/>
        <v>1.4338759250464417</v>
      </c>
      <c r="T88" s="20"/>
      <c r="U88" s="20"/>
      <c r="V88" s="20" t="s">
        <v>171</v>
      </c>
      <c r="W88" s="28" t="s">
        <v>424</v>
      </c>
      <c r="X88" s="20">
        <v>1.0039884151527616</v>
      </c>
      <c r="Y88" s="20">
        <f t="shared" si="13"/>
        <v>1.7287015896215569E-3</v>
      </c>
      <c r="Z88" s="20">
        <f t="shared" si="14"/>
        <v>3.9773153434313757E-3</v>
      </c>
      <c r="AA88" s="20">
        <f t="shared" si="15"/>
        <v>4.0295162559602122</v>
      </c>
      <c r="AB88" s="20">
        <f t="shared" si="16"/>
        <v>0.60525291215174493</v>
      </c>
      <c r="AC88" s="20">
        <f t="shared" si="17"/>
        <v>1.0683434524588644</v>
      </c>
      <c r="BR88" t="s">
        <v>600</v>
      </c>
      <c r="BY88" t="s">
        <v>203</v>
      </c>
      <c r="CC88" t="s">
        <v>603</v>
      </c>
      <c r="CH88" t="s">
        <v>375</v>
      </c>
    </row>
    <row r="89" spans="1:86" x14ac:dyDescent="0.25">
      <c r="A89" t="s">
        <v>57</v>
      </c>
      <c r="B89" s="3" t="s">
        <v>383</v>
      </c>
      <c r="C89" s="20">
        <v>2.5084090437270272</v>
      </c>
      <c r="D89" s="20">
        <f t="shared" si="3"/>
        <v>0.39939835789571515</v>
      </c>
      <c r="E89" s="20">
        <f t="shared" si="4"/>
        <v>0.76946389142888705</v>
      </c>
      <c r="F89" s="20">
        <f t="shared" si="5"/>
        <v>18.14989460553997</v>
      </c>
      <c r="G89" s="20">
        <f t="shared" si="6"/>
        <v>1.2588741074787257</v>
      </c>
      <c r="H89" s="20">
        <f t="shared" si="7"/>
        <v>1.715865854771518</v>
      </c>
      <c r="I89" s="20"/>
      <c r="J89" s="20"/>
      <c r="K89" s="20"/>
      <c r="L89" s="20" t="s">
        <v>58</v>
      </c>
      <c r="M89" s="28" t="s">
        <v>401</v>
      </c>
      <c r="N89" s="20">
        <v>2.5695923463423562</v>
      </c>
      <c r="O89" s="20">
        <f t="shared" si="8"/>
        <v>0.40986423003296141</v>
      </c>
      <c r="P89" s="20">
        <f t="shared" si="9"/>
        <v>0.78606512183562294</v>
      </c>
      <c r="Q89" s="20">
        <f t="shared" si="10"/>
        <v>9.9999316797624687</v>
      </c>
      <c r="R89" s="20">
        <f t="shared" si="11"/>
        <v>0.99999703287964803</v>
      </c>
      <c r="S89" s="20">
        <f t="shared" si="12"/>
        <v>1.5047293537256037</v>
      </c>
      <c r="T89" s="20"/>
      <c r="U89" s="20"/>
      <c r="V89" s="20" t="s">
        <v>171</v>
      </c>
      <c r="W89" s="28" t="s">
        <v>425</v>
      </c>
      <c r="X89" s="20">
        <v>2.3116472765555849</v>
      </c>
      <c r="Y89" s="20">
        <f t="shared" si="13"/>
        <v>0.36392156784022639</v>
      </c>
      <c r="Z89" s="20">
        <f t="shared" si="14"/>
        <v>0.71198407909138639</v>
      </c>
      <c r="AA89" s="20">
        <f t="shared" si="15"/>
        <v>9.277816495033548</v>
      </c>
      <c r="AB89" s="20">
        <f t="shared" si="16"/>
        <v>0.96744577840234969</v>
      </c>
      <c r="AC89" s="20">
        <f t="shared" si="17"/>
        <v>1.4744385273370142</v>
      </c>
      <c r="BR89" t="s">
        <v>601</v>
      </c>
      <c r="BY89" t="s">
        <v>602</v>
      </c>
    </row>
    <row r="90" spans="1:86" x14ac:dyDescent="0.25">
      <c r="A90" t="s">
        <v>57</v>
      </c>
      <c r="B90" s="3" t="s">
        <v>384</v>
      </c>
      <c r="C90" s="20">
        <v>1.259179160290093</v>
      </c>
      <c r="D90" s="20">
        <f t="shared" si="3"/>
        <v>0.10008752739911324</v>
      </c>
      <c r="E90" s="20">
        <f t="shared" si="4"/>
        <v>0.22015670021355127</v>
      </c>
      <c r="F90" s="20">
        <f t="shared" si="5"/>
        <v>9.1109418959839115</v>
      </c>
      <c r="G90" s="20">
        <f t="shared" si="6"/>
        <v>0.95956327698212396</v>
      </c>
      <c r="H90" s="20">
        <f t="shared" si="7"/>
        <v>1.4669658042506735</v>
      </c>
      <c r="I90" s="20"/>
      <c r="J90" s="20"/>
      <c r="K90" s="20"/>
      <c r="L90" s="20" t="s">
        <v>58</v>
      </c>
      <c r="M90" s="28" t="s">
        <v>401</v>
      </c>
      <c r="N90" s="20">
        <v>3.3162550739591246</v>
      </c>
      <c r="O90" s="20">
        <f t="shared" si="8"/>
        <v>0.52064792747308841</v>
      </c>
      <c r="P90" s="20">
        <f t="shared" si="9"/>
        <v>0.95232118579645197</v>
      </c>
      <c r="Q90" s="20">
        <f t="shared" si="10"/>
        <v>12.905675182081408</v>
      </c>
      <c r="R90" s="20">
        <f t="shared" si="11"/>
        <v>1.1107807303197752</v>
      </c>
      <c r="S90" s="20">
        <f t="shared" si="12"/>
        <v>1.6012731503035398</v>
      </c>
      <c r="T90" s="20"/>
      <c r="U90" s="20"/>
      <c r="V90" s="20" t="s">
        <v>171</v>
      </c>
      <c r="W90" s="28" t="s">
        <v>425</v>
      </c>
      <c r="X90" s="20">
        <v>3.3662533882426771</v>
      </c>
      <c r="Y90" s="20">
        <f t="shared" si="13"/>
        <v>0.52714680355119925</v>
      </c>
      <c r="Z90" s="20">
        <f t="shared" si="14"/>
        <v>0.96155743509666214</v>
      </c>
      <c r="AA90" s="20">
        <f t="shared" si="15"/>
        <v>13.510487317267629</v>
      </c>
      <c r="AB90" s="20">
        <f t="shared" si="16"/>
        <v>1.1306710141133227</v>
      </c>
      <c r="AC90" s="20">
        <f t="shared" si="17"/>
        <v>1.6175875986227706</v>
      </c>
      <c r="BR90" t="s">
        <v>604</v>
      </c>
      <c r="BY90" t="s">
        <v>203</v>
      </c>
      <c r="CC90" t="s">
        <v>607</v>
      </c>
      <c r="CH90" t="s">
        <v>373</v>
      </c>
    </row>
    <row r="91" spans="1:86" x14ac:dyDescent="0.25">
      <c r="A91" t="s">
        <v>57</v>
      </c>
      <c r="B91" s="3" t="s">
        <v>384</v>
      </c>
      <c r="C91" s="20">
        <v>1.1591316592626018</v>
      </c>
      <c r="D91" s="20">
        <f t="shared" si="3"/>
        <v>6.4132767839179858E-2</v>
      </c>
      <c r="E91" s="20">
        <f t="shared" si="4"/>
        <v>0.14339442074884745</v>
      </c>
      <c r="F91" s="20">
        <f t="shared" si="5"/>
        <v>8.3870361981721206</v>
      </c>
      <c r="G91" s="20">
        <f t="shared" si="6"/>
        <v>0.92360851742219052</v>
      </c>
      <c r="H91" s="20">
        <f t="shared" si="7"/>
        <v>1.4321835630158775</v>
      </c>
      <c r="I91" s="20"/>
      <c r="J91" s="20"/>
      <c r="K91" s="20"/>
      <c r="L91" s="20" t="s">
        <v>58</v>
      </c>
      <c r="M91" s="28" t="s">
        <v>401</v>
      </c>
      <c r="N91" s="20">
        <v>1.961083869738677</v>
      </c>
      <c r="O91" s="20">
        <f t="shared" si="8"/>
        <v>0.29249616755142416</v>
      </c>
      <c r="P91" s="20">
        <f t="shared" si="9"/>
        <v>0.59040380054524522</v>
      </c>
      <c r="Q91" s="20">
        <f t="shared" si="10"/>
        <v>7.6318349654121223</v>
      </c>
      <c r="R91" s="20">
        <f t="shared" si="11"/>
        <v>0.88262897039811083</v>
      </c>
      <c r="S91" s="20">
        <f t="shared" si="12"/>
        <v>1.3911101187286834</v>
      </c>
      <c r="T91" s="20"/>
      <c r="U91" s="20"/>
      <c r="V91" s="20" t="s">
        <v>171</v>
      </c>
      <c r="W91" s="28" t="s">
        <v>425</v>
      </c>
      <c r="X91" s="20">
        <v>1.1337187746813076</v>
      </c>
      <c r="Y91" s="20">
        <f t="shared" si="13"/>
        <v>5.4505338727156738E-2</v>
      </c>
      <c r="Z91" s="20">
        <f t="shared" si="14"/>
        <v>0.12240503062500352</v>
      </c>
      <c r="AA91" s="20">
        <f t="shared" si="15"/>
        <v>4.5501901847846797</v>
      </c>
      <c r="AB91" s="20">
        <f t="shared" si="16"/>
        <v>0.65802954928928015</v>
      </c>
      <c r="AC91" s="20">
        <f t="shared" si="17"/>
        <v>1.1362706452025186</v>
      </c>
      <c r="BR91" t="s">
        <v>605</v>
      </c>
      <c r="BY91" t="s">
        <v>606</v>
      </c>
    </row>
    <row r="92" spans="1:86" x14ac:dyDescent="0.25">
      <c r="A92" t="s">
        <v>57</v>
      </c>
      <c r="B92" s="3" t="s">
        <v>384</v>
      </c>
      <c r="C92" s="20">
        <v>1.0010747931529915</v>
      </c>
      <c r="D92" s="20">
        <f t="shared" si="3"/>
        <v>4.6652607090429414E-4</v>
      </c>
      <c r="E92" s="20">
        <f t="shared" si="4"/>
        <v>1.0739852214161627E-3</v>
      </c>
      <c r="F92" s="20">
        <f t="shared" si="5"/>
        <v>7.2433967790967557</v>
      </c>
      <c r="G92" s="20">
        <f t="shared" si="6"/>
        <v>0.8599422756539149</v>
      </c>
      <c r="H92" s="20">
        <f t="shared" si="7"/>
        <v>1.3676958516597748</v>
      </c>
      <c r="I92" s="20"/>
      <c r="J92" s="20"/>
      <c r="K92" s="20"/>
      <c r="L92" s="20" t="s">
        <v>58</v>
      </c>
      <c r="M92" s="28" t="s">
        <v>402</v>
      </c>
      <c r="N92" s="20">
        <v>3.5618476785377191</v>
      </c>
      <c r="O92" s="20">
        <f t="shared" si="8"/>
        <v>0.55167534303710175</v>
      </c>
      <c r="P92" s="20">
        <f t="shared" si="9"/>
        <v>0.99592368822236266</v>
      </c>
      <c r="Q92" s="20">
        <f t="shared" si="10"/>
        <v>13.861433503177237</v>
      </c>
      <c r="R92" s="20">
        <f t="shared" si="11"/>
        <v>1.1418081458837883</v>
      </c>
      <c r="S92" s="20">
        <f t="shared" si="12"/>
        <v>1.6265928350368912</v>
      </c>
      <c r="T92" s="20"/>
      <c r="U92" s="20"/>
      <c r="V92" s="20" t="s">
        <v>171</v>
      </c>
      <c r="W92" s="28" t="s">
        <v>426</v>
      </c>
      <c r="X92" s="20">
        <v>3.5704191559048488</v>
      </c>
      <c r="Y92" s="20">
        <f t="shared" si="13"/>
        <v>0.55271920390234042</v>
      </c>
      <c r="Z92" s="20">
        <f t="shared" si="14"/>
        <v>0.99736905947294507</v>
      </c>
      <c r="AA92" s="20">
        <f t="shared" si="15"/>
        <v>14.329908405488192</v>
      </c>
      <c r="AB92" s="20">
        <f t="shared" si="16"/>
        <v>1.1562434144644638</v>
      </c>
      <c r="AC92" s="20">
        <f t="shared" si="17"/>
        <v>1.6381282558978638</v>
      </c>
      <c r="BR92" t="s">
        <v>608</v>
      </c>
      <c r="BY92" t="s">
        <v>203</v>
      </c>
      <c r="CC92" t="s">
        <v>611</v>
      </c>
    </row>
    <row r="93" spans="1:86" x14ac:dyDescent="0.25">
      <c r="A93" t="s">
        <v>57</v>
      </c>
      <c r="B93" s="3" t="s">
        <v>384</v>
      </c>
      <c r="C93" s="20">
        <v>2.1221581006846582</v>
      </c>
      <c r="D93" s="20">
        <f t="shared" si="3"/>
        <v>0.32677773569029883</v>
      </c>
      <c r="E93" s="20">
        <f t="shared" si="4"/>
        <v>0.64975638407385317</v>
      </c>
      <c r="F93" s="20">
        <f t="shared" si="5"/>
        <v>15.355129563115607</v>
      </c>
      <c r="G93" s="20">
        <f t="shared" si="6"/>
        <v>1.1862534852733095</v>
      </c>
      <c r="H93" s="20">
        <f t="shared" si="7"/>
        <v>1.6616244301098986</v>
      </c>
      <c r="I93" s="20"/>
      <c r="J93" s="20"/>
      <c r="K93" s="20"/>
      <c r="L93" s="20" t="s">
        <v>58</v>
      </c>
      <c r="M93" s="28" t="s">
        <v>402</v>
      </c>
      <c r="N93" s="20">
        <v>2.0641089156793098</v>
      </c>
      <c r="O93" s="20">
        <f t="shared" si="8"/>
        <v>0.31473260973353118</v>
      </c>
      <c r="P93" s="20">
        <f t="shared" si="9"/>
        <v>0.62911555238224615</v>
      </c>
      <c r="Q93" s="20">
        <f t="shared" si="10"/>
        <v>8.0327714883501677</v>
      </c>
      <c r="R93" s="20">
        <f t="shared" si="11"/>
        <v>0.9048654125802178</v>
      </c>
      <c r="S93" s="20">
        <f t="shared" si="12"/>
        <v>1.4135897769467889</v>
      </c>
      <c r="T93" s="20"/>
      <c r="U93" s="20"/>
      <c r="V93" s="20" t="s">
        <v>171</v>
      </c>
      <c r="W93" s="28" t="s">
        <v>426</v>
      </c>
      <c r="X93" s="20">
        <v>6.9405827068606358</v>
      </c>
      <c r="Y93" s="20">
        <f t="shared" si="13"/>
        <v>0.84139593381948941</v>
      </c>
      <c r="Z93" s="20">
        <f t="shared" si="14"/>
        <v>1.3481879037601856</v>
      </c>
      <c r="AA93" s="20">
        <f t="shared" si="15"/>
        <v>27.856089194889687</v>
      </c>
      <c r="AB93" s="20">
        <f t="shared" si="16"/>
        <v>1.4449201443816129</v>
      </c>
      <c r="AC93" s="20">
        <f t="shared" si="17"/>
        <v>1.8393492217617007</v>
      </c>
      <c r="BR93" t="s">
        <v>609</v>
      </c>
      <c r="BY93" t="s">
        <v>610</v>
      </c>
    </row>
    <row r="94" spans="1:86" x14ac:dyDescent="0.25">
      <c r="A94" t="s">
        <v>57</v>
      </c>
      <c r="B94" s="3" t="s">
        <v>384</v>
      </c>
      <c r="C94" s="20">
        <v>2.101011725260971</v>
      </c>
      <c r="D94" s="20">
        <f t="shared" si="3"/>
        <v>0.32242847610986941</v>
      </c>
      <c r="E94" s="20">
        <f t="shared" si="4"/>
        <v>0.64232978352229408</v>
      </c>
      <c r="F94" s="20">
        <f t="shared" si="5"/>
        <v>15.202122426504888</v>
      </c>
      <c r="G94" s="20">
        <f t="shared" si="6"/>
        <v>1.18190422569288</v>
      </c>
      <c r="H94" s="20">
        <f t="shared" si="7"/>
        <v>1.6582593162318309</v>
      </c>
      <c r="I94" s="20"/>
      <c r="J94" s="20"/>
      <c r="K94" s="20"/>
      <c r="L94" s="20" t="s">
        <v>58</v>
      </c>
      <c r="M94" s="28" t="s">
        <v>402</v>
      </c>
      <c r="N94" s="20">
        <v>1.6242529331038769</v>
      </c>
      <c r="O94" s="20">
        <f t="shared" si="8"/>
        <v>0.21065365969455785</v>
      </c>
      <c r="P94" s="20">
        <f t="shared" si="9"/>
        <v>0.44089475525299904</v>
      </c>
      <c r="Q94" s="20">
        <f t="shared" si="10"/>
        <v>6.3210097838330555</v>
      </c>
      <c r="R94" s="20">
        <f t="shared" si="11"/>
        <v>0.80078646254124453</v>
      </c>
      <c r="S94" s="20">
        <f t="shared" si="12"/>
        <v>1.3042912051120537</v>
      </c>
      <c r="T94" s="20"/>
      <c r="U94" s="20"/>
      <c r="V94" s="20" t="s">
        <v>171</v>
      </c>
      <c r="W94" s="28" t="s">
        <v>426</v>
      </c>
      <c r="X94" s="20">
        <v>3.7383740981602869</v>
      </c>
      <c r="Y94" s="20">
        <f t="shared" si="13"/>
        <v>0.57268275895756104</v>
      </c>
      <c r="Z94" s="20">
        <f t="shared" si="14"/>
        <v>1.0247456459365039</v>
      </c>
      <c r="AA94" s="20">
        <f t="shared" si="15"/>
        <v>15.003997030289876</v>
      </c>
      <c r="AB94" s="20">
        <f t="shared" si="16"/>
        <v>1.1762069695196844</v>
      </c>
      <c r="AC94" s="20">
        <f t="shared" si="17"/>
        <v>1.6538307851660516</v>
      </c>
      <c r="BR94" t="s">
        <v>612</v>
      </c>
      <c r="BY94" t="s">
        <v>203</v>
      </c>
      <c r="CC94" t="s">
        <v>615</v>
      </c>
      <c r="CH94" t="s">
        <v>374</v>
      </c>
    </row>
    <row r="95" spans="1:86" x14ac:dyDescent="0.25">
      <c r="A95" t="s">
        <v>57</v>
      </c>
      <c r="B95" s="3" t="s">
        <v>385</v>
      </c>
      <c r="C95" s="20">
        <v>1.3985316983356866</v>
      </c>
      <c r="D95" s="20">
        <f t="shared" si="3"/>
        <v>0.1456723142944335</v>
      </c>
      <c r="E95" s="20">
        <f t="shared" si="4"/>
        <v>0.3138946707857676</v>
      </c>
      <c r="F95" s="20">
        <f t="shared" si="5"/>
        <v>10.119243905126748</v>
      </c>
      <c r="G95" s="20">
        <f t="shared" si="6"/>
        <v>1.0051480638774442</v>
      </c>
      <c r="H95" s="20">
        <f t="shared" si="7"/>
        <v>1.5094400080919259</v>
      </c>
      <c r="I95" s="20"/>
      <c r="J95" s="20"/>
      <c r="K95" s="20"/>
      <c r="L95" s="20" t="s">
        <v>58</v>
      </c>
      <c r="M95" s="28" t="s">
        <v>403</v>
      </c>
      <c r="N95" s="20">
        <v>4.1336036171335548</v>
      </c>
      <c r="O95" s="20">
        <f t="shared" si="8"/>
        <v>0.61632882856964899</v>
      </c>
      <c r="P95" s="20">
        <f t="shared" si="9"/>
        <v>1.0828739636564673</v>
      </c>
      <c r="Q95" s="20">
        <f t="shared" si="10"/>
        <v>16.086502523014307</v>
      </c>
      <c r="R95" s="20">
        <f t="shared" si="11"/>
        <v>1.2064616314163357</v>
      </c>
      <c r="S95" s="20">
        <f t="shared" si="12"/>
        <v>1.6770842848157308</v>
      </c>
      <c r="T95" s="20"/>
      <c r="U95" s="20"/>
      <c r="V95" s="20" t="s">
        <v>171</v>
      </c>
      <c r="W95" s="28" t="s">
        <v>427</v>
      </c>
      <c r="X95" s="20">
        <v>7.927252499093048</v>
      </c>
      <c r="Y95" s="20">
        <f t="shared" si="13"/>
        <v>0.89912269157505043</v>
      </c>
      <c r="Z95" s="20">
        <f t="shared" si="14"/>
        <v>1.4078282673201608</v>
      </c>
      <c r="AA95" s="20">
        <f t="shared" si="15"/>
        <v>31.816097006793033</v>
      </c>
      <c r="AB95" s="20">
        <f t="shared" si="16"/>
        <v>1.5026469021371738</v>
      </c>
      <c r="AC95" s="20">
        <f t="shared" si="17"/>
        <v>1.8735574513235731</v>
      </c>
      <c r="AF95" t="s">
        <v>42</v>
      </c>
      <c r="AJ95" t="s">
        <v>44</v>
      </c>
      <c r="AQ95" t="s">
        <v>42</v>
      </c>
      <c r="AU95" t="s">
        <v>44</v>
      </c>
      <c r="BB95" t="s">
        <v>42</v>
      </c>
      <c r="BF95" t="s">
        <v>44</v>
      </c>
      <c r="BR95" t="s">
        <v>613</v>
      </c>
      <c r="BY95" t="s">
        <v>614</v>
      </c>
    </row>
    <row r="96" spans="1:86" x14ac:dyDescent="0.25">
      <c r="A96" t="s">
        <v>57</v>
      </c>
      <c r="B96" s="3" t="s">
        <v>385</v>
      </c>
      <c r="C96" s="20">
        <v>1.2914232469796374</v>
      </c>
      <c r="D96" s="20">
        <f t="shared" si="3"/>
        <v>0.1110685998986168</v>
      </c>
      <c r="E96" s="20">
        <f t="shared" si="4"/>
        <v>0.24309868952725688</v>
      </c>
      <c r="F96" s="20">
        <f t="shared" si="5"/>
        <v>9.3442478540096356</v>
      </c>
      <c r="G96" s="20">
        <f t="shared" si="6"/>
        <v>0.97054434948162749</v>
      </c>
      <c r="H96" s="20">
        <f t="shared" si="7"/>
        <v>1.4773611939170568</v>
      </c>
      <c r="I96" s="20"/>
      <c r="J96" s="20"/>
      <c r="K96" s="20"/>
      <c r="L96" s="20" t="s">
        <v>58</v>
      </c>
      <c r="M96" s="28" t="s">
        <v>403</v>
      </c>
      <c r="N96" s="20">
        <v>8.5937851599002588</v>
      </c>
      <c r="O96" s="20">
        <f t="shared" si="8"/>
        <v>0.93418449235043577</v>
      </c>
      <c r="P96" s="20">
        <f t="shared" si="9"/>
        <v>1.4425344893147523</v>
      </c>
      <c r="Q96" s="20">
        <f t="shared" si="10"/>
        <v>33.443929186621823</v>
      </c>
      <c r="R96" s="20">
        <f t="shared" si="11"/>
        <v>1.5243172951971224</v>
      </c>
      <c r="S96" s="20">
        <f t="shared" si="12"/>
        <v>1.8859367729538361</v>
      </c>
      <c r="T96" s="20"/>
      <c r="U96" s="20"/>
      <c r="V96" s="20" t="s">
        <v>171</v>
      </c>
      <c r="W96" s="28" t="s">
        <v>427</v>
      </c>
      <c r="X96" s="20">
        <v>8.8479445925055646</v>
      </c>
      <c r="Y96" s="20">
        <f t="shared" si="13"/>
        <v>0.946842394335348</v>
      </c>
      <c r="Z96" s="20">
        <f t="shared" si="14"/>
        <v>1.4547912159295278</v>
      </c>
      <c r="AA96" s="20">
        <f t="shared" si="15"/>
        <v>35.511302749356595</v>
      </c>
      <c r="AB96" s="20">
        <f t="shared" si="16"/>
        <v>1.5503666048974716</v>
      </c>
      <c r="AC96" s="20">
        <f t="shared" si="17"/>
        <v>1.9004942308976291</v>
      </c>
      <c r="AF96" t="s">
        <v>43</v>
      </c>
      <c r="AJ96" t="s">
        <v>45</v>
      </c>
      <c r="AQ96" t="s">
        <v>43</v>
      </c>
      <c r="AU96" t="s">
        <v>176</v>
      </c>
      <c r="BB96" t="s">
        <v>43</v>
      </c>
      <c r="BF96" t="s">
        <v>176</v>
      </c>
      <c r="BR96" t="s">
        <v>616</v>
      </c>
      <c r="BY96" t="s">
        <v>203</v>
      </c>
      <c r="CC96" t="s">
        <v>619</v>
      </c>
      <c r="CH96" t="s">
        <v>373</v>
      </c>
    </row>
    <row r="97" spans="1:86" x14ac:dyDescent="0.25">
      <c r="A97" t="s">
        <v>57</v>
      </c>
      <c r="B97" s="3" t="s">
        <v>385</v>
      </c>
      <c r="C97" s="20">
        <v>1.2480687479766073</v>
      </c>
      <c r="D97" s="20">
        <f t="shared" si="3"/>
        <v>9.623850845903123E-2</v>
      </c>
      <c r="E97" s="20">
        <f t="shared" si="4"/>
        <v>0.21206013613979807</v>
      </c>
      <c r="F97" s="20">
        <f t="shared" si="5"/>
        <v>9.0305511746148621</v>
      </c>
      <c r="G97" s="20">
        <f t="shared" si="6"/>
        <v>0.9557142580420418</v>
      </c>
      <c r="H97" s="20">
        <f t="shared" si="7"/>
        <v>1.4632971189699588</v>
      </c>
      <c r="I97" s="20"/>
      <c r="J97" s="20"/>
      <c r="K97" s="20"/>
      <c r="L97" s="20" t="s">
        <v>58</v>
      </c>
      <c r="M97" s="28" t="s">
        <v>403</v>
      </c>
      <c r="N97" s="20">
        <v>5.6812359209396135</v>
      </c>
      <c r="O97" s="20">
        <f t="shared" si="8"/>
        <v>0.75444282431243426</v>
      </c>
      <c r="P97" s="20">
        <f t="shared" si="9"/>
        <v>1.2521485760188651</v>
      </c>
      <c r="Q97" s="20">
        <f t="shared" si="10"/>
        <v>22.109332302019272</v>
      </c>
      <c r="R97" s="20">
        <f t="shared" si="11"/>
        <v>1.3445756271591209</v>
      </c>
      <c r="S97" s="20">
        <f t="shared" si="12"/>
        <v>1.7753809324831189</v>
      </c>
      <c r="T97" s="20"/>
      <c r="U97" s="20"/>
      <c r="V97" s="20" t="s">
        <v>171</v>
      </c>
      <c r="W97" s="28" t="s">
        <v>427</v>
      </c>
      <c r="X97" s="20">
        <v>8.3751295826739405</v>
      </c>
      <c r="Y97" s="20">
        <f t="shared" si="13"/>
        <v>0.92299153530349443</v>
      </c>
      <c r="Z97" s="20">
        <f t="shared" si="14"/>
        <v>1.4315765915689354</v>
      </c>
      <c r="AA97" s="20">
        <f t="shared" si="15"/>
        <v>33.613655585879485</v>
      </c>
      <c r="AB97" s="20">
        <f t="shared" si="16"/>
        <v>1.526515745865618</v>
      </c>
      <c r="AC97" s="20">
        <f t="shared" si="17"/>
        <v>1.887178899603225</v>
      </c>
      <c r="AF97" t="s">
        <v>184</v>
      </c>
      <c r="AJ97" t="s">
        <v>186</v>
      </c>
      <c r="AQ97" t="s">
        <v>175</v>
      </c>
      <c r="AU97" t="s">
        <v>189</v>
      </c>
      <c r="BB97" t="s">
        <v>191</v>
      </c>
      <c r="BF97" t="s">
        <v>193</v>
      </c>
      <c r="BR97" t="s">
        <v>617</v>
      </c>
      <c r="BY97" t="s">
        <v>618</v>
      </c>
    </row>
    <row r="98" spans="1:86" x14ac:dyDescent="0.25">
      <c r="A98" t="s">
        <v>57</v>
      </c>
      <c r="B98" s="3" t="s">
        <v>385</v>
      </c>
      <c r="C98" s="20">
        <v>2.2116376121973569</v>
      </c>
      <c r="D98" s="20">
        <f t="shared" si="3"/>
        <v>0.34471396715513464</v>
      </c>
      <c r="E98" s="20">
        <f t="shared" si="4"/>
        <v>0.68007109884378159</v>
      </c>
      <c r="F98" s="20">
        <f t="shared" si="5"/>
        <v>16.002569304800502</v>
      </c>
      <c r="G98" s="20">
        <f t="shared" si="6"/>
        <v>1.2041897167381452</v>
      </c>
      <c r="H98" s="20">
        <f t="shared" si="7"/>
        <v>1.6753605219696579</v>
      </c>
      <c r="I98" s="20"/>
      <c r="J98" s="20"/>
      <c r="K98" s="20"/>
      <c r="L98" s="20" t="s">
        <v>58</v>
      </c>
      <c r="M98" s="28" t="s">
        <v>404</v>
      </c>
      <c r="N98" s="20">
        <v>0.98171769677425635</v>
      </c>
      <c r="O98" s="20">
        <f t="shared" si="8"/>
        <v>-8.0133801960704503E-3</v>
      </c>
      <c r="P98" s="20">
        <f t="shared" si="9"/>
        <v>-1.8519749107172023E-2</v>
      </c>
      <c r="Q98" s="20">
        <f t="shared" si="10"/>
        <v>3.8204931262853172</v>
      </c>
      <c r="R98" s="20">
        <f t="shared" si="11"/>
        <v>0.58211942265061623</v>
      </c>
      <c r="S98" s="20">
        <f t="shared" si="12"/>
        <v>1.0375122414024844</v>
      </c>
      <c r="T98" s="20"/>
      <c r="U98" s="20"/>
      <c r="V98" s="20" t="s">
        <v>171</v>
      </c>
      <c r="W98" s="28" t="s">
        <v>428</v>
      </c>
      <c r="X98" s="20">
        <v>0.65663099547904513</v>
      </c>
      <c r="Y98" s="20">
        <f t="shared" si="13"/>
        <v>-0.18267862077238209</v>
      </c>
      <c r="Z98" s="20">
        <f t="shared" si="14"/>
        <v>-0.4580905019423559</v>
      </c>
      <c r="AA98" s="20">
        <f t="shared" si="15"/>
        <v>2.6353942241928778</v>
      </c>
      <c r="AB98" s="20">
        <f t="shared" si="16"/>
        <v>0.42084558978974129</v>
      </c>
      <c r="AC98" s="20">
        <f t="shared" si="17"/>
        <v>0.80331284192326435</v>
      </c>
      <c r="AJ98" t="s">
        <v>185</v>
      </c>
      <c r="AU98" t="s">
        <v>188</v>
      </c>
      <c r="BF98" t="s">
        <v>192</v>
      </c>
      <c r="BR98" t="s">
        <v>620</v>
      </c>
      <c r="BY98" t="s">
        <v>203</v>
      </c>
      <c r="CC98" t="s">
        <v>623</v>
      </c>
      <c r="CH98" t="s">
        <v>375</v>
      </c>
    </row>
    <row r="99" spans="1:86" x14ac:dyDescent="0.25">
      <c r="A99" t="s">
        <v>57</v>
      </c>
      <c r="B99" s="3" t="s">
        <v>385</v>
      </c>
      <c r="C99" s="20">
        <v>2.3104824145085558</v>
      </c>
      <c r="D99" s="20">
        <f t="shared" si="3"/>
        <v>0.36370266737497481</v>
      </c>
      <c r="E99" s="20">
        <f t="shared" si="4"/>
        <v>0.71162355231364571</v>
      </c>
      <c r="F99" s="20">
        <f t="shared" si="5"/>
        <v>16.717772731745619</v>
      </c>
      <c r="G99" s="20">
        <f t="shared" si="6"/>
        <v>1.2231784169579853</v>
      </c>
      <c r="H99" s="20">
        <f t="shared" si="7"/>
        <v>1.6896574534285929</v>
      </c>
      <c r="I99" s="20"/>
      <c r="J99" s="20"/>
      <c r="K99" s="20"/>
      <c r="L99" s="20" t="s">
        <v>58</v>
      </c>
      <c r="M99" s="28" t="s">
        <v>404</v>
      </c>
      <c r="N99" s="20">
        <v>1.1657015970136928</v>
      </c>
      <c r="O99" s="20">
        <f t="shared" si="8"/>
        <v>6.6587391455475473E-2</v>
      </c>
      <c r="P99" s="20">
        <f t="shared" si="9"/>
        <v>0.14871619757015675</v>
      </c>
      <c r="Q99" s="20">
        <f t="shared" si="10"/>
        <v>4.5364924696011819</v>
      </c>
      <c r="R99" s="20">
        <f t="shared" si="11"/>
        <v>0.65672019430216222</v>
      </c>
      <c r="S99" s="20">
        <f t="shared" si="12"/>
        <v>1.1346250493920844</v>
      </c>
      <c r="T99" s="20"/>
      <c r="U99" s="20"/>
      <c r="V99" s="20" t="s">
        <v>171</v>
      </c>
      <c r="W99" s="28" t="s">
        <v>428</v>
      </c>
      <c r="X99" s="20">
        <v>1.3416004986836985</v>
      </c>
      <c r="Y99" s="20">
        <f t="shared" si="13"/>
        <v>0.12762321102881211</v>
      </c>
      <c r="Z99" s="20">
        <f t="shared" si="14"/>
        <v>0.2772494608473533</v>
      </c>
      <c r="AA99" s="20">
        <f t="shared" si="15"/>
        <v>5.384525296168623</v>
      </c>
      <c r="AB99" s="20">
        <f t="shared" si="16"/>
        <v>0.73114742159093549</v>
      </c>
      <c r="AC99" s="20">
        <f t="shared" si="17"/>
        <v>1.2250855601232962</v>
      </c>
      <c r="AJ99" t="s">
        <v>46</v>
      </c>
      <c r="BR99" t="s">
        <v>621</v>
      </c>
      <c r="BY99" t="s">
        <v>622</v>
      </c>
    </row>
    <row r="100" spans="1:86" x14ac:dyDescent="0.25">
      <c r="A100" t="s">
        <v>57</v>
      </c>
      <c r="B100" s="3" t="s">
        <v>386</v>
      </c>
      <c r="C100" s="20">
        <v>1.6625594805492001</v>
      </c>
      <c r="D100" s="20">
        <f t="shared" si="3"/>
        <v>0.22077719178699312</v>
      </c>
      <c r="E100" s="20">
        <f t="shared" si="4"/>
        <v>0.46000486387378386</v>
      </c>
      <c r="F100" s="20">
        <f t="shared" si="5"/>
        <v>12.029648602515973</v>
      </c>
      <c r="G100" s="20">
        <f t="shared" si="6"/>
        <v>1.0802529413700037</v>
      </c>
      <c r="H100" s="20">
        <f t="shared" si="7"/>
        <v>1.5756449204302414</v>
      </c>
      <c r="I100" s="20"/>
      <c r="J100" s="20"/>
      <c r="K100" s="20"/>
      <c r="L100" s="20" t="s">
        <v>58</v>
      </c>
      <c r="M100" s="28" t="s">
        <v>404</v>
      </c>
      <c r="N100" s="20">
        <v>1.5959312895822311</v>
      </c>
      <c r="O100" s="20">
        <f t="shared" si="8"/>
        <v>0.20301418952245048</v>
      </c>
      <c r="P100" s="20">
        <f t="shared" si="9"/>
        <v>0.42635536296943194</v>
      </c>
      <c r="Q100" s="20">
        <f t="shared" si="10"/>
        <v>6.2107921064344662</v>
      </c>
      <c r="R100" s="20">
        <f t="shared" si="11"/>
        <v>0.79314699236913722</v>
      </c>
      <c r="S100" s="20">
        <f t="shared" si="12"/>
        <v>1.2958482761893393</v>
      </c>
      <c r="T100" s="20"/>
      <c r="U100" s="20"/>
      <c r="V100" s="20" t="s">
        <v>171</v>
      </c>
      <c r="W100" s="28" t="s">
        <v>428</v>
      </c>
      <c r="X100" s="20">
        <v>0.69048460634749398</v>
      </c>
      <c r="Y100" s="20">
        <f t="shared" si="13"/>
        <v>-0.16084599913149183</v>
      </c>
      <c r="Z100" s="20">
        <f t="shared" si="14"/>
        <v>-0.3992015509413549</v>
      </c>
      <c r="AA100" s="20">
        <f t="shared" si="15"/>
        <v>2.7712659865145675</v>
      </c>
      <c r="AB100" s="20">
        <f t="shared" si="16"/>
        <v>0.44267821143063152</v>
      </c>
      <c r="AC100" s="20">
        <f t="shared" si="17"/>
        <v>0.83709007992541495</v>
      </c>
      <c r="AJ100" t="s">
        <v>47</v>
      </c>
      <c r="BR100" t="s">
        <v>624</v>
      </c>
      <c r="BY100" t="s">
        <v>203</v>
      </c>
      <c r="CC100" t="s">
        <v>627</v>
      </c>
      <c r="CH100" t="s">
        <v>374</v>
      </c>
    </row>
    <row r="101" spans="1:86" x14ac:dyDescent="0.25">
      <c r="A101" t="s">
        <v>57</v>
      </c>
      <c r="B101" s="3" t="s">
        <v>386</v>
      </c>
      <c r="C101" s="20">
        <v>1.4815471368340629</v>
      </c>
      <c r="D101" s="20">
        <f t="shared" si="3"/>
        <v>0.17071547352870439</v>
      </c>
      <c r="E101" s="20">
        <f t="shared" si="4"/>
        <v>0.36374142372892243</v>
      </c>
      <c r="F101" s="20">
        <f t="shared" si="5"/>
        <v>10.719912070929366</v>
      </c>
      <c r="G101" s="20">
        <f t="shared" si="6"/>
        <v>1.030191223111715</v>
      </c>
      <c r="H101" s="20">
        <f t="shared" si="7"/>
        <v>1.5320263851215099</v>
      </c>
      <c r="I101" s="20"/>
      <c r="J101" s="20"/>
      <c r="K101" s="20"/>
      <c r="L101" s="20" t="s">
        <v>58</v>
      </c>
      <c r="M101" s="28" t="s">
        <v>405</v>
      </c>
      <c r="N101" s="20">
        <v>1.083553275374453</v>
      </c>
      <c r="O101" s="20">
        <f t="shared" si="8"/>
        <v>3.485026926205758E-2</v>
      </c>
      <c r="P101" s="20">
        <f t="shared" si="9"/>
        <v>7.8971505334439196E-2</v>
      </c>
      <c r="Q101" s="20">
        <f t="shared" si="10"/>
        <v>4.2168006690053126</v>
      </c>
      <c r="R101" s="20">
        <f t="shared" si="11"/>
        <v>0.62498307210874426</v>
      </c>
      <c r="S101" s="20">
        <f t="shared" si="12"/>
        <v>1.094124767963659</v>
      </c>
      <c r="T101" s="20"/>
      <c r="U101" s="20"/>
      <c r="V101" s="20" t="s">
        <v>171</v>
      </c>
      <c r="W101" s="28" t="s">
        <v>429</v>
      </c>
      <c r="X101" s="20">
        <v>0.79336488494966428</v>
      </c>
      <c r="Y101" s="20">
        <f t="shared" si="13"/>
        <v>-0.10052702570467524</v>
      </c>
      <c r="Z101" s="20">
        <f t="shared" si="14"/>
        <v>-0.24252641325206936</v>
      </c>
      <c r="AA101" s="20">
        <f t="shared" si="15"/>
        <v>3.1841768814894698</v>
      </c>
      <c r="AB101" s="20">
        <f t="shared" si="16"/>
        <v>0.50299718485744815</v>
      </c>
      <c r="AC101" s="20">
        <f t="shared" si="17"/>
        <v>0.92695504312811816</v>
      </c>
      <c r="BR101" t="s">
        <v>625</v>
      </c>
      <c r="BY101" t="s">
        <v>626</v>
      </c>
    </row>
    <row r="102" spans="1:86" x14ac:dyDescent="0.25">
      <c r="A102" t="s">
        <v>57</v>
      </c>
      <c r="B102" s="3" t="s">
        <v>386</v>
      </c>
      <c r="C102" s="20">
        <v>1.382170997584333</v>
      </c>
      <c r="D102" s="20">
        <f t="shared" si="3"/>
        <v>0.14056177582638574</v>
      </c>
      <c r="E102" s="20">
        <f t="shared" si="4"/>
        <v>0.30358046164683877</v>
      </c>
      <c r="F102" s="20">
        <f t="shared" si="5"/>
        <v>10.000864091813428</v>
      </c>
      <c r="G102" s="20">
        <f t="shared" si="6"/>
        <v>1.0000375254093963</v>
      </c>
      <c r="H102" s="20">
        <f t="shared" si="7"/>
        <v>1.504766471650355</v>
      </c>
      <c r="I102" s="20"/>
      <c r="J102" s="20"/>
      <c r="K102" s="20"/>
      <c r="L102" s="20" t="s">
        <v>58</v>
      </c>
      <c r="M102" s="28" t="s">
        <v>405</v>
      </c>
      <c r="N102" s="20">
        <v>1.4948587504028235</v>
      </c>
      <c r="O102" s="20">
        <f t="shared" si="8"/>
        <v>0.17460015799908715</v>
      </c>
      <c r="P102" s="20">
        <f t="shared" si="9"/>
        <v>0.37137114273157107</v>
      </c>
      <c r="Q102" s="20">
        <f t="shared" si="10"/>
        <v>5.8174540394321719</v>
      </c>
      <c r="R102" s="20">
        <f t="shared" si="11"/>
        <v>0.7647329608457738</v>
      </c>
      <c r="S102" s="20">
        <f t="shared" si="12"/>
        <v>1.2639193032112999</v>
      </c>
      <c r="T102" s="20"/>
      <c r="U102" s="20"/>
      <c r="V102" s="20" t="s">
        <v>171</v>
      </c>
      <c r="W102" s="28" t="s">
        <v>429</v>
      </c>
      <c r="X102" s="20">
        <v>1.322998165983192</v>
      </c>
      <c r="Y102" s="20">
        <f t="shared" si="13"/>
        <v>0.12155924214371297</v>
      </c>
      <c r="Z102" s="20">
        <f t="shared" si="14"/>
        <v>0.26480039607005568</v>
      </c>
      <c r="AA102" s="20">
        <f t="shared" si="15"/>
        <v>5.3098646717190219</v>
      </c>
      <c r="AB102" s="20">
        <f t="shared" si="16"/>
        <v>0.72508345270583641</v>
      </c>
      <c r="AC102" s="20">
        <f t="shared" si="17"/>
        <v>1.2179450861168934</v>
      </c>
    </row>
    <row r="103" spans="1:86" x14ac:dyDescent="0.25">
      <c r="A103" t="s">
        <v>57</v>
      </c>
      <c r="B103" s="3" t="s">
        <v>386</v>
      </c>
      <c r="C103" s="20">
        <v>2.3898892654868238</v>
      </c>
      <c r="D103" s="20">
        <f t="shared" si="3"/>
        <v>0.37837777856229726</v>
      </c>
      <c r="E103" s="20">
        <f t="shared" si="4"/>
        <v>0.73563311809399956</v>
      </c>
      <c r="F103" s="20">
        <f t="shared" si="5"/>
        <v>17.29233052957272</v>
      </c>
      <c r="G103" s="20">
        <f t="shared" si="6"/>
        <v>1.2378535281453078</v>
      </c>
      <c r="H103" s="20">
        <f t="shared" si="7"/>
        <v>1.7005365794099803</v>
      </c>
      <c r="I103" s="20"/>
      <c r="J103" s="20"/>
      <c r="K103" s="20"/>
      <c r="L103" s="20" t="s">
        <v>58</v>
      </c>
      <c r="M103" s="28" t="s">
        <v>405</v>
      </c>
      <c r="N103" s="20">
        <v>1.0473431881021202</v>
      </c>
      <c r="O103" s="20">
        <f t="shared" si="8"/>
        <v>2.00890124116338E-2</v>
      </c>
      <c r="P103" s="20">
        <f t="shared" si="9"/>
        <v>4.5831351937123677E-2</v>
      </c>
      <c r="Q103" s="20">
        <f t="shared" si="10"/>
        <v>4.075883998173464</v>
      </c>
      <c r="R103" s="20">
        <f t="shared" si="11"/>
        <v>0.61022181525832053</v>
      </c>
      <c r="S103" s="20">
        <f t="shared" si="12"/>
        <v>1.0748805001040165</v>
      </c>
      <c r="T103" s="20"/>
      <c r="U103" s="20"/>
      <c r="V103" s="20" t="s">
        <v>171</v>
      </c>
      <c r="W103" s="28" t="s">
        <v>429</v>
      </c>
      <c r="X103" s="20">
        <v>0.83818245799345126</v>
      </c>
      <c r="Y103" s="20">
        <f t="shared" si="13"/>
        <v>-7.6661432593520623E-2</v>
      </c>
      <c r="Z103" s="20">
        <f t="shared" si="14"/>
        <v>-0.18290059451731899</v>
      </c>
      <c r="AA103" s="20">
        <f t="shared" si="15"/>
        <v>3.3640526015744929</v>
      </c>
      <c r="AB103" s="20">
        <f t="shared" si="16"/>
        <v>0.52686277796860281</v>
      </c>
      <c r="AC103" s="20">
        <f t="shared" si="17"/>
        <v>0.96115493013990272</v>
      </c>
    </row>
    <row r="104" spans="1:86" x14ac:dyDescent="0.25">
      <c r="A104" t="s">
        <v>57</v>
      </c>
      <c r="B104" s="3" t="s">
        <v>386</v>
      </c>
      <c r="C104" s="20">
        <v>2.3168784477679285</v>
      </c>
      <c r="D104" s="20">
        <f t="shared" si="3"/>
        <v>0.36490324965169535</v>
      </c>
      <c r="E104" s="20">
        <f t="shared" si="4"/>
        <v>0.71360000514998989</v>
      </c>
      <c r="F104" s="20">
        <f t="shared" si="5"/>
        <v>16.764051997817255</v>
      </c>
      <c r="G104" s="20">
        <f t="shared" si="6"/>
        <v>1.2243789992347061</v>
      </c>
      <c r="H104" s="20">
        <f t="shared" si="7"/>
        <v>1.6905530164554117</v>
      </c>
      <c r="I104" s="20"/>
      <c r="J104" s="20"/>
      <c r="K104" s="20"/>
      <c r="L104" s="20" t="s">
        <v>58</v>
      </c>
      <c r="M104" s="28" t="s">
        <v>406</v>
      </c>
      <c r="N104" s="20">
        <v>1.0486231466449529</v>
      </c>
      <c r="O104" s="20">
        <f t="shared" si="8"/>
        <v>2.0619439825569259E-2</v>
      </c>
      <c r="P104" s="20">
        <f t="shared" si="9"/>
        <v>4.703002284246055E-2</v>
      </c>
      <c r="Q104" s="20">
        <f t="shared" si="10"/>
        <v>4.0808651376913625</v>
      </c>
      <c r="R104" s="20">
        <f t="shared" si="11"/>
        <v>0.61075224267225592</v>
      </c>
      <c r="S104" s="20">
        <f t="shared" si="12"/>
        <v>1.0755765603696801</v>
      </c>
      <c r="T104" s="20"/>
      <c r="U104" s="20"/>
      <c r="V104" s="20" t="s">
        <v>171</v>
      </c>
      <c r="W104" s="28" t="s">
        <v>430</v>
      </c>
      <c r="X104" s="20">
        <v>1.1292473769052613</v>
      </c>
      <c r="Y104" s="20">
        <f t="shared" si="13"/>
        <v>5.2789090425024804E-2</v>
      </c>
      <c r="Z104" s="20">
        <f t="shared" si="14"/>
        <v>0.1186437393315834</v>
      </c>
      <c r="AA104" s="20">
        <f t="shared" si="15"/>
        <v>4.5322441908334437</v>
      </c>
      <c r="AB104" s="20">
        <f t="shared" si="16"/>
        <v>0.65631330098714824</v>
      </c>
      <c r="AC104" s="20">
        <f t="shared" si="17"/>
        <v>1.1341132620422871</v>
      </c>
      <c r="BR104" s="5" t="s">
        <v>634</v>
      </c>
    </row>
    <row r="105" spans="1:86" x14ac:dyDescent="0.25">
      <c r="A105" t="s">
        <v>57</v>
      </c>
      <c r="B105" s="3" t="s">
        <v>387</v>
      </c>
      <c r="C105" s="20">
        <v>1.7785069742116371</v>
      </c>
      <c r="D105" s="20">
        <f t="shared" si="3"/>
        <v>0.25005557256126548</v>
      </c>
      <c r="E105" s="20">
        <f t="shared" si="4"/>
        <v>0.51428105326679907</v>
      </c>
      <c r="F105" s="20">
        <f t="shared" si="5"/>
        <v>12.868600604787082</v>
      </c>
      <c r="G105" s="20">
        <f t="shared" si="6"/>
        <v>1.1095313221442762</v>
      </c>
      <c r="H105" s="20">
        <f t="shared" si="7"/>
        <v>1.6002383473834025</v>
      </c>
      <c r="I105" s="20"/>
      <c r="J105" s="20"/>
      <c r="K105" s="20"/>
      <c r="L105" s="20" t="s">
        <v>58</v>
      </c>
      <c r="M105" s="28" t="s">
        <v>406</v>
      </c>
      <c r="N105" s="20">
        <v>1.2084887019595767</v>
      </c>
      <c r="O105" s="20">
        <f t="shared" si="8"/>
        <v>8.2242594586823412E-2</v>
      </c>
      <c r="P105" s="20">
        <f t="shared" si="9"/>
        <v>0.18237604636952176</v>
      </c>
      <c r="Q105" s="20">
        <f t="shared" si="10"/>
        <v>4.7030045339925266</v>
      </c>
      <c r="R105" s="20">
        <f t="shared" si="11"/>
        <v>0.67237539743351005</v>
      </c>
      <c r="S105" s="20">
        <f t="shared" si="12"/>
        <v>1.1541711009339735</v>
      </c>
      <c r="T105" s="20"/>
      <c r="U105" s="20"/>
      <c r="V105" s="20" t="s">
        <v>171</v>
      </c>
      <c r="W105" s="28" t="s">
        <v>430</v>
      </c>
      <c r="X105" s="20">
        <v>1.873309398520383</v>
      </c>
      <c r="Y105" s="20">
        <f t="shared" si="13"/>
        <v>0.27260951201118067</v>
      </c>
      <c r="Z105" s="20">
        <f t="shared" si="14"/>
        <v>0.55510480276688423</v>
      </c>
      <c r="AA105" s="20">
        <f t="shared" si="15"/>
        <v>7.5185436005577682</v>
      </c>
      <c r="AB105" s="20">
        <f t="shared" si="16"/>
        <v>0.87613372257330402</v>
      </c>
      <c r="AC105" s="20">
        <f t="shared" si="17"/>
        <v>1.3844564752891215</v>
      </c>
    </row>
    <row r="106" spans="1:86" x14ac:dyDescent="0.25">
      <c r="A106" t="s">
        <v>57</v>
      </c>
      <c r="B106" s="3" t="s">
        <v>387</v>
      </c>
      <c r="C106" s="20">
        <v>1.712476637279748</v>
      </c>
      <c r="D106" s="20">
        <f t="shared" si="3"/>
        <v>0.23362465527704793</v>
      </c>
      <c r="E106" s="20">
        <f t="shared" si="4"/>
        <v>0.48400176959097901</v>
      </c>
      <c r="F106" s="20">
        <f t="shared" si="5"/>
        <v>12.390830179313962</v>
      </c>
      <c r="G106" s="20">
        <f t="shared" si="6"/>
        <v>1.0931004048600585</v>
      </c>
      <c r="H106" s="20">
        <f t="shared" si="7"/>
        <v>1.5865183099304572</v>
      </c>
      <c r="I106" s="20"/>
      <c r="J106" s="20"/>
      <c r="K106" s="20"/>
      <c r="L106" s="20" t="s">
        <v>58</v>
      </c>
      <c r="M106" s="28" t="s">
        <v>406</v>
      </c>
      <c r="N106" s="20">
        <v>2.1431837628316286</v>
      </c>
      <c r="O106" s="20">
        <f t="shared" si="8"/>
        <v>0.33105941031490704</v>
      </c>
      <c r="P106" s="20">
        <f t="shared" si="9"/>
        <v>0.65703857736095572</v>
      </c>
      <c r="Q106" s="20">
        <f t="shared" si="10"/>
        <v>8.3405024287214768</v>
      </c>
      <c r="R106" s="20">
        <f t="shared" si="11"/>
        <v>0.92119221316159383</v>
      </c>
      <c r="S106" s="20">
        <f t="shared" si="12"/>
        <v>1.429804492844432</v>
      </c>
      <c r="T106" s="20"/>
      <c r="U106" s="20"/>
      <c r="V106" s="20" t="s">
        <v>171</v>
      </c>
      <c r="W106" s="28" t="s">
        <v>430</v>
      </c>
      <c r="X106" s="20">
        <v>1.1149726306278251</v>
      </c>
      <c r="Y106" s="20">
        <f t="shared" si="13"/>
        <v>4.7264206834228294E-2</v>
      </c>
      <c r="Z106" s="20">
        <f t="shared" si="14"/>
        <v>0.10649507228523702</v>
      </c>
      <c r="AA106" s="20">
        <f t="shared" si="15"/>
        <v>4.4749523722163085</v>
      </c>
      <c r="AB106" s="20">
        <f t="shared" si="16"/>
        <v>0.65078841739635163</v>
      </c>
      <c r="AC106" s="20">
        <f t="shared" si="17"/>
        <v>1.1271450887048751</v>
      </c>
      <c r="BR106" t="s">
        <v>436</v>
      </c>
      <c r="BY106" t="s">
        <v>203</v>
      </c>
      <c r="CC106" t="s">
        <v>637</v>
      </c>
    </row>
    <row r="107" spans="1:86" x14ac:dyDescent="0.25">
      <c r="A107" t="s">
        <v>57</v>
      </c>
      <c r="B107" s="3" t="s">
        <v>387</v>
      </c>
      <c r="C107" s="20">
        <v>1.6938821581293617</v>
      </c>
      <c r="D107" s="20">
        <f t="shared" si="3"/>
        <v>0.22888319356592746</v>
      </c>
      <c r="E107" s="20">
        <f t="shared" si="4"/>
        <v>0.47517855764187433</v>
      </c>
      <c r="F107" s="20">
        <f t="shared" si="5"/>
        <v>12.25628759437615</v>
      </c>
      <c r="G107" s="20">
        <f t="shared" si="6"/>
        <v>1.088358943148938</v>
      </c>
      <c r="H107" s="20">
        <f t="shared" si="7"/>
        <v>1.582520368641851</v>
      </c>
      <c r="I107" s="20"/>
      <c r="J107" s="20"/>
      <c r="K107" s="20"/>
      <c r="L107" s="20" t="s">
        <v>58</v>
      </c>
      <c r="M107" s="28" t="s">
        <v>407</v>
      </c>
      <c r="N107" s="20">
        <v>1.1547039768931004</v>
      </c>
      <c r="O107" s="20">
        <f t="shared" si="8"/>
        <v>6.2470661561853991E-2</v>
      </c>
      <c r="P107" s="20">
        <f t="shared" si="9"/>
        <v>0.13978403309876458</v>
      </c>
      <c r="Q107" s="20">
        <f t="shared" si="10"/>
        <v>4.4936936770213212</v>
      </c>
      <c r="R107" s="20">
        <f t="shared" si="11"/>
        <v>0.65260346440854078</v>
      </c>
      <c r="S107" s="20">
        <f t="shared" si="12"/>
        <v>1.1294382005687542</v>
      </c>
      <c r="T107" s="20"/>
      <c r="U107" s="20"/>
      <c r="V107" s="20" t="s">
        <v>171</v>
      </c>
      <c r="W107" s="28" t="s">
        <v>431</v>
      </c>
      <c r="X107" s="20">
        <v>2.7725705803492491</v>
      </c>
      <c r="Y107" s="20">
        <f t="shared" si="13"/>
        <v>0.44288261064303697</v>
      </c>
      <c r="Z107" s="20">
        <f t="shared" si="14"/>
        <v>0.83740310760577197</v>
      </c>
      <c r="AA107" s="20">
        <f t="shared" si="15"/>
        <v>11.12773619266757</v>
      </c>
      <c r="AB107" s="20">
        <f t="shared" si="16"/>
        <v>1.0464068212051603</v>
      </c>
      <c r="AC107" s="20">
        <f t="shared" si="17"/>
        <v>1.5463757635098392</v>
      </c>
      <c r="BR107" t="s">
        <v>635</v>
      </c>
      <c r="BY107" t="s">
        <v>636</v>
      </c>
    </row>
    <row r="108" spans="1:86" x14ac:dyDescent="0.25">
      <c r="A108" t="s">
        <v>57</v>
      </c>
      <c r="B108" s="3" t="s">
        <v>387</v>
      </c>
      <c r="C108" s="20">
        <v>2.4604480166046567</v>
      </c>
      <c r="D108" s="20">
        <f t="shared" si="3"/>
        <v>0.39101419386096076</v>
      </c>
      <c r="E108" s="20">
        <f t="shared" si="4"/>
        <v>0.75604878804189368</v>
      </c>
      <c r="F108" s="20">
        <f t="shared" si="5"/>
        <v>17.802866839226752</v>
      </c>
      <c r="G108" s="20">
        <f t="shared" si="6"/>
        <v>1.2504899434439714</v>
      </c>
      <c r="H108" s="20">
        <f t="shared" si="7"/>
        <v>1.7097872525537361</v>
      </c>
      <c r="I108" s="20"/>
      <c r="J108" s="20"/>
      <c r="K108" s="20"/>
      <c r="L108" s="20" t="s">
        <v>58</v>
      </c>
      <c r="M108" s="28" t="s">
        <v>407</v>
      </c>
      <c r="N108" s="20">
        <v>1.6189142350229833</v>
      </c>
      <c r="O108" s="20">
        <f t="shared" si="8"/>
        <v>0.20922384180904843</v>
      </c>
      <c r="P108" s="20">
        <f t="shared" si="9"/>
        <v>0.43818131074027988</v>
      </c>
      <c r="Q108" s="20">
        <f t="shared" si="10"/>
        <v>6.3002334859335818</v>
      </c>
      <c r="R108" s="20">
        <f t="shared" si="11"/>
        <v>0.79935664465573508</v>
      </c>
      <c r="S108" s="20">
        <f t="shared" si="12"/>
        <v>1.3027155258326306</v>
      </c>
      <c r="T108" s="20"/>
      <c r="U108" s="20"/>
      <c r="V108" s="20" t="s">
        <v>171</v>
      </c>
      <c r="W108" s="28" t="s">
        <v>431</v>
      </c>
      <c r="X108" s="20">
        <v>3.9408919311139159</v>
      </c>
      <c r="Y108" s="20">
        <f t="shared" si="13"/>
        <v>0.59559452561302639</v>
      </c>
      <c r="Z108" s="20">
        <f t="shared" si="14"/>
        <v>1.0555510470175491</v>
      </c>
      <c r="AA108" s="20">
        <f t="shared" si="15"/>
        <v>15.816804118192696</v>
      </c>
      <c r="AB108" s="20">
        <f t="shared" si="16"/>
        <v>1.1991187361751499</v>
      </c>
      <c r="AC108" s="20">
        <f t="shared" si="17"/>
        <v>1.6714999972402911</v>
      </c>
      <c r="BR108" t="s">
        <v>440</v>
      </c>
      <c r="BY108" t="s">
        <v>203</v>
      </c>
      <c r="CC108" t="s">
        <v>640</v>
      </c>
    </row>
    <row r="109" spans="1:86" x14ac:dyDescent="0.25">
      <c r="A109" t="s">
        <v>57</v>
      </c>
      <c r="B109" s="3" t="s">
        <v>387</v>
      </c>
      <c r="C109" s="20">
        <v>3.1206954276162233</v>
      </c>
      <c r="D109" s="20">
        <f t="shared" si="3"/>
        <v>0.49425138463450219</v>
      </c>
      <c r="E109" s="20">
        <f t="shared" si="4"/>
        <v>0.9142327118025958</v>
      </c>
      <c r="F109" s="20">
        <f t="shared" si="5"/>
        <v>22.580166200911176</v>
      </c>
      <c r="G109" s="20">
        <f t="shared" si="6"/>
        <v>1.3537271342175128</v>
      </c>
      <c r="H109" s="20">
        <f t="shared" si="7"/>
        <v>1.7814629692479127</v>
      </c>
      <c r="I109" s="20"/>
      <c r="J109" s="20"/>
      <c r="K109" s="20"/>
      <c r="L109" s="20" t="s">
        <v>58</v>
      </c>
      <c r="M109" s="28" t="s">
        <v>407</v>
      </c>
      <c r="N109" s="20">
        <v>2.5521411343351095</v>
      </c>
      <c r="O109" s="20">
        <f t="shared" si="8"/>
        <v>0.40690468735638469</v>
      </c>
      <c r="P109" s="20">
        <f t="shared" si="9"/>
        <v>0.78138683714633395</v>
      </c>
      <c r="Q109" s="20">
        <f t="shared" si="10"/>
        <v>9.932017822511952</v>
      </c>
      <c r="R109" s="20">
        <f t="shared" si="11"/>
        <v>0.99703749020307142</v>
      </c>
      <c r="S109" s="20">
        <f t="shared" si="12"/>
        <v>1.5020127047528311</v>
      </c>
      <c r="T109" s="20"/>
      <c r="U109" s="20"/>
      <c r="V109" s="20" t="s">
        <v>171</v>
      </c>
      <c r="W109" s="28" t="s">
        <v>431</v>
      </c>
      <c r="X109" s="20">
        <v>1.5075662417784867</v>
      </c>
      <c r="Y109" s="20">
        <f t="shared" si="13"/>
        <v>0.17827640393445951</v>
      </c>
      <c r="Z109" s="20">
        <f t="shared" si="14"/>
        <v>0.37856638035473983</v>
      </c>
      <c r="AA109" s="20">
        <f t="shared" si="15"/>
        <v>6.0506302527992339</v>
      </c>
      <c r="AB109" s="20">
        <f t="shared" si="16"/>
        <v>0.78180061449658289</v>
      </c>
      <c r="AC109" s="20">
        <f t="shared" si="17"/>
        <v>1.2831984258761191</v>
      </c>
      <c r="BR109" t="s">
        <v>638</v>
      </c>
      <c r="BY109" t="s">
        <v>639</v>
      </c>
    </row>
    <row r="110" spans="1:86" x14ac:dyDescent="0.25">
      <c r="C110" s="20"/>
      <c r="D110" s="20"/>
      <c r="E110" s="20"/>
      <c r="F110" s="20"/>
      <c r="G110" s="20"/>
      <c r="H110" s="20"/>
      <c r="I110" s="20"/>
      <c r="J110" s="20"/>
      <c r="K110" s="20"/>
      <c r="L110" s="20" t="s">
        <v>58</v>
      </c>
      <c r="M110" s="28" t="s">
        <v>408</v>
      </c>
      <c r="N110" s="20">
        <v>2.8797176304795316</v>
      </c>
      <c r="O110" s="20">
        <f t="shared" si="8"/>
        <v>0.45934990528121267</v>
      </c>
      <c r="P110" s="20">
        <f t="shared" si="9"/>
        <v>0.86242934755684508</v>
      </c>
      <c r="Q110" s="20">
        <f t="shared" si="10"/>
        <v>11.206828041340239</v>
      </c>
      <c r="R110" s="20">
        <f t="shared" si="11"/>
        <v>1.0494827081278992</v>
      </c>
      <c r="S110" s="20">
        <f t="shared" si="12"/>
        <v>1.5490735544616336</v>
      </c>
      <c r="T110" s="20"/>
      <c r="U110" s="20"/>
      <c r="V110" s="20" t="s">
        <v>171</v>
      </c>
      <c r="W110" s="28" t="s">
        <v>432</v>
      </c>
      <c r="X110" s="20">
        <v>0.92267474277950157</v>
      </c>
      <c r="Y110" s="20">
        <f t="shared" si="13"/>
        <v>-3.4951367566565104E-2</v>
      </c>
      <c r="Z110" s="20">
        <f t="shared" si="14"/>
        <v>-8.1787868044694845E-2</v>
      </c>
      <c r="AA110" s="20">
        <f t="shared" si="15"/>
        <v>3.7031631230806661</v>
      </c>
      <c r="AB110" s="20">
        <f t="shared" si="16"/>
        <v>0.56857284299555821</v>
      </c>
      <c r="AC110" s="20">
        <f t="shared" si="17"/>
        <v>1.0191506758453091</v>
      </c>
      <c r="BR110" t="s">
        <v>444</v>
      </c>
      <c r="BY110" t="s">
        <v>203</v>
      </c>
      <c r="CC110" t="s">
        <v>643</v>
      </c>
    </row>
    <row r="111" spans="1:86" x14ac:dyDescent="0.25">
      <c r="C111" s="20"/>
      <c r="D111" s="20"/>
      <c r="E111" s="20"/>
      <c r="F111" s="20"/>
      <c r="G111" s="20"/>
      <c r="H111" s="20"/>
      <c r="I111" s="20"/>
      <c r="J111" s="20"/>
      <c r="K111" s="20"/>
      <c r="L111" s="20" t="s">
        <v>58</v>
      </c>
      <c r="M111" s="28" t="s">
        <v>408</v>
      </c>
      <c r="N111" s="20">
        <v>1.8753235305219793</v>
      </c>
      <c r="O111" s="20">
        <f t="shared" si="8"/>
        <v>0.27307620294350199</v>
      </c>
      <c r="P111" s="20">
        <f t="shared" si="9"/>
        <v>0.55594061343828349</v>
      </c>
      <c r="Q111" s="20">
        <f t="shared" si="10"/>
        <v>7.2980864880628022</v>
      </c>
      <c r="R111" s="20">
        <f t="shared" si="11"/>
        <v>0.86320900579018867</v>
      </c>
      <c r="S111" s="20">
        <f t="shared" si="12"/>
        <v>1.3710975739455602</v>
      </c>
      <c r="T111" s="20"/>
      <c r="U111" s="20"/>
      <c r="V111" s="20" t="s">
        <v>171</v>
      </c>
      <c r="W111" s="28" t="s">
        <v>432</v>
      </c>
      <c r="X111" s="20">
        <v>1.2955591641229782</v>
      </c>
      <c r="Y111" s="20">
        <f t="shared" si="13"/>
        <v>0.11245725064135738</v>
      </c>
      <c r="Z111" s="20">
        <f t="shared" si="14"/>
        <v>0.24598340895220672</v>
      </c>
      <c r="AA111" s="20">
        <f t="shared" si="15"/>
        <v>5.1997379985678869</v>
      </c>
      <c r="AB111" s="20">
        <f t="shared" si="16"/>
        <v>0.71598146120348072</v>
      </c>
      <c r="AC111" s="20">
        <f t="shared" si="17"/>
        <v>1.2071521301963135</v>
      </c>
      <c r="BR111" t="s">
        <v>641</v>
      </c>
      <c r="BY111" t="s">
        <v>642</v>
      </c>
    </row>
    <row r="112" spans="1:86" x14ac:dyDescent="0.25">
      <c r="C112" s="20"/>
      <c r="D112" s="20"/>
      <c r="E112" s="20"/>
      <c r="F112" s="20"/>
      <c r="G112" s="20"/>
      <c r="H112" s="20"/>
      <c r="I112" s="20"/>
      <c r="J112" s="20"/>
      <c r="K112" s="20"/>
      <c r="L112" s="20" t="s">
        <v>58</v>
      </c>
      <c r="M112" s="28" t="s">
        <v>408</v>
      </c>
      <c r="N112" s="20">
        <v>4.03838761743748</v>
      </c>
      <c r="O112" s="20">
        <f t="shared" si="8"/>
        <v>0.6062080015900414</v>
      </c>
      <c r="P112" s="20">
        <f t="shared" si="9"/>
        <v>1.0696022838448112</v>
      </c>
      <c r="Q112" s="20">
        <f t="shared" si="10"/>
        <v>15.715956006896153</v>
      </c>
      <c r="R112" s="20">
        <f t="shared" si="11"/>
        <v>1.1963408044367281</v>
      </c>
      <c r="S112" s="20">
        <f t="shared" si="12"/>
        <v>1.669377508139688</v>
      </c>
      <c r="T112" s="20"/>
      <c r="U112" s="20"/>
      <c r="V112" s="20" t="s">
        <v>171</v>
      </c>
      <c r="W112" s="28" t="s">
        <v>432</v>
      </c>
      <c r="X112" s="20">
        <v>0.86889550382838632</v>
      </c>
      <c r="Y112" s="20">
        <f t="shared" si="13"/>
        <v>-6.1032450063993882E-2</v>
      </c>
      <c r="Z112" s="20">
        <f t="shared" si="14"/>
        <v>-0.14455734457526792</v>
      </c>
      <c r="AA112" s="20">
        <f t="shared" si="15"/>
        <v>3.4873196787579399</v>
      </c>
      <c r="AB112" s="20">
        <f t="shared" si="16"/>
        <v>0.54249176049812953</v>
      </c>
      <c r="AC112" s="20">
        <f t="shared" si="17"/>
        <v>0.98314766488986649</v>
      </c>
      <c r="BR112" t="s">
        <v>448</v>
      </c>
      <c r="BY112" t="s">
        <v>203</v>
      </c>
      <c r="CC112" t="s">
        <v>646</v>
      </c>
      <c r="CH112" t="s">
        <v>375</v>
      </c>
    </row>
    <row r="113" spans="3:86" x14ac:dyDescent="0.25">
      <c r="C113" s="20"/>
      <c r="D113" s="20"/>
      <c r="E113" s="20"/>
      <c r="F113" s="20"/>
      <c r="G113" s="20"/>
      <c r="H113" s="20"/>
      <c r="I113" s="20"/>
      <c r="J113" s="20"/>
      <c r="K113" s="20"/>
      <c r="L113" s="20" t="s">
        <v>58</v>
      </c>
      <c r="M113" s="28" t="s">
        <v>409</v>
      </c>
      <c r="N113" s="20">
        <v>3.2894193000947385</v>
      </c>
      <c r="O113" s="20">
        <f t="shared" si="8"/>
        <v>0.51711923624058964</v>
      </c>
      <c r="P113" s="20">
        <f t="shared" si="9"/>
        <v>0.94728297765356628</v>
      </c>
      <c r="Q113" s="20">
        <f t="shared" si="10"/>
        <v>12.801239976396195</v>
      </c>
      <c r="R113" s="20">
        <f t="shared" si="11"/>
        <v>1.1072520390872764</v>
      </c>
      <c r="S113" s="20">
        <f t="shared" si="12"/>
        <v>1.5983474961621147</v>
      </c>
      <c r="T113" s="20"/>
      <c r="U113" s="20"/>
      <c r="V113" s="20" t="s">
        <v>171</v>
      </c>
      <c r="W113" s="28" t="s">
        <v>433</v>
      </c>
      <c r="X113" s="20">
        <v>1.4601143789999842</v>
      </c>
      <c r="Y113" s="20">
        <f t="shared" si="13"/>
        <v>0.16438687785488842</v>
      </c>
      <c r="Z113" s="20">
        <f t="shared" si="14"/>
        <v>0.35125312774780454</v>
      </c>
      <c r="AA113" s="20">
        <f t="shared" si="15"/>
        <v>5.8601817879008848</v>
      </c>
      <c r="AB113" s="20">
        <f t="shared" si="16"/>
        <v>0.76791108841701183</v>
      </c>
      <c r="AC113" s="20">
        <f t="shared" si="17"/>
        <v>1.2675322233332746</v>
      </c>
      <c r="BR113" t="s">
        <v>644</v>
      </c>
      <c r="BY113" t="s">
        <v>645</v>
      </c>
    </row>
    <row r="114" spans="3:86" x14ac:dyDescent="0.25">
      <c r="C114" s="20"/>
      <c r="D114" s="20"/>
      <c r="E114" s="20"/>
      <c r="F114" s="20"/>
      <c r="G114" s="20"/>
      <c r="H114" s="20"/>
      <c r="I114" s="20"/>
      <c r="J114" s="20"/>
      <c r="K114" s="20"/>
      <c r="L114" s="20" t="s">
        <v>58</v>
      </c>
      <c r="M114" s="28" t="s">
        <v>409</v>
      </c>
      <c r="N114" s="20">
        <v>4.9067271300862068</v>
      </c>
      <c r="O114" s="20">
        <f t="shared" si="8"/>
        <v>0.6907919069328381</v>
      </c>
      <c r="P114" s="20">
        <f t="shared" si="9"/>
        <v>1.1768068439947059</v>
      </c>
      <c r="Q114" s="20">
        <f t="shared" si="10"/>
        <v>19.09522191017675</v>
      </c>
      <c r="R114" s="20">
        <f t="shared" si="11"/>
        <v>1.2809247097795249</v>
      </c>
      <c r="S114" s="20">
        <f t="shared" si="12"/>
        <v>1.731630487073299</v>
      </c>
      <c r="T114" s="20"/>
      <c r="U114" s="20"/>
      <c r="V114" s="20" t="s">
        <v>171</v>
      </c>
      <c r="W114" s="28" t="s">
        <v>433</v>
      </c>
      <c r="X114" s="20">
        <v>2.7864454111558459</v>
      </c>
      <c r="Y114" s="20">
        <f t="shared" si="13"/>
        <v>0.44505053927593891</v>
      </c>
      <c r="Z114" s="20">
        <f t="shared" si="14"/>
        <v>0.84071956263136627</v>
      </c>
      <c r="AA114" s="20">
        <f t="shared" si="15"/>
        <v>11.183422947056437</v>
      </c>
      <c r="AB114" s="20">
        <f t="shared" si="16"/>
        <v>1.0485747498380622</v>
      </c>
      <c r="AC114" s="20">
        <f t="shared" si="17"/>
        <v>1.548277999647838</v>
      </c>
      <c r="BR114" t="s">
        <v>452</v>
      </c>
      <c r="BY114" t="s">
        <v>203</v>
      </c>
      <c r="CC114" t="s">
        <v>649</v>
      </c>
    </row>
    <row r="115" spans="3:86" x14ac:dyDescent="0.25">
      <c r="C115" s="20"/>
      <c r="D115" s="20"/>
      <c r="E115" s="20"/>
      <c r="F115" s="20"/>
      <c r="G115" s="20"/>
      <c r="H115" s="20"/>
      <c r="I115" s="20"/>
      <c r="J115" s="20"/>
      <c r="K115" s="20"/>
      <c r="L115" s="20" t="s">
        <v>58</v>
      </c>
      <c r="M115" s="28" t="s">
        <v>409</v>
      </c>
      <c r="N115" s="20">
        <v>4.6111229679015411</v>
      </c>
      <c r="O115" s="20">
        <f t="shared" ref="O115:O121" si="18">LOG10(N115)</f>
        <v>0.66380670399537811</v>
      </c>
      <c r="P115" s="20">
        <f t="shared" ref="P115:P121" si="19">IF(N115=0, LN(N115), (N115^$J$3-1)/$J$3)</f>
        <v>1.1435077181136111</v>
      </c>
      <c r="Q115" s="20">
        <f t="shared" ref="Q115:Q121" si="20">N115/$T$3*100</f>
        <v>17.944836546401916</v>
      </c>
      <c r="R115" s="20">
        <f t="shared" ref="R115:R121" si="21">LOG10(Q115)</f>
        <v>1.2539395068420649</v>
      </c>
      <c r="S115" s="20">
        <f t="shared" ref="S115:S121" si="22">IF(Q115=0, LN(Q115), (Q115^$J$3-1)/$J$3)</f>
        <v>1.7122939049439101</v>
      </c>
      <c r="T115" s="20"/>
      <c r="U115" s="20"/>
      <c r="V115" s="20" t="s">
        <v>171</v>
      </c>
      <c r="W115" s="28" t="s">
        <v>433</v>
      </c>
      <c r="X115" s="20">
        <v>1.2970582820639889</v>
      </c>
      <c r="Y115" s="20">
        <f t="shared" ref="Y115:Y121" si="23">LOG10(X115)</f>
        <v>0.1129594911265628</v>
      </c>
      <c r="Z115" s="20">
        <f t="shared" ref="Z115:Z120" si="24">IF(X115=0, LN(X115), (X115^$J$3-1)/$J$3)</f>
        <v>0.2470258321371796</v>
      </c>
      <c r="AA115" s="20">
        <f t="shared" ref="AA115:AA121" si="25">X115/$AD$3*100</f>
        <v>5.2057547214919113</v>
      </c>
      <c r="AB115" s="20">
        <f t="shared" ref="AB115:AB121" si="26">LOG10(AA115)</f>
        <v>0.71648370168868625</v>
      </c>
      <c r="AC115" s="20">
        <f t="shared" ref="AC115:AC121" si="27">IF(AA115=0, LN(AA115), (AA115^$J$3-1)/$J$3)</f>
        <v>1.2077500382150386</v>
      </c>
      <c r="BR115" t="s">
        <v>647</v>
      </c>
      <c r="BY115" t="s">
        <v>648</v>
      </c>
    </row>
    <row r="116" spans="3:86" x14ac:dyDescent="0.25">
      <c r="C116" s="20"/>
      <c r="D116" s="20"/>
      <c r="E116" s="20"/>
      <c r="F116" s="20"/>
      <c r="G116" s="20"/>
      <c r="H116" s="20"/>
      <c r="I116" s="20"/>
      <c r="J116" s="20"/>
      <c r="K116" s="20"/>
      <c r="L116" s="20" t="s">
        <v>58</v>
      </c>
      <c r="M116" s="28" t="s">
        <v>410</v>
      </c>
      <c r="N116" s="20">
        <v>7.6911243579336848</v>
      </c>
      <c r="O116" s="20">
        <f t="shared" si="18"/>
        <v>0.88598983352734983</v>
      </c>
      <c r="P116" s="20">
        <f t="shared" si="19"/>
        <v>1.3945373461782333</v>
      </c>
      <c r="Q116" s="20">
        <f t="shared" si="20"/>
        <v>29.931097136622132</v>
      </c>
      <c r="R116" s="20">
        <f t="shared" si="21"/>
        <v>1.4761226363740365</v>
      </c>
      <c r="S116" s="20">
        <f t="shared" si="22"/>
        <v>1.858065149429861</v>
      </c>
      <c r="T116" s="20"/>
      <c r="U116" s="20"/>
      <c r="V116" s="20" t="s">
        <v>171</v>
      </c>
      <c r="W116" s="28" t="s">
        <v>434</v>
      </c>
      <c r="X116" s="20">
        <v>2.8177005200944829</v>
      </c>
      <c r="Y116" s="20">
        <f t="shared" si="23"/>
        <v>0.44989483214380571</v>
      </c>
      <c r="Z116" s="20">
        <f t="shared" si="24"/>
        <v>0.84810638006910855</v>
      </c>
      <c r="AA116" s="20">
        <f t="shared" si="25"/>
        <v>11.308865599231744</v>
      </c>
      <c r="AB116" s="20">
        <f t="shared" si="26"/>
        <v>1.0534190427059291</v>
      </c>
      <c r="AC116" s="20">
        <f t="shared" si="27"/>
        <v>1.5525148944546212</v>
      </c>
      <c r="BR116" t="s">
        <v>456</v>
      </c>
      <c r="BY116" t="s">
        <v>203</v>
      </c>
      <c r="CC116" t="s">
        <v>652</v>
      </c>
      <c r="CH116" t="s">
        <v>373</v>
      </c>
    </row>
    <row r="117" spans="3:86" x14ac:dyDescent="0.25">
      <c r="C117" s="20"/>
      <c r="D117" s="20"/>
      <c r="E117" s="20"/>
      <c r="F117" s="20"/>
      <c r="G117" s="20"/>
      <c r="H117" s="20"/>
      <c r="I117" s="20"/>
      <c r="J117" s="20"/>
      <c r="K117" s="20"/>
      <c r="L117" s="20" t="s">
        <v>58</v>
      </c>
      <c r="M117" s="28" t="s">
        <v>410</v>
      </c>
      <c r="N117" s="20">
        <v>9.7797683247431362</v>
      </c>
      <c r="O117" s="20">
        <f t="shared" si="18"/>
        <v>0.99032856680422821</v>
      </c>
      <c r="P117" s="20">
        <f t="shared" si="19"/>
        <v>1.4958269029410423</v>
      </c>
      <c r="Q117" s="20">
        <f t="shared" si="20"/>
        <v>38.059350243062475</v>
      </c>
      <c r="R117" s="20">
        <f t="shared" si="21"/>
        <v>1.5804613696509149</v>
      </c>
      <c r="S117" s="20">
        <f t="shared" si="22"/>
        <v>1.9168833250236361</v>
      </c>
      <c r="T117" s="20"/>
      <c r="U117" s="20"/>
      <c r="V117" s="20" t="s">
        <v>171</v>
      </c>
      <c r="W117" s="28" t="s">
        <v>434</v>
      </c>
      <c r="X117" s="20">
        <v>3.789492976174071</v>
      </c>
      <c r="Y117" s="20">
        <f t="shared" si="23"/>
        <v>0.57858110643771354</v>
      </c>
      <c r="Z117" s="20">
        <f t="shared" si="24"/>
        <v>1.0327383512957038</v>
      </c>
      <c r="AA117" s="20">
        <f t="shared" si="25"/>
        <v>15.209163092800319</v>
      </c>
      <c r="AB117" s="20">
        <f t="shared" si="26"/>
        <v>1.182105316999837</v>
      </c>
      <c r="AC117" s="20">
        <f t="shared" si="27"/>
        <v>1.658415202218992</v>
      </c>
      <c r="BR117" t="s">
        <v>650</v>
      </c>
      <c r="BY117" t="s">
        <v>651</v>
      </c>
    </row>
    <row r="118" spans="3:86" x14ac:dyDescent="0.25">
      <c r="C118" s="20"/>
      <c r="D118" s="20"/>
      <c r="E118" s="20"/>
      <c r="F118" s="20"/>
      <c r="G118" s="20"/>
      <c r="H118" s="20"/>
      <c r="I118" s="20"/>
      <c r="J118" s="20"/>
      <c r="K118" s="20"/>
      <c r="L118" s="20" t="s">
        <v>58</v>
      </c>
      <c r="M118" s="28" t="s">
        <v>410</v>
      </c>
      <c r="N118" s="20">
        <v>5.8835293679199383</v>
      </c>
      <c r="O118" s="20">
        <f t="shared" si="18"/>
        <v>0.76963792559696043</v>
      </c>
      <c r="P118" s="20">
        <f t="shared" si="19"/>
        <v>1.2694908755229319</v>
      </c>
      <c r="Q118" s="20">
        <f t="shared" si="20"/>
        <v>22.896585833477829</v>
      </c>
      <c r="R118" s="20">
        <f t="shared" si="21"/>
        <v>1.3597707284436471</v>
      </c>
      <c r="S118" s="20">
        <f t="shared" si="22"/>
        <v>1.7854514910878794</v>
      </c>
      <c r="T118" s="20"/>
      <c r="U118" s="20"/>
      <c r="V118" s="20" t="s">
        <v>171</v>
      </c>
      <c r="W118" s="28" t="s">
        <v>434</v>
      </c>
      <c r="X118" s="20">
        <v>2.2172830834033377</v>
      </c>
      <c r="Y118" s="20">
        <f t="shared" si="23"/>
        <v>0.34582114359333338</v>
      </c>
      <c r="Z118" s="20">
        <f t="shared" si="24"/>
        <v>0.68192602028100813</v>
      </c>
      <c r="AA118" s="20">
        <f t="shared" si="25"/>
        <v>8.8990849832464392</v>
      </c>
      <c r="AB118" s="20">
        <f t="shared" si="26"/>
        <v>0.94934535415545673</v>
      </c>
      <c r="AC118" s="20">
        <f t="shared" si="27"/>
        <v>1.4571979722063322</v>
      </c>
      <c r="BR118" t="s">
        <v>457</v>
      </c>
      <c r="BY118" t="s">
        <v>203</v>
      </c>
      <c r="CC118" t="s">
        <v>655</v>
      </c>
    </row>
    <row r="119" spans="3:86" x14ac:dyDescent="0.25">
      <c r="C119" s="20"/>
      <c r="D119" s="20"/>
      <c r="E119" s="20"/>
      <c r="F119" s="20"/>
      <c r="G119" s="20"/>
      <c r="H119" s="20"/>
      <c r="I119" s="20"/>
      <c r="J119" s="20"/>
      <c r="K119" s="20"/>
      <c r="L119" s="20" t="s">
        <v>58</v>
      </c>
      <c r="M119" s="28" t="s">
        <v>411</v>
      </c>
      <c r="N119" s="20">
        <v>16.390194071869619</v>
      </c>
      <c r="O119" s="20">
        <f t="shared" si="18"/>
        <v>1.2145840959648293</v>
      </c>
      <c r="P119" s="20">
        <f t="shared" si="19"/>
        <v>1.6832176013738855</v>
      </c>
      <c r="Q119" s="20">
        <f t="shared" si="20"/>
        <v>63.784756041185261</v>
      </c>
      <c r="R119" s="20">
        <f t="shared" si="21"/>
        <v>1.8047168988115159</v>
      </c>
      <c r="S119" s="20">
        <f t="shared" si="22"/>
        <v>2.0256998640363744</v>
      </c>
      <c r="T119" s="20"/>
      <c r="U119" s="20"/>
      <c r="V119" s="20" t="s">
        <v>171</v>
      </c>
      <c r="W119" s="28" t="s">
        <v>435</v>
      </c>
      <c r="X119" s="20">
        <v>5.3431150119002346</v>
      </c>
      <c r="Y119" s="20">
        <f t="shared" si="23"/>
        <v>0.72779452258193988</v>
      </c>
      <c r="Z119" s="20">
        <f t="shared" si="24"/>
        <v>1.2211423679340121</v>
      </c>
      <c r="AA119" s="20">
        <f t="shared" si="25"/>
        <v>21.444638676075879</v>
      </c>
      <c r="AB119" s="20">
        <f t="shared" si="26"/>
        <v>1.3313187331440632</v>
      </c>
      <c r="AC119" s="20">
        <f t="shared" si="27"/>
        <v>1.7664790614384429</v>
      </c>
      <c r="BR119" t="s">
        <v>653</v>
      </c>
      <c r="BY119" t="s">
        <v>654</v>
      </c>
    </row>
    <row r="120" spans="3:86" x14ac:dyDescent="0.25">
      <c r="C120" s="20"/>
      <c r="D120" s="20"/>
      <c r="E120" s="20"/>
      <c r="F120" s="20"/>
      <c r="G120" s="20"/>
      <c r="H120" s="20"/>
      <c r="I120" s="20"/>
      <c r="J120" s="20"/>
      <c r="K120" s="20"/>
      <c r="L120" s="20" t="s">
        <v>58</v>
      </c>
      <c r="M120" s="28" t="s">
        <v>411</v>
      </c>
      <c r="N120" s="20">
        <v>28.377171187192602</v>
      </c>
      <c r="O120" s="20">
        <f t="shared" si="18"/>
        <v>1.4529691001057858</v>
      </c>
      <c r="P120" s="20">
        <f t="shared" si="19"/>
        <v>1.8442287560343122</v>
      </c>
      <c r="Q120" s="20">
        <f t="shared" si="20"/>
        <v>110.43377115470376</v>
      </c>
      <c r="R120" s="20">
        <f t="shared" si="21"/>
        <v>2.0431019029524724</v>
      </c>
      <c r="S120" s="20">
        <f t="shared" si="22"/>
        <v>2.1191979764780191</v>
      </c>
      <c r="T120" s="20"/>
      <c r="U120" s="20"/>
      <c r="V120" s="20" t="s">
        <v>171</v>
      </c>
      <c r="W120" s="28" t="s">
        <v>435</v>
      </c>
      <c r="X120" s="20">
        <v>8.3721697044233174</v>
      </c>
      <c r="Y120" s="20">
        <f t="shared" si="23"/>
        <v>0.92283802293320727</v>
      </c>
      <c r="Z120" s="20">
        <f t="shared" si="24"/>
        <v>1.4314255163769489</v>
      </c>
      <c r="AA120" s="20">
        <f t="shared" si="25"/>
        <v>33.601776088719419</v>
      </c>
      <c r="AB120" s="20">
        <f t="shared" si="26"/>
        <v>1.5263622334953308</v>
      </c>
      <c r="AC120" s="20">
        <f t="shared" si="27"/>
        <v>1.8870922466296329</v>
      </c>
      <c r="BR120" t="s">
        <v>458</v>
      </c>
      <c r="BY120" t="s">
        <v>203</v>
      </c>
      <c r="CC120" t="s">
        <v>658</v>
      </c>
    </row>
    <row r="121" spans="3:86" x14ac:dyDescent="0.25">
      <c r="C121" s="20"/>
      <c r="D121" s="20"/>
      <c r="E121" s="20"/>
      <c r="F121" s="20"/>
      <c r="G121" s="20"/>
      <c r="H121" s="20"/>
      <c r="I121" s="20"/>
      <c r="J121" s="20"/>
      <c r="K121" s="20"/>
      <c r="L121" s="20" t="s">
        <v>58</v>
      </c>
      <c r="M121" s="28" t="s">
        <v>411</v>
      </c>
      <c r="N121" s="20">
        <v>12.478367558410014</v>
      </c>
      <c r="O121" s="20">
        <f t="shared" si="18"/>
        <v>1.0961577739084045</v>
      </c>
      <c r="P121" s="20">
        <f t="shared" si="19"/>
        <v>1.589087002095612</v>
      </c>
      <c r="Q121" s="20">
        <f t="shared" si="20"/>
        <v>48.561330452546144</v>
      </c>
      <c r="R121" s="20">
        <f t="shared" si="21"/>
        <v>1.6862905767550913</v>
      </c>
      <c r="S121" s="20">
        <f t="shared" si="22"/>
        <v>1.9710388476982155</v>
      </c>
      <c r="T121" s="20"/>
      <c r="U121" s="20"/>
      <c r="V121" s="20" t="s">
        <v>171</v>
      </c>
      <c r="W121" s="28" t="s">
        <v>435</v>
      </c>
      <c r="X121" s="20">
        <v>5.0494742284576253</v>
      </c>
      <c r="Y121" s="20">
        <f t="shared" si="23"/>
        <v>0.70324615998658124</v>
      </c>
      <c r="Z121" s="20">
        <f>IF(X121=0, LN(X121), (X121^$J$3-1)/$J$3)</f>
        <v>1.1918981957548074</v>
      </c>
      <c r="AA121" s="20">
        <f t="shared" si="25"/>
        <v>20.266108832068813</v>
      </c>
      <c r="AB121" s="20">
        <f t="shared" si="26"/>
        <v>1.3067703705487046</v>
      </c>
      <c r="AC121" s="20">
        <f t="shared" si="27"/>
        <v>1.7497053314418587</v>
      </c>
      <c r="BR121" t="s">
        <v>656</v>
      </c>
      <c r="BY121" t="s">
        <v>657</v>
      </c>
    </row>
    <row r="122" spans="3:86" x14ac:dyDescent="0.25"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7"/>
      <c r="X122" s="20"/>
      <c r="Y122" s="20"/>
      <c r="Z122" s="20"/>
      <c r="AA122" s="20"/>
      <c r="AB122" s="20"/>
      <c r="AC122" s="20"/>
      <c r="BR122" t="s">
        <v>468</v>
      </c>
      <c r="BY122" t="s">
        <v>203</v>
      </c>
      <c r="CC122" t="s">
        <v>661</v>
      </c>
    </row>
    <row r="123" spans="3:86" x14ac:dyDescent="0.25"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7"/>
      <c r="X123" s="20"/>
      <c r="Y123" s="20"/>
      <c r="Z123" s="20"/>
      <c r="AA123" s="20"/>
      <c r="AB123" s="20"/>
      <c r="AC123" s="20"/>
      <c r="BR123" t="s">
        <v>659</v>
      </c>
      <c r="BY123" t="s">
        <v>660</v>
      </c>
    </row>
    <row r="124" spans="3:86" x14ac:dyDescent="0.25"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7"/>
      <c r="X124" s="20"/>
      <c r="Y124" s="20"/>
      <c r="Z124" s="20"/>
      <c r="AA124" s="20"/>
      <c r="AB124" s="20"/>
      <c r="AC124" s="20"/>
      <c r="BR124" t="s">
        <v>472</v>
      </c>
      <c r="BY124" t="s">
        <v>203</v>
      </c>
      <c r="CC124" t="s">
        <v>664</v>
      </c>
    </row>
    <row r="125" spans="3:86" x14ac:dyDescent="0.25"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7"/>
      <c r="X125" s="20"/>
      <c r="Y125" s="20"/>
      <c r="Z125" s="20"/>
      <c r="AA125" s="20"/>
      <c r="AB125" s="20"/>
      <c r="AC125" s="20"/>
      <c r="BR125" t="s">
        <v>662</v>
      </c>
      <c r="BY125" t="s">
        <v>663</v>
      </c>
    </row>
    <row r="126" spans="3:86" x14ac:dyDescent="0.25"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7"/>
      <c r="X126" s="20"/>
      <c r="Y126" s="20"/>
      <c r="Z126" s="20"/>
      <c r="AA126" s="20"/>
      <c r="AB126" s="20"/>
      <c r="AC126" s="20"/>
      <c r="BR126" t="s">
        <v>476</v>
      </c>
      <c r="BY126" t="s">
        <v>203</v>
      </c>
      <c r="CC126" t="s">
        <v>667</v>
      </c>
      <c r="CH126" t="s">
        <v>374</v>
      </c>
    </row>
    <row r="127" spans="3:86" x14ac:dyDescent="0.25"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7"/>
      <c r="X127" s="20"/>
      <c r="Y127" s="20"/>
      <c r="Z127" s="20"/>
      <c r="AA127" s="20"/>
      <c r="AB127" s="20"/>
      <c r="AC127" s="20"/>
      <c r="BR127" t="s">
        <v>665</v>
      </c>
      <c r="BY127" t="s">
        <v>666</v>
      </c>
    </row>
    <row r="128" spans="3:86" x14ac:dyDescent="0.25"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7"/>
      <c r="X128" s="20"/>
      <c r="Y128" s="20"/>
      <c r="Z128" s="20"/>
      <c r="AA128" s="20"/>
      <c r="AB128" s="20"/>
      <c r="AC128" s="20"/>
      <c r="BR128" t="s">
        <v>480</v>
      </c>
      <c r="BY128" t="s">
        <v>203</v>
      </c>
      <c r="CC128" t="s">
        <v>670</v>
      </c>
      <c r="CH128" t="s">
        <v>375</v>
      </c>
    </row>
    <row r="129" spans="3:81" x14ac:dyDescent="0.25"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7"/>
      <c r="X129" s="20"/>
      <c r="Y129" s="20"/>
      <c r="Z129" s="20"/>
      <c r="AA129" s="20"/>
      <c r="AB129" s="20"/>
      <c r="AC129" s="20"/>
      <c r="BR129" t="s">
        <v>668</v>
      </c>
      <c r="BY129" t="s">
        <v>669</v>
      </c>
    </row>
    <row r="130" spans="3:81" x14ac:dyDescent="0.25"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7"/>
      <c r="X130" s="20"/>
      <c r="Y130" s="20"/>
      <c r="Z130" s="20"/>
      <c r="AA130" s="20"/>
      <c r="AB130" s="20"/>
      <c r="AC130" s="20"/>
      <c r="BR130" t="s">
        <v>484</v>
      </c>
      <c r="BY130" t="s">
        <v>203</v>
      </c>
      <c r="CC130" t="s">
        <v>673</v>
      </c>
    </row>
    <row r="131" spans="3:81" x14ac:dyDescent="0.25"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7"/>
      <c r="X131" s="20"/>
      <c r="Y131" s="20"/>
      <c r="Z131" s="20"/>
      <c r="AA131" s="20"/>
      <c r="AB131" s="20"/>
      <c r="AC131" s="20"/>
      <c r="BR131" t="s">
        <v>671</v>
      </c>
      <c r="BY131" t="s">
        <v>672</v>
      </c>
    </row>
    <row r="132" spans="3:81" x14ac:dyDescent="0.25"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7"/>
      <c r="X132" s="20"/>
      <c r="Y132" s="20"/>
      <c r="Z132" s="20"/>
      <c r="AA132" s="20"/>
      <c r="AB132" s="20"/>
      <c r="AC132" s="20"/>
      <c r="BR132" t="s">
        <v>488</v>
      </c>
      <c r="BY132" t="s">
        <v>203</v>
      </c>
      <c r="CC132" t="s">
        <v>676</v>
      </c>
    </row>
    <row r="133" spans="3:81" x14ac:dyDescent="0.25"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7"/>
      <c r="X133" s="20"/>
      <c r="Y133" s="20"/>
      <c r="Z133" s="20"/>
      <c r="AA133" s="20"/>
      <c r="AB133" s="20"/>
      <c r="AC133" s="20"/>
      <c r="BR133" t="s">
        <v>674</v>
      </c>
      <c r="BY133" t="s">
        <v>675</v>
      </c>
    </row>
    <row r="134" spans="3:81" x14ac:dyDescent="0.25"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7"/>
      <c r="X134" s="20"/>
      <c r="Y134" s="20"/>
      <c r="Z134" s="20"/>
      <c r="AA134" s="20"/>
      <c r="AB134" s="20"/>
      <c r="AC134" s="20"/>
      <c r="BR134" t="s">
        <v>492</v>
      </c>
      <c r="BY134" t="s">
        <v>203</v>
      </c>
      <c r="CC134" t="s">
        <v>679</v>
      </c>
    </row>
    <row r="135" spans="3:81" x14ac:dyDescent="0.25"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7"/>
      <c r="X135" s="20"/>
      <c r="Y135" s="20"/>
      <c r="Z135" s="20"/>
      <c r="AA135" s="20"/>
      <c r="AB135" s="20"/>
      <c r="AC135" s="20"/>
      <c r="BR135" t="s">
        <v>677</v>
      </c>
      <c r="BY135" t="s">
        <v>678</v>
      </c>
    </row>
    <row r="136" spans="3:81" x14ac:dyDescent="0.25"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7"/>
      <c r="X136" s="20"/>
      <c r="Y136" s="20"/>
      <c r="Z136" s="20"/>
      <c r="AA136" s="20"/>
      <c r="AB136" s="20"/>
      <c r="AC136" s="20"/>
      <c r="BR136" t="s">
        <v>496</v>
      </c>
      <c r="BY136" t="s">
        <v>203</v>
      </c>
      <c r="CC136" t="s">
        <v>682</v>
      </c>
    </row>
    <row r="137" spans="3:81" x14ac:dyDescent="0.25"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7"/>
      <c r="X137" s="20"/>
      <c r="Y137" s="20"/>
      <c r="Z137" s="20"/>
      <c r="AA137" s="20"/>
      <c r="AB137" s="20"/>
      <c r="AC137" s="20"/>
      <c r="BR137" t="s">
        <v>680</v>
      </c>
      <c r="BY137" t="s">
        <v>681</v>
      </c>
    </row>
    <row r="138" spans="3:81" x14ac:dyDescent="0.25"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7"/>
      <c r="X138" s="20"/>
      <c r="Y138" s="20"/>
      <c r="Z138" s="20"/>
      <c r="AA138" s="20"/>
      <c r="AB138" s="20"/>
      <c r="AC138" s="20"/>
      <c r="BR138" t="s">
        <v>500</v>
      </c>
      <c r="BY138" t="s">
        <v>203</v>
      </c>
      <c r="CC138" t="s">
        <v>685</v>
      </c>
    </row>
    <row r="139" spans="3:81" x14ac:dyDescent="0.25"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7"/>
      <c r="X139" s="20"/>
      <c r="Y139" s="20"/>
      <c r="Z139" s="20"/>
      <c r="AA139" s="20"/>
      <c r="AB139" s="20"/>
      <c r="AC139" s="20"/>
      <c r="BR139" t="s">
        <v>683</v>
      </c>
      <c r="BY139" t="s">
        <v>684</v>
      </c>
    </row>
    <row r="140" spans="3:81" x14ac:dyDescent="0.25"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7"/>
      <c r="X140" s="20"/>
      <c r="Y140" s="20"/>
      <c r="Z140" s="20"/>
      <c r="AA140" s="20"/>
      <c r="AB140" s="20"/>
      <c r="AC140" s="20"/>
      <c r="BR140" t="s">
        <v>504</v>
      </c>
      <c r="BY140" t="s">
        <v>203</v>
      </c>
      <c r="CC140" t="s">
        <v>688</v>
      </c>
    </row>
    <row r="141" spans="3:81" x14ac:dyDescent="0.25"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7"/>
      <c r="X141" s="20"/>
      <c r="Y141" s="20"/>
      <c r="Z141" s="20"/>
      <c r="AA141" s="20"/>
      <c r="AB141" s="20"/>
      <c r="AC141" s="20"/>
      <c r="BR141" t="s">
        <v>686</v>
      </c>
      <c r="BY141" t="s">
        <v>687</v>
      </c>
    </row>
    <row r="142" spans="3:81" x14ac:dyDescent="0.25"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7"/>
      <c r="X142" s="20"/>
      <c r="Y142" s="20"/>
      <c r="Z142" s="20"/>
      <c r="AA142" s="20"/>
      <c r="AB142" s="20"/>
      <c r="AC142" s="20"/>
      <c r="BR142" t="s">
        <v>508</v>
      </c>
      <c r="BY142" t="s">
        <v>203</v>
      </c>
      <c r="CC142" t="s">
        <v>691</v>
      </c>
    </row>
    <row r="143" spans="3:81" x14ac:dyDescent="0.25"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7"/>
      <c r="X143" s="20"/>
      <c r="Y143" s="20"/>
      <c r="Z143" s="20"/>
      <c r="AA143" s="20"/>
      <c r="AB143" s="20"/>
      <c r="AC143" s="20"/>
      <c r="BR143" t="s">
        <v>689</v>
      </c>
      <c r="BY143" t="s">
        <v>690</v>
      </c>
    </row>
    <row r="144" spans="3:81" x14ac:dyDescent="0.25"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7"/>
      <c r="X144" s="20"/>
      <c r="Y144" s="20"/>
      <c r="Z144" s="20"/>
      <c r="AA144" s="20"/>
      <c r="AB144" s="20"/>
      <c r="AC144" s="20"/>
      <c r="BR144" t="s">
        <v>512</v>
      </c>
      <c r="BY144" t="s">
        <v>203</v>
      </c>
      <c r="CC144" t="s">
        <v>694</v>
      </c>
    </row>
    <row r="145" spans="3:81" x14ac:dyDescent="0.25"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7"/>
      <c r="X145" s="20"/>
      <c r="Y145" s="20"/>
      <c r="Z145" s="20"/>
      <c r="AA145" s="20"/>
      <c r="AB145" s="20"/>
      <c r="AC145" s="20"/>
      <c r="BR145" t="s">
        <v>692</v>
      </c>
      <c r="BY145" t="s">
        <v>693</v>
      </c>
    </row>
    <row r="146" spans="3:81" x14ac:dyDescent="0.25"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7"/>
      <c r="X146" s="20"/>
      <c r="Y146" s="20"/>
      <c r="Z146" s="20"/>
      <c r="AA146" s="20"/>
      <c r="AB146" s="20"/>
      <c r="AC146" s="20"/>
      <c r="BR146" t="s">
        <v>516</v>
      </c>
      <c r="BY146" t="s">
        <v>203</v>
      </c>
      <c r="CC146" t="s">
        <v>697</v>
      </c>
    </row>
    <row r="147" spans="3:81" x14ac:dyDescent="0.25"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7"/>
      <c r="X147" s="20"/>
      <c r="Y147" s="20"/>
      <c r="Z147" s="20"/>
      <c r="AA147" s="20"/>
      <c r="AB147" s="20"/>
      <c r="AC147" s="20"/>
      <c r="BR147" t="s">
        <v>695</v>
      </c>
      <c r="BY147" t="s">
        <v>696</v>
      </c>
    </row>
    <row r="148" spans="3:81" x14ac:dyDescent="0.25"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7"/>
      <c r="X148" s="20"/>
      <c r="Y148" s="20"/>
      <c r="Z148" s="20"/>
      <c r="AA148" s="20"/>
      <c r="AB148" s="20"/>
      <c r="AC148" s="20"/>
      <c r="BR148" t="s">
        <v>520</v>
      </c>
      <c r="BY148" t="s">
        <v>203</v>
      </c>
      <c r="CC148" t="s">
        <v>700</v>
      </c>
    </row>
    <row r="149" spans="3:81" x14ac:dyDescent="0.25"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7"/>
      <c r="X149" s="20"/>
      <c r="Y149" s="20"/>
      <c r="Z149" s="20"/>
      <c r="AA149" s="20"/>
      <c r="AB149" s="20"/>
      <c r="AC149" s="20"/>
      <c r="BR149" t="s">
        <v>698</v>
      </c>
      <c r="BY149" t="s">
        <v>699</v>
      </c>
    </row>
    <row r="150" spans="3:81" x14ac:dyDescent="0.25"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7"/>
      <c r="X150" s="20"/>
      <c r="Y150" s="20"/>
      <c r="Z150" s="20"/>
      <c r="AA150" s="20"/>
      <c r="AB150" s="20"/>
      <c r="AC150" s="20"/>
      <c r="BR150" t="s">
        <v>524</v>
      </c>
      <c r="BY150" t="s">
        <v>203</v>
      </c>
      <c r="CC150" t="s">
        <v>703</v>
      </c>
    </row>
    <row r="151" spans="3:81" x14ac:dyDescent="0.25"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7"/>
      <c r="X151" s="20"/>
      <c r="Y151" s="20"/>
      <c r="Z151" s="20"/>
      <c r="AA151" s="20"/>
      <c r="AB151" s="20"/>
      <c r="AC151" s="20"/>
      <c r="BR151" t="s">
        <v>701</v>
      </c>
      <c r="BY151" t="s">
        <v>702</v>
      </c>
    </row>
    <row r="152" spans="3:81" x14ac:dyDescent="0.25"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7"/>
      <c r="X152" s="20"/>
      <c r="Y152" s="20"/>
      <c r="Z152" s="20"/>
      <c r="AA152" s="20"/>
      <c r="AB152" s="20"/>
      <c r="AC152" s="20"/>
      <c r="BR152" t="s">
        <v>528</v>
      </c>
      <c r="BY152" t="s">
        <v>203</v>
      </c>
      <c r="CC152" t="s">
        <v>706</v>
      </c>
    </row>
    <row r="153" spans="3:81" x14ac:dyDescent="0.25">
      <c r="BR153" t="s">
        <v>704</v>
      </c>
      <c r="BY153" t="s">
        <v>705</v>
      </c>
    </row>
    <row r="154" spans="3:81" x14ac:dyDescent="0.25">
      <c r="BR154" t="s">
        <v>532</v>
      </c>
      <c r="BY154" t="s">
        <v>203</v>
      </c>
      <c r="CC154" t="s">
        <v>709</v>
      </c>
    </row>
    <row r="155" spans="3:81" x14ac:dyDescent="0.25">
      <c r="BR155" t="s">
        <v>707</v>
      </c>
      <c r="BY155" t="s">
        <v>708</v>
      </c>
    </row>
    <row r="156" spans="3:81" x14ac:dyDescent="0.25">
      <c r="BR156" t="s">
        <v>536</v>
      </c>
      <c r="BY156" t="s">
        <v>203</v>
      </c>
      <c r="CC156" t="s">
        <v>712</v>
      </c>
    </row>
    <row r="157" spans="3:81" x14ac:dyDescent="0.25">
      <c r="BR157" t="s">
        <v>710</v>
      </c>
      <c r="BY157" t="s">
        <v>711</v>
      </c>
    </row>
    <row r="158" spans="3:81" x14ac:dyDescent="0.25">
      <c r="BR158" t="s">
        <v>540</v>
      </c>
      <c r="BY158" t="s">
        <v>203</v>
      </c>
      <c r="CC158" t="s">
        <v>715</v>
      </c>
    </row>
    <row r="159" spans="3:81" x14ac:dyDescent="0.25">
      <c r="BR159" t="s">
        <v>713</v>
      </c>
      <c r="BY159" t="s">
        <v>714</v>
      </c>
    </row>
    <row r="160" spans="3:81" x14ac:dyDescent="0.25">
      <c r="BR160" t="s">
        <v>544</v>
      </c>
      <c r="BY160" t="s">
        <v>203</v>
      </c>
      <c r="CC160" t="s">
        <v>718</v>
      </c>
    </row>
    <row r="161" spans="70:86" x14ac:dyDescent="0.25">
      <c r="BR161" t="s">
        <v>716</v>
      </c>
      <c r="BY161" t="s">
        <v>717</v>
      </c>
    </row>
    <row r="162" spans="70:86" x14ac:dyDescent="0.25">
      <c r="BR162" t="s">
        <v>548</v>
      </c>
      <c r="BY162" t="s">
        <v>203</v>
      </c>
      <c r="CC162" t="s">
        <v>721</v>
      </c>
    </row>
    <row r="163" spans="70:86" x14ac:dyDescent="0.25">
      <c r="BR163" t="s">
        <v>719</v>
      </c>
      <c r="BY163" t="s">
        <v>720</v>
      </c>
    </row>
    <row r="164" spans="70:86" x14ac:dyDescent="0.25">
      <c r="BR164" t="s">
        <v>552</v>
      </c>
      <c r="BY164" t="s">
        <v>203</v>
      </c>
      <c r="CC164" t="s">
        <v>724</v>
      </c>
    </row>
    <row r="165" spans="70:86" x14ac:dyDescent="0.25">
      <c r="BR165" t="s">
        <v>722</v>
      </c>
      <c r="BY165" t="s">
        <v>723</v>
      </c>
    </row>
    <row r="166" spans="70:86" x14ac:dyDescent="0.25">
      <c r="BR166" t="s">
        <v>556</v>
      </c>
      <c r="BY166" t="s">
        <v>203</v>
      </c>
      <c r="CC166" t="s">
        <v>727</v>
      </c>
      <c r="CH166" t="s">
        <v>374</v>
      </c>
    </row>
    <row r="167" spans="70:86" x14ac:dyDescent="0.25">
      <c r="BR167" t="s">
        <v>725</v>
      </c>
      <c r="BY167" t="s">
        <v>726</v>
      </c>
    </row>
    <row r="168" spans="70:86" x14ac:dyDescent="0.25">
      <c r="BR168" t="s">
        <v>560</v>
      </c>
      <c r="BY168" t="s">
        <v>203</v>
      </c>
      <c r="CC168" t="s">
        <v>730</v>
      </c>
    </row>
    <row r="169" spans="70:86" x14ac:dyDescent="0.25">
      <c r="BR169" t="s">
        <v>728</v>
      </c>
      <c r="BY169" t="s">
        <v>729</v>
      </c>
    </row>
    <row r="170" spans="70:86" x14ac:dyDescent="0.25">
      <c r="BR170" t="s">
        <v>564</v>
      </c>
      <c r="BY170" t="s">
        <v>203</v>
      </c>
      <c r="CC170" t="s">
        <v>733</v>
      </c>
    </row>
    <row r="171" spans="70:86" x14ac:dyDescent="0.25">
      <c r="BR171" t="s">
        <v>731</v>
      </c>
      <c r="BY171" t="s">
        <v>732</v>
      </c>
    </row>
    <row r="172" spans="70:86" x14ac:dyDescent="0.25">
      <c r="BR172" t="s">
        <v>568</v>
      </c>
      <c r="BY172" t="s">
        <v>203</v>
      </c>
      <c r="CC172" t="s">
        <v>736</v>
      </c>
    </row>
    <row r="173" spans="70:86" x14ac:dyDescent="0.25">
      <c r="BR173" t="s">
        <v>734</v>
      </c>
      <c r="BY173" t="s">
        <v>735</v>
      </c>
    </row>
    <row r="174" spans="70:86" x14ac:dyDescent="0.25">
      <c r="BR174" t="s">
        <v>572</v>
      </c>
      <c r="BY174" t="s">
        <v>203</v>
      </c>
      <c r="CC174" t="s">
        <v>739</v>
      </c>
    </row>
    <row r="175" spans="70:86" x14ac:dyDescent="0.25">
      <c r="BR175" t="s">
        <v>737</v>
      </c>
      <c r="BY175" t="s">
        <v>738</v>
      </c>
    </row>
    <row r="176" spans="70:86" x14ac:dyDescent="0.25">
      <c r="BR176" t="s">
        <v>576</v>
      </c>
      <c r="BY176" t="s">
        <v>203</v>
      </c>
      <c r="CC176" t="s">
        <v>742</v>
      </c>
    </row>
    <row r="177" spans="70:86" x14ac:dyDescent="0.25">
      <c r="BR177" t="s">
        <v>740</v>
      </c>
      <c r="BY177" t="s">
        <v>741</v>
      </c>
    </row>
    <row r="178" spans="70:86" x14ac:dyDescent="0.25">
      <c r="BR178" t="s">
        <v>580</v>
      </c>
      <c r="BY178" t="s">
        <v>203</v>
      </c>
      <c r="CC178" t="s">
        <v>745</v>
      </c>
      <c r="CH178" t="s">
        <v>373</v>
      </c>
    </row>
    <row r="179" spans="70:86" x14ac:dyDescent="0.25">
      <c r="BR179" t="s">
        <v>743</v>
      </c>
      <c r="BY179" t="s">
        <v>744</v>
      </c>
    </row>
    <row r="180" spans="70:86" x14ac:dyDescent="0.25">
      <c r="BR180" t="s">
        <v>584</v>
      </c>
      <c r="BY180" t="s">
        <v>203</v>
      </c>
      <c r="CC180" t="s">
        <v>748</v>
      </c>
      <c r="CH180" t="s">
        <v>375</v>
      </c>
    </row>
    <row r="181" spans="70:86" x14ac:dyDescent="0.25">
      <c r="BR181" t="s">
        <v>746</v>
      </c>
      <c r="BY181" t="s">
        <v>747</v>
      </c>
    </row>
    <row r="182" spans="70:86" x14ac:dyDescent="0.25">
      <c r="BR182" t="s">
        <v>588</v>
      </c>
      <c r="BY182" t="s">
        <v>203</v>
      </c>
      <c r="CC182" t="s">
        <v>751</v>
      </c>
    </row>
    <row r="183" spans="70:86" x14ac:dyDescent="0.25">
      <c r="BR183" t="s">
        <v>749</v>
      </c>
      <c r="BY183" t="s">
        <v>750</v>
      </c>
    </row>
    <row r="184" spans="70:86" x14ac:dyDescent="0.25">
      <c r="BR184" t="s">
        <v>592</v>
      </c>
      <c r="BY184" t="s">
        <v>203</v>
      </c>
      <c r="CC184" t="s">
        <v>754</v>
      </c>
    </row>
    <row r="185" spans="70:86" x14ac:dyDescent="0.25">
      <c r="BR185" t="s">
        <v>752</v>
      </c>
      <c r="BY185" t="s">
        <v>753</v>
      </c>
    </row>
    <row r="186" spans="70:86" x14ac:dyDescent="0.25">
      <c r="BR186" t="s">
        <v>596</v>
      </c>
      <c r="BY186" t="s">
        <v>203</v>
      </c>
      <c r="CC186" t="s">
        <v>757</v>
      </c>
    </row>
    <row r="187" spans="70:86" x14ac:dyDescent="0.25">
      <c r="BR187" t="s">
        <v>755</v>
      </c>
      <c r="BY187" t="s">
        <v>756</v>
      </c>
    </row>
    <row r="188" spans="70:86" x14ac:dyDescent="0.25">
      <c r="BR188" t="s">
        <v>600</v>
      </c>
      <c r="BY188" t="s">
        <v>203</v>
      </c>
      <c r="CC188" t="s">
        <v>760</v>
      </c>
    </row>
    <row r="189" spans="70:86" x14ac:dyDescent="0.25">
      <c r="BR189" t="s">
        <v>758</v>
      </c>
      <c r="BY189" t="s">
        <v>759</v>
      </c>
    </row>
    <row r="190" spans="70:86" x14ac:dyDescent="0.25">
      <c r="BR190" t="s">
        <v>604</v>
      </c>
      <c r="BY190" t="s">
        <v>203</v>
      </c>
      <c r="CC190" t="s">
        <v>763</v>
      </c>
      <c r="CH190" t="s">
        <v>373</v>
      </c>
    </row>
    <row r="191" spans="70:86" x14ac:dyDescent="0.25">
      <c r="BR191" t="s">
        <v>761</v>
      </c>
      <c r="BY191" t="s">
        <v>762</v>
      </c>
    </row>
    <row r="192" spans="70:86" x14ac:dyDescent="0.25">
      <c r="BR192" t="s">
        <v>608</v>
      </c>
      <c r="BY192" t="s">
        <v>203</v>
      </c>
      <c r="CC192" t="s">
        <v>766</v>
      </c>
    </row>
    <row r="193" spans="70:86" x14ac:dyDescent="0.25">
      <c r="BR193" t="s">
        <v>764</v>
      </c>
      <c r="BY193" t="s">
        <v>765</v>
      </c>
    </row>
    <row r="194" spans="70:86" x14ac:dyDescent="0.25">
      <c r="BR194" t="s">
        <v>767</v>
      </c>
      <c r="BY194" t="s">
        <v>203</v>
      </c>
      <c r="CC194" t="s">
        <v>770</v>
      </c>
      <c r="CH194" t="s">
        <v>375</v>
      </c>
    </row>
    <row r="195" spans="70:86" x14ac:dyDescent="0.25">
      <c r="BR195" t="s">
        <v>768</v>
      </c>
      <c r="BY195" t="s">
        <v>769</v>
      </c>
    </row>
    <row r="196" spans="70:86" x14ac:dyDescent="0.25">
      <c r="BR196" t="s">
        <v>616</v>
      </c>
      <c r="BY196" t="s">
        <v>203</v>
      </c>
      <c r="CC196" t="s">
        <v>773</v>
      </c>
      <c r="CH196" t="s">
        <v>373</v>
      </c>
    </row>
    <row r="197" spans="70:86" x14ac:dyDescent="0.25">
      <c r="BR197" t="s">
        <v>771</v>
      </c>
      <c r="BY197" t="s">
        <v>772</v>
      </c>
    </row>
    <row r="198" spans="70:86" x14ac:dyDescent="0.25">
      <c r="BR198" t="s">
        <v>620</v>
      </c>
      <c r="BY198" t="s">
        <v>203</v>
      </c>
      <c r="CC198" t="s">
        <v>776</v>
      </c>
    </row>
    <row r="199" spans="70:86" x14ac:dyDescent="0.25">
      <c r="BR199" t="s">
        <v>774</v>
      </c>
      <c r="BY199" t="s">
        <v>775</v>
      </c>
    </row>
    <row r="200" spans="70:86" x14ac:dyDescent="0.25">
      <c r="BR200" t="s">
        <v>624</v>
      </c>
      <c r="BY200" t="s">
        <v>203</v>
      </c>
      <c r="CC200" t="s">
        <v>779</v>
      </c>
      <c r="CH200" t="s">
        <v>375</v>
      </c>
    </row>
    <row r="201" spans="70:86" x14ac:dyDescent="0.25">
      <c r="BR201" t="s">
        <v>777</v>
      </c>
      <c r="BY201" t="s">
        <v>778</v>
      </c>
    </row>
  </sheetData>
  <conditionalFormatting sqref="B3:C3">
    <cfRule type="duplicateValues" dxfId="2" priority="6"/>
  </conditionalFormatting>
  <conditionalFormatting sqref="M3:S3 V3">
    <cfRule type="duplicateValues" dxfId="1" priority="7"/>
  </conditionalFormatting>
  <conditionalFormatting sqref="AA3:AC3">
    <cfRule type="duplicateValues" dxfId="0" priority="1"/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SI8_index</vt:lpstr>
      <vt:lpstr>AREc32 vs ZF4</vt:lpstr>
      <vt:lpstr>DRE vs HepG2 vs ZFL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2025-01-24T18:45:59Z</dcterms:created>
  <dcterms:modified xsi:type="dcterms:W3CDTF">2026-03-06T12:46:30Z</dcterms:modified>
</cp:coreProperties>
</file>